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harts/chart3.xml" ContentType="application/vnd.openxmlformats-officedocument.drawingml.chart+xml"/>
  <Override PartName="/xl/theme/themeOverride2.xml" ContentType="application/vnd.openxmlformats-officedocument.themeOverride+xml"/>
  <Override PartName="/xl/drawings/drawing3.xml" ContentType="application/vnd.openxmlformats-officedocument.drawingml.chartshapes+xml"/>
  <Override PartName="/xl/charts/chart4.xml" ContentType="application/vnd.openxmlformats-officedocument.drawingml.chart+xml"/>
  <Override PartName="/xl/theme/themeOverride3.xml" ContentType="application/vnd.openxmlformats-officedocument.themeOverride+xml"/>
  <Override PartName="/xl/drawings/drawing4.xml" ContentType="application/vnd.openxmlformats-officedocument.drawingml.chartshapes+xml"/>
  <Override PartName="/xl/charts/chart5.xml" ContentType="application/vnd.openxmlformats-officedocument.drawingml.chart+xml"/>
  <Override PartName="/xl/theme/themeOverride4.xml" ContentType="application/vnd.openxmlformats-officedocument.themeOverride+xml"/>
  <Override PartName="/xl/drawings/drawing5.xml" ContentType="application/vnd.openxmlformats-officedocument.drawingml.chartshapes+xml"/>
  <Override PartName="/xl/charts/chart6.xml" ContentType="application/vnd.openxmlformats-officedocument.drawingml.chart+xml"/>
  <Override PartName="/xl/theme/themeOverride5.xml" ContentType="application/vnd.openxmlformats-officedocument.themeOverride+xml"/>
  <Override PartName="/xl/drawings/drawing6.xml" ContentType="application/vnd.openxmlformats-officedocument.drawingml.chartshapes+xml"/>
  <Override PartName="/xl/charts/chart7.xml" ContentType="application/vnd.openxmlformats-officedocument.drawingml.chart+xml"/>
  <Override PartName="/xl/theme/themeOverride6.xml" ContentType="application/vnd.openxmlformats-officedocument.themeOverride+xml"/>
  <Override PartName="/xl/drawings/drawing7.xml" ContentType="application/vnd.openxmlformats-officedocument.drawingml.chartshapes+xml"/>
  <Override PartName="/xl/charts/chart8.xml" ContentType="application/vnd.openxmlformats-officedocument.drawingml.chart+xml"/>
  <Override PartName="/xl/theme/themeOverride7.xml" ContentType="application/vnd.openxmlformats-officedocument.themeOverride+xml"/>
  <Override PartName="/xl/drawings/drawing8.xml" ContentType="application/vnd.openxmlformats-officedocument.drawingml.chartshapes+xml"/>
  <Override PartName="/xl/charts/chart9.xml" ContentType="application/vnd.openxmlformats-officedocument.drawingml.chart+xml"/>
  <Override PartName="/xl/theme/themeOverride8.xml" ContentType="application/vnd.openxmlformats-officedocument.themeOverride+xml"/>
  <Override PartName="/xl/drawings/drawing9.xml" ContentType="application/vnd.openxmlformats-officedocument.drawingml.chartshapes+xml"/>
  <Override PartName="/xl/charts/chart10.xml" ContentType="application/vnd.openxmlformats-officedocument.drawingml.chart+xml"/>
  <Override PartName="/xl/theme/themeOverride9.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
    </mc:Choice>
  </mc:AlternateContent>
  <workbookProtection workbookAlgorithmName="SHA-512" workbookHashValue="1OJ8xbXZCF9cxWpsAtEbcl8PDQhgdJ1uiQi4kz/ZbbcNOsauUJHm2m+ZeCFIzHcgH8qoJLAA/J0iKP/EOoB2CA==" workbookSaltValue="HwvKHgBLQs3/NbIVkhLGBA==" workbookSpinCount="100000" lockStructure="1"/>
  <bookViews>
    <workbookView xWindow="0" yWindow="0" windowWidth="19440" windowHeight="9360"/>
  </bookViews>
  <sheets>
    <sheet name="Fiches stationnelles" sheetId="5" r:id="rId1"/>
    <sheet name="base données" sheetId="14" state="hidden" r:id="rId2"/>
    <sheet name="listes floristiques" sheetId="16" state="hidden" r:id="rId3"/>
    <sheet name="listes floristiques2" sheetId="19" state="hidden" r:id="rId4"/>
    <sheet name="listes floristiques_trie" sheetId="17" state="hidden" r:id="rId5"/>
    <sheet name="autoécologie codification" sheetId="15" state="hidden" r:id="rId6"/>
  </sheets>
  <definedNames>
    <definedName name="_xlnm._FilterDatabase" localSheetId="4" hidden="1">'listes floristiques_trie'!$A$2:$C$2</definedName>
  </definedNames>
  <calcPr calcId="162913"/>
</workbook>
</file>

<file path=xl/calcChain.xml><?xml version="1.0" encoding="utf-8"?>
<calcChain xmlns="http://schemas.openxmlformats.org/spreadsheetml/2006/main">
  <c r="A42" i="5" l="1"/>
  <c r="AR1" i="5"/>
  <c r="E14" i="5"/>
  <c r="AF20" i="14"/>
  <c r="AG20" i="14"/>
  <c r="AH20" i="14"/>
  <c r="AI20" i="14"/>
  <c r="AJ20" i="14"/>
  <c r="AE20" i="14"/>
  <c r="AJ18" i="14"/>
  <c r="AF18" i="14"/>
  <c r="AG18" i="14"/>
  <c r="AH18" i="14"/>
  <c r="AI18" i="14"/>
  <c r="AE18" i="14"/>
  <c r="AL16" i="14"/>
  <c r="AJ14" i="14"/>
  <c r="AI14" i="14"/>
  <c r="AH14" i="14"/>
  <c r="AG14" i="14"/>
  <c r="AF14" i="14"/>
  <c r="AE14" i="14"/>
  <c r="AI12" i="14"/>
  <c r="AH12" i="14"/>
  <c r="AG12" i="14"/>
  <c r="AF12" i="14"/>
  <c r="AE12" i="14"/>
  <c r="AJ10" i="14"/>
  <c r="AI10" i="14"/>
  <c r="AH10" i="14"/>
  <c r="AG10" i="14"/>
  <c r="AF10" i="14"/>
  <c r="AE10" i="14"/>
  <c r="AH8" i="14"/>
  <c r="AG8" i="14"/>
  <c r="AF8" i="14"/>
  <c r="AE8" i="14"/>
  <c r="AH6" i="14"/>
  <c r="AG6" i="14"/>
  <c r="AF6" i="14"/>
  <c r="AE6" i="14"/>
  <c r="AJ16" i="14"/>
  <c r="AI16" i="14"/>
  <c r="AH16" i="14"/>
  <c r="AG16" i="14"/>
  <c r="AF16" i="14"/>
  <c r="AE16" i="14"/>
  <c r="AK16" i="14"/>
  <c r="C1" i="17" l="1"/>
  <c r="AK4" i="14"/>
  <c r="AJ4" i="14"/>
  <c r="AI4" i="14"/>
  <c r="AH4" i="14"/>
  <c r="AG4" i="14"/>
  <c r="AF4" i="14"/>
  <c r="AE4" i="14"/>
  <c r="E12" i="5"/>
  <c r="E10" i="5"/>
  <c r="AU50" i="5"/>
  <c r="AU46" i="5"/>
  <c r="F27" i="5"/>
  <c r="F25" i="5"/>
  <c r="F23" i="5"/>
  <c r="F21" i="5"/>
  <c r="F19" i="5"/>
  <c r="F6" i="5"/>
  <c r="F5" i="5"/>
  <c r="F4" i="5"/>
  <c r="T4" i="5"/>
  <c r="T3" i="5"/>
  <c r="A223" i="17"/>
  <c r="B223" i="17"/>
  <c r="E223" i="17" s="1"/>
  <c r="D223" i="17"/>
  <c r="A224" i="17"/>
  <c r="D224" i="17" s="1"/>
  <c r="B224" i="17"/>
  <c r="E224" i="17"/>
  <c r="A225" i="17"/>
  <c r="B225" i="17"/>
  <c r="D225" i="17"/>
  <c r="E225" i="17"/>
  <c r="A226" i="17"/>
  <c r="B226" i="17"/>
  <c r="D226" i="17"/>
  <c r="E226" i="17"/>
  <c r="A227" i="17"/>
  <c r="B227" i="17"/>
  <c r="E227" i="17" s="1"/>
  <c r="D227" i="17"/>
  <c r="A228" i="17"/>
  <c r="D228" i="17" s="1"/>
  <c r="B228" i="17"/>
  <c r="E228" i="17"/>
  <c r="A229" i="17"/>
  <c r="B229" i="17"/>
  <c r="D229" i="17"/>
  <c r="E229" i="17"/>
  <c r="A230" i="17"/>
  <c r="D230" i="17" s="1"/>
  <c r="B230" i="17"/>
  <c r="E230" i="17"/>
  <c r="A231" i="17"/>
  <c r="B231" i="17"/>
  <c r="E231" i="17" s="1"/>
  <c r="D231" i="17"/>
  <c r="A232" i="17"/>
  <c r="D232" i="17" s="1"/>
  <c r="B232" i="17"/>
  <c r="E232" i="17"/>
  <c r="A233" i="17"/>
  <c r="B233" i="17"/>
  <c r="D233" i="17"/>
  <c r="E233" i="17"/>
  <c r="A234" i="17"/>
  <c r="B234" i="17"/>
  <c r="D234" i="17"/>
  <c r="E234" i="17"/>
  <c r="A235" i="17"/>
  <c r="B235" i="17"/>
  <c r="E235" i="17" s="1"/>
  <c r="D235" i="17"/>
  <c r="A236" i="17"/>
  <c r="D236" i="17" s="1"/>
  <c r="B236" i="17"/>
  <c r="E236" i="17"/>
  <c r="A237" i="17"/>
  <c r="B237" i="17"/>
  <c r="D237" i="17"/>
  <c r="E237" i="17"/>
  <c r="A238" i="17"/>
  <c r="B238" i="17"/>
  <c r="D238" i="17"/>
  <c r="E238" i="17"/>
  <c r="A239" i="17"/>
  <c r="B239" i="17"/>
  <c r="E239" i="17" s="1"/>
  <c r="D239" i="17"/>
  <c r="A240" i="17"/>
  <c r="D240" i="17" s="1"/>
  <c r="B240" i="17"/>
  <c r="E240" i="17"/>
  <c r="A241" i="17"/>
  <c r="B241" i="17"/>
  <c r="D241" i="17"/>
  <c r="E241" i="17"/>
  <c r="A242" i="17"/>
  <c r="B242" i="17"/>
  <c r="D242" i="17"/>
  <c r="E242" i="17"/>
  <c r="A243" i="17"/>
  <c r="B243" i="17"/>
  <c r="E243" i="17" s="1"/>
  <c r="D243" i="17"/>
  <c r="A244" i="17"/>
  <c r="D244" i="17" s="1"/>
  <c r="B244" i="17"/>
  <c r="E244" i="17"/>
  <c r="A245" i="17"/>
  <c r="B245" i="17"/>
  <c r="D245" i="17"/>
  <c r="E245" i="17"/>
  <c r="A246" i="17"/>
  <c r="B246" i="17"/>
  <c r="D246" i="17"/>
  <c r="E246" i="17"/>
  <c r="A247" i="17"/>
  <c r="B247" i="17"/>
  <c r="E247" i="17" s="1"/>
  <c r="D247" i="17"/>
  <c r="A248" i="17"/>
  <c r="D248" i="17" s="1"/>
  <c r="B248" i="17"/>
  <c r="E248" i="17"/>
  <c r="A249" i="17"/>
  <c r="B249" i="17"/>
  <c r="D249" i="17"/>
  <c r="E249" i="17"/>
  <c r="A250" i="17"/>
  <c r="B250" i="17"/>
  <c r="D250" i="17"/>
  <c r="E250" i="17"/>
  <c r="A251" i="17"/>
  <c r="B251" i="17"/>
  <c r="E251" i="17" s="1"/>
  <c r="D251" i="17"/>
  <c r="A252" i="17"/>
  <c r="D252" i="17" s="1"/>
  <c r="B252" i="17"/>
  <c r="E252" i="17"/>
  <c r="AO4" i="14"/>
  <c r="AP4" i="14"/>
  <c r="AO5" i="14"/>
  <c r="AP5" i="14"/>
  <c r="AO6" i="14"/>
  <c r="AP6" i="14"/>
  <c r="AO7" i="14"/>
  <c r="AP7" i="14"/>
  <c r="AO8" i="14"/>
  <c r="AP8" i="14"/>
  <c r="AO9" i="14"/>
  <c r="AP9" i="14"/>
  <c r="AO10" i="14"/>
  <c r="AP10" i="14"/>
  <c r="AO11" i="14"/>
  <c r="AP11" i="14"/>
  <c r="AO12" i="14"/>
  <c r="AP12" i="14"/>
  <c r="AO13" i="14"/>
  <c r="AP13" i="14"/>
  <c r="AO14" i="14"/>
  <c r="AP14" i="14"/>
  <c r="AO15" i="14"/>
  <c r="AN15" i="14" s="1"/>
  <c r="AP15" i="14"/>
  <c r="AO16" i="14"/>
  <c r="AP16" i="14"/>
  <c r="AO17" i="14"/>
  <c r="AP17" i="14"/>
  <c r="AO18" i="14"/>
  <c r="AP18" i="14"/>
  <c r="AO19" i="14"/>
  <c r="AP19" i="14"/>
  <c r="AO20" i="14"/>
  <c r="AP20" i="14"/>
  <c r="AO21" i="14"/>
  <c r="AP21" i="14"/>
  <c r="AO22" i="14"/>
  <c r="AP22" i="14"/>
  <c r="AO23" i="14"/>
  <c r="AP23" i="14"/>
  <c r="AO24" i="14"/>
  <c r="AP24" i="14"/>
  <c r="AO25" i="14"/>
  <c r="AP25" i="14"/>
  <c r="AO26" i="14"/>
  <c r="AP26" i="14"/>
  <c r="AO27" i="14"/>
  <c r="AP27" i="14"/>
  <c r="AO28" i="14"/>
  <c r="AP28" i="14"/>
  <c r="AO29" i="14"/>
  <c r="AP29" i="14"/>
  <c r="AO30" i="14"/>
  <c r="AP30" i="14"/>
  <c r="AP2" i="19"/>
  <c r="AQ2" i="19"/>
  <c r="AR2" i="19"/>
  <c r="AS2" i="19"/>
  <c r="AT2" i="19"/>
  <c r="AU2" i="19"/>
  <c r="AV2" i="19"/>
  <c r="AW2" i="19"/>
  <c r="AP3" i="19"/>
  <c r="AQ3" i="19"/>
  <c r="AR3" i="19"/>
  <c r="AS3" i="19"/>
  <c r="AT3" i="19"/>
  <c r="AU3" i="19"/>
  <c r="AV3" i="19"/>
  <c r="AW3" i="19"/>
  <c r="AP4" i="19"/>
  <c r="AQ4" i="19"/>
  <c r="AR4" i="19"/>
  <c r="AS4" i="19"/>
  <c r="AT4" i="19"/>
  <c r="AU4" i="19"/>
  <c r="AV4" i="19"/>
  <c r="AW4" i="19"/>
  <c r="AP5" i="19"/>
  <c r="AQ5" i="19"/>
  <c r="AR5" i="19"/>
  <c r="AS5" i="19"/>
  <c r="AT5" i="19"/>
  <c r="AU5" i="19"/>
  <c r="AV5" i="19"/>
  <c r="AW5" i="19"/>
  <c r="AP6" i="19"/>
  <c r="AQ6" i="19"/>
  <c r="AR6" i="19"/>
  <c r="AS6" i="19"/>
  <c r="AT6" i="19"/>
  <c r="AU6" i="19"/>
  <c r="AV6" i="19"/>
  <c r="AW6" i="19"/>
  <c r="AP7" i="19"/>
  <c r="AQ7" i="19"/>
  <c r="AR7" i="19"/>
  <c r="AS7" i="19"/>
  <c r="AT7" i="19"/>
  <c r="AU7" i="19"/>
  <c r="AV7" i="19"/>
  <c r="AW7" i="19"/>
  <c r="AP8" i="19"/>
  <c r="AQ8" i="19"/>
  <c r="AR8" i="19"/>
  <c r="AS8" i="19"/>
  <c r="AT8" i="19"/>
  <c r="AU8" i="19"/>
  <c r="AV8" i="19"/>
  <c r="AW8" i="19"/>
  <c r="AP9" i="19"/>
  <c r="AQ9" i="19"/>
  <c r="AR9" i="19"/>
  <c r="AS9" i="19"/>
  <c r="AT9" i="19"/>
  <c r="AU9" i="19"/>
  <c r="AV9" i="19"/>
  <c r="AW9" i="19"/>
  <c r="AP10" i="19"/>
  <c r="AQ10" i="19"/>
  <c r="AR10" i="19"/>
  <c r="AS10" i="19"/>
  <c r="AT10" i="19"/>
  <c r="AU10" i="19"/>
  <c r="AV10" i="19"/>
  <c r="AW10" i="19"/>
  <c r="AP11" i="19"/>
  <c r="AQ11" i="19"/>
  <c r="AR11" i="19"/>
  <c r="AS11" i="19"/>
  <c r="AT11" i="19"/>
  <c r="AU11" i="19"/>
  <c r="AV11" i="19"/>
  <c r="AW11" i="19"/>
  <c r="AP12" i="19"/>
  <c r="AQ12" i="19"/>
  <c r="AR12" i="19"/>
  <c r="AS12" i="19"/>
  <c r="AT12" i="19"/>
  <c r="AU12" i="19"/>
  <c r="AV12" i="19"/>
  <c r="AW12" i="19"/>
  <c r="AP13" i="19"/>
  <c r="AQ13" i="19"/>
  <c r="AR13" i="19"/>
  <c r="AS13" i="19"/>
  <c r="AT13" i="19"/>
  <c r="AU13" i="19"/>
  <c r="AV13" i="19"/>
  <c r="AW13" i="19"/>
  <c r="AP14" i="19"/>
  <c r="AQ14" i="19"/>
  <c r="AR14" i="19"/>
  <c r="AS14" i="19"/>
  <c r="AT14" i="19"/>
  <c r="AU14" i="19"/>
  <c r="AV14" i="19"/>
  <c r="AW14" i="19"/>
  <c r="AP15" i="19"/>
  <c r="AQ15" i="19"/>
  <c r="AR15" i="19"/>
  <c r="AS15" i="19"/>
  <c r="AT15" i="19"/>
  <c r="AU15" i="19"/>
  <c r="AV15" i="19"/>
  <c r="AW15" i="19"/>
  <c r="AP16" i="19"/>
  <c r="AQ16" i="19"/>
  <c r="AR16" i="19"/>
  <c r="AS16" i="19"/>
  <c r="AT16" i="19"/>
  <c r="AU16" i="19"/>
  <c r="AV16" i="19"/>
  <c r="AW16" i="19"/>
  <c r="AP17" i="19"/>
  <c r="AQ17" i="19"/>
  <c r="AR17" i="19"/>
  <c r="AS17" i="19"/>
  <c r="AT17" i="19"/>
  <c r="AU17" i="19"/>
  <c r="AV17" i="19"/>
  <c r="AW17" i="19"/>
  <c r="AP18" i="19"/>
  <c r="AQ18" i="19"/>
  <c r="AR18" i="19"/>
  <c r="AS18" i="19"/>
  <c r="AT18" i="19"/>
  <c r="AU18" i="19"/>
  <c r="AV18" i="19"/>
  <c r="AW18" i="19"/>
  <c r="AP19" i="19"/>
  <c r="AQ19" i="19"/>
  <c r="AR19" i="19"/>
  <c r="AS19" i="19"/>
  <c r="AT19" i="19"/>
  <c r="AU19" i="19"/>
  <c r="AV19" i="19"/>
  <c r="AW19" i="19"/>
  <c r="AP20" i="19"/>
  <c r="AQ20" i="19"/>
  <c r="AR20" i="19"/>
  <c r="AS20" i="19"/>
  <c r="AT20" i="19"/>
  <c r="AU20" i="19"/>
  <c r="AV20" i="19"/>
  <c r="AW20" i="19"/>
  <c r="AP21" i="19"/>
  <c r="AQ21" i="19"/>
  <c r="AR21" i="19"/>
  <c r="AS21" i="19"/>
  <c r="AT21" i="19"/>
  <c r="AU21" i="19"/>
  <c r="AV21" i="19"/>
  <c r="AW21" i="19"/>
  <c r="AP22" i="19"/>
  <c r="AQ22" i="19"/>
  <c r="AR22" i="19"/>
  <c r="AS22" i="19"/>
  <c r="AT22" i="19"/>
  <c r="AU22" i="19"/>
  <c r="AV22" i="19"/>
  <c r="AW22" i="19"/>
  <c r="AP23" i="19"/>
  <c r="AQ23" i="19"/>
  <c r="AR23" i="19"/>
  <c r="AS23" i="19"/>
  <c r="AT23" i="19"/>
  <c r="AU23" i="19"/>
  <c r="AV23" i="19"/>
  <c r="AW23" i="19"/>
  <c r="AP24" i="19"/>
  <c r="AQ24" i="19"/>
  <c r="AR24" i="19"/>
  <c r="AS24" i="19"/>
  <c r="AT24" i="19"/>
  <c r="AU24" i="19"/>
  <c r="AV24" i="19"/>
  <c r="AW24" i="19"/>
  <c r="AP25" i="19"/>
  <c r="AQ25" i="19"/>
  <c r="AR25" i="19"/>
  <c r="AS25" i="19"/>
  <c r="AT25" i="19"/>
  <c r="AU25" i="19"/>
  <c r="AV25" i="19"/>
  <c r="AW25" i="19"/>
  <c r="AP26" i="19"/>
  <c r="AQ26" i="19"/>
  <c r="AR26" i="19"/>
  <c r="AS26" i="19"/>
  <c r="AT26" i="19"/>
  <c r="AU26" i="19"/>
  <c r="AV26" i="19"/>
  <c r="AW26" i="19"/>
  <c r="AP27" i="19"/>
  <c r="AQ27" i="19"/>
  <c r="AR27" i="19"/>
  <c r="AS27" i="19"/>
  <c r="AT27" i="19"/>
  <c r="AU27" i="19"/>
  <c r="AV27" i="19"/>
  <c r="AW27" i="19"/>
  <c r="AP28" i="19"/>
  <c r="AQ28" i="19"/>
  <c r="AR28" i="19"/>
  <c r="AS28" i="19"/>
  <c r="AT28" i="19"/>
  <c r="AU28" i="19"/>
  <c r="AV28" i="19"/>
  <c r="AW28" i="19"/>
  <c r="AP29" i="19"/>
  <c r="AQ29" i="19"/>
  <c r="AR29" i="19"/>
  <c r="AS29" i="19"/>
  <c r="AT29" i="19"/>
  <c r="AU29" i="19"/>
  <c r="AV29" i="19"/>
  <c r="AW29" i="19"/>
  <c r="AP30" i="19"/>
  <c r="AQ30" i="19"/>
  <c r="AR30" i="19"/>
  <c r="AS30" i="19"/>
  <c r="AT30" i="19"/>
  <c r="AU30" i="19"/>
  <c r="AV30" i="19"/>
  <c r="AW30" i="19"/>
  <c r="AP31" i="19"/>
  <c r="AQ31" i="19"/>
  <c r="AR31" i="19"/>
  <c r="AS31" i="19"/>
  <c r="AT31" i="19"/>
  <c r="AU31" i="19"/>
  <c r="AV31" i="19"/>
  <c r="AW31" i="19"/>
  <c r="AP32" i="19"/>
  <c r="AQ32" i="19"/>
  <c r="AR32" i="19"/>
  <c r="AS32" i="19"/>
  <c r="AT32" i="19"/>
  <c r="AU32" i="19"/>
  <c r="AV32" i="19"/>
  <c r="AW32" i="19"/>
  <c r="AP33" i="19"/>
  <c r="AQ33" i="19"/>
  <c r="AR33" i="19"/>
  <c r="AS33" i="19"/>
  <c r="AT33" i="19"/>
  <c r="AU33" i="19"/>
  <c r="AV33" i="19"/>
  <c r="AW33" i="19"/>
  <c r="AP34" i="19"/>
  <c r="AQ34" i="19"/>
  <c r="AR34" i="19"/>
  <c r="AS34" i="19"/>
  <c r="AT34" i="19"/>
  <c r="AU34" i="19"/>
  <c r="AV34" i="19"/>
  <c r="AW34" i="19"/>
  <c r="AP35" i="19"/>
  <c r="AQ35" i="19"/>
  <c r="AR35" i="19"/>
  <c r="AS35" i="19"/>
  <c r="AT35" i="19"/>
  <c r="AU35" i="19"/>
  <c r="AV35" i="19"/>
  <c r="AW35" i="19"/>
  <c r="AP36" i="19"/>
  <c r="AQ36" i="19"/>
  <c r="AR36" i="19"/>
  <c r="AS36" i="19"/>
  <c r="AT36" i="19"/>
  <c r="AU36" i="19"/>
  <c r="AV36" i="19"/>
  <c r="AW36" i="19"/>
  <c r="AP37" i="19"/>
  <c r="AQ37" i="19"/>
  <c r="AR37" i="19"/>
  <c r="AS37" i="19"/>
  <c r="AT37" i="19"/>
  <c r="AU37" i="19"/>
  <c r="AV37" i="19"/>
  <c r="AW37" i="19"/>
  <c r="AP38" i="19"/>
  <c r="AQ38" i="19"/>
  <c r="AR38" i="19"/>
  <c r="AS38" i="19"/>
  <c r="AT38" i="19"/>
  <c r="AU38" i="19"/>
  <c r="AV38" i="19"/>
  <c r="AW38" i="19"/>
  <c r="AP39" i="19"/>
  <c r="AQ39" i="19"/>
  <c r="AR39" i="19"/>
  <c r="AS39" i="19"/>
  <c r="AT39" i="19"/>
  <c r="AU39" i="19"/>
  <c r="AV39" i="19"/>
  <c r="AW39" i="19"/>
  <c r="AP40" i="19"/>
  <c r="AQ40" i="19"/>
  <c r="AR40" i="19"/>
  <c r="AS40" i="19"/>
  <c r="AT40" i="19"/>
  <c r="AU40" i="19"/>
  <c r="AV40" i="19"/>
  <c r="AW40" i="19"/>
  <c r="AP41" i="19"/>
  <c r="AQ41" i="19"/>
  <c r="AR41" i="19"/>
  <c r="AS41" i="19"/>
  <c r="AT41" i="19"/>
  <c r="AU41" i="19"/>
  <c r="AV41" i="19"/>
  <c r="AW41" i="19"/>
  <c r="AP42" i="19"/>
  <c r="AQ42" i="19"/>
  <c r="AR42" i="19"/>
  <c r="AS42" i="19"/>
  <c r="AT42" i="19"/>
  <c r="AU42" i="19"/>
  <c r="AV42" i="19"/>
  <c r="AW42" i="19"/>
  <c r="AP43" i="19"/>
  <c r="AQ43" i="19"/>
  <c r="AR43" i="19"/>
  <c r="AS43" i="19"/>
  <c r="AT43" i="19"/>
  <c r="AU43" i="19"/>
  <c r="AV43" i="19"/>
  <c r="AW43" i="19"/>
  <c r="AP44" i="19"/>
  <c r="AQ44" i="19"/>
  <c r="AR44" i="19"/>
  <c r="AS44" i="19"/>
  <c r="AT44" i="19"/>
  <c r="AU44" i="19"/>
  <c r="AV44" i="19"/>
  <c r="AW44" i="19"/>
  <c r="AP45" i="19"/>
  <c r="AQ45" i="19"/>
  <c r="AR45" i="19"/>
  <c r="AS45" i="19"/>
  <c r="AT45" i="19"/>
  <c r="AU45" i="19"/>
  <c r="AV45" i="19"/>
  <c r="AW45" i="19"/>
  <c r="AP46" i="19"/>
  <c r="AQ46" i="19"/>
  <c r="AR46" i="19"/>
  <c r="AS46" i="19"/>
  <c r="AT46" i="19"/>
  <c r="AU46" i="19"/>
  <c r="AV46" i="19"/>
  <c r="AW46" i="19"/>
  <c r="AP47" i="19"/>
  <c r="AQ47" i="19"/>
  <c r="AR47" i="19"/>
  <c r="AS47" i="19"/>
  <c r="AT47" i="19"/>
  <c r="AU47" i="19"/>
  <c r="AV47" i="19"/>
  <c r="AW47" i="19"/>
  <c r="AP48" i="19"/>
  <c r="AQ48" i="19"/>
  <c r="AR48" i="19"/>
  <c r="AS48" i="19"/>
  <c r="AT48" i="19"/>
  <c r="AU48" i="19"/>
  <c r="AV48" i="19"/>
  <c r="AW48" i="19"/>
  <c r="AP49" i="19"/>
  <c r="AQ49" i="19"/>
  <c r="AR49" i="19"/>
  <c r="AS49" i="19"/>
  <c r="AT49" i="19"/>
  <c r="AU49" i="19"/>
  <c r="AV49" i="19"/>
  <c r="AW49" i="19"/>
  <c r="AP50" i="19"/>
  <c r="AQ50" i="19"/>
  <c r="AR50" i="19"/>
  <c r="AS50" i="19"/>
  <c r="AT50" i="19"/>
  <c r="AU50" i="19"/>
  <c r="AV50" i="19"/>
  <c r="AW50" i="19"/>
  <c r="AP51" i="19"/>
  <c r="AQ51" i="19"/>
  <c r="AR51" i="19"/>
  <c r="AS51" i="19"/>
  <c r="AT51" i="19"/>
  <c r="AU51" i="19"/>
  <c r="AV51" i="19"/>
  <c r="AW51" i="19"/>
  <c r="AP52" i="19"/>
  <c r="AQ52" i="19"/>
  <c r="AR52" i="19"/>
  <c r="AS52" i="19"/>
  <c r="AT52" i="19"/>
  <c r="AU52" i="19"/>
  <c r="AV52" i="19"/>
  <c r="AW52" i="19"/>
  <c r="AP53" i="19"/>
  <c r="AQ53" i="19"/>
  <c r="AR53" i="19"/>
  <c r="AS53" i="19"/>
  <c r="AT53" i="19"/>
  <c r="AU53" i="19"/>
  <c r="AV53" i="19"/>
  <c r="AW53" i="19"/>
  <c r="AP54" i="19"/>
  <c r="AQ54" i="19"/>
  <c r="AR54" i="19"/>
  <c r="AS54" i="19"/>
  <c r="AT54" i="19"/>
  <c r="AU54" i="19"/>
  <c r="AV54" i="19"/>
  <c r="AW54" i="19"/>
  <c r="AP55" i="19"/>
  <c r="AQ55" i="19"/>
  <c r="AR55" i="19"/>
  <c r="AS55" i="19"/>
  <c r="AT55" i="19"/>
  <c r="AU55" i="19"/>
  <c r="AV55" i="19"/>
  <c r="AW55" i="19"/>
  <c r="AP56" i="19"/>
  <c r="AQ56" i="19"/>
  <c r="AR56" i="19"/>
  <c r="AS56" i="19"/>
  <c r="AT56" i="19"/>
  <c r="AU56" i="19"/>
  <c r="AV56" i="19"/>
  <c r="AW56" i="19"/>
  <c r="AP57" i="19"/>
  <c r="AQ57" i="19"/>
  <c r="AR57" i="19"/>
  <c r="AS57" i="19"/>
  <c r="AT57" i="19"/>
  <c r="AU57" i="19"/>
  <c r="AV57" i="19"/>
  <c r="AW57" i="19"/>
  <c r="AP58" i="19"/>
  <c r="AQ58" i="19"/>
  <c r="AR58" i="19"/>
  <c r="AS58" i="19"/>
  <c r="AT58" i="19"/>
  <c r="AU58" i="19"/>
  <c r="AV58" i="19"/>
  <c r="AW58" i="19"/>
  <c r="AP59" i="19"/>
  <c r="AQ59" i="19"/>
  <c r="AR59" i="19"/>
  <c r="AS59" i="19"/>
  <c r="AT59" i="19"/>
  <c r="AU59" i="19"/>
  <c r="AV59" i="19"/>
  <c r="AW59" i="19"/>
  <c r="AP60" i="19"/>
  <c r="AQ60" i="19"/>
  <c r="AR60" i="19"/>
  <c r="AS60" i="19"/>
  <c r="AT60" i="19"/>
  <c r="AU60" i="19"/>
  <c r="AV60" i="19"/>
  <c r="AW60" i="19"/>
  <c r="AP61" i="19"/>
  <c r="AQ61" i="19"/>
  <c r="AR61" i="19"/>
  <c r="AS61" i="19"/>
  <c r="AT61" i="19"/>
  <c r="AU61" i="19"/>
  <c r="AV61" i="19"/>
  <c r="AW61" i="19"/>
  <c r="AP62" i="19"/>
  <c r="AQ62" i="19"/>
  <c r="AR62" i="19"/>
  <c r="AS62" i="19"/>
  <c r="AT62" i="19"/>
  <c r="AU62" i="19"/>
  <c r="AV62" i="19"/>
  <c r="AW62" i="19"/>
  <c r="AP63" i="19"/>
  <c r="AQ63" i="19"/>
  <c r="AR63" i="19"/>
  <c r="AS63" i="19"/>
  <c r="AT63" i="19"/>
  <c r="AU63" i="19"/>
  <c r="AV63" i="19"/>
  <c r="AW63" i="19"/>
  <c r="AP64" i="19"/>
  <c r="AQ64" i="19"/>
  <c r="AR64" i="19"/>
  <c r="AS64" i="19"/>
  <c r="AT64" i="19"/>
  <c r="AU64" i="19"/>
  <c r="AV64" i="19"/>
  <c r="AW64" i="19"/>
  <c r="AP65" i="19"/>
  <c r="AQ65" i="19"/>
  <c r="AR65" i="19"/>
  <c r="AS65" i="19"/>
  <c r="AT65" i="19"/>
  <c r="AU65" i="19"/>
  <c r="AV65" i="19"/>
  <c r="AW65" i="19"/>
  <c r="AP66" i="19"/>
  <c r="AQ66" i="19"/>
  <c r="AR66" i="19"/>
  <c r="AS66" i="19"/>
  <c r="AT66" i="19"/>
  <c r="AU66" i="19"/>
  <c r="AV66" i="19"/>
  <c r="AW66" i="19"/>
  <c r="AP67" i="19"/>
  <c r="AQ67" i="19"/>
  <c r="AR67" i="19"/>
  <c r="AS67" i="19"/>
  <c r="AT67" i="19"/>
  <c r="AU67" i="19"/>
  <c r="AV67" i="19"/>
  <c r="AW67" i="19"/>
  <c r="AP68" i="19"/>
  <c r="AQ68" i="19"/>
  <c r="AR68" i="19"/>
  <c r="AS68" i="19"/>
  <c r="AT68" i="19"/>
  <c r="AU68" i="19"/>
  <c r="AV68" i="19"/>
  <c r="AW68" i="19"/>
  <c r="AP69" i="19"/>
  <c r="AQ69" i="19"/>
  <c r="AR69" i="19"/>
  <c r="AS69" i="19"/>
  <c r="AT69" i="19"/>
  <c r="AU69" i="19"/>
  <c r="AV69" i="19"/>
  <c r="AW69" i="19"/>
  <c r="AP70" i="19"/>
  <c r="AQ70" i="19"/>
  <c r="AR70" i="19"/>
  <c r="AS70" i="19"/>
  <c r="AT70" i="19"/>
  <c r="AU70" i="19"/>
  <c r="AV70" i="19"/>
  <c r="AW70" i="19"/>
  <c r="AP71" i="19"/>
  <c r="AQ71" i="19"/>
  <c r="AR71" i="19"/>
  <c r="AS71" i="19"/>
  <c r="AT71" i="19"/>
  <c r="AU71" i="19"/>
  <c r="AV71" i="19"/>
  <c r="AW71" i="19"/>
  <c r="AP72" i="19"/>
  <c r="AQ72" i="19"/>
  <c r="AR72" i="19"/>
  <c r="AS72" i="19"/>
  <c r="AT72" i="19"/>
  <c r="AU72" i="19"/>
  <c r="AV72" i="19"/>
  <c r="AW72" i="19"/>
  <c r="AP73" i="19"/>
  <c r="AQ73" i="19"/>
  <c r="AR73" i="19"/>
  <c r="AS73" i="19"/>
  <c r="AT73" i="19"/>
  <c r="AU73" i="19"/>
  <c r="AV73" i="19"/>
  <c r="AW73" i="19"/>
  <c r="AP74" i="19"/>
  <c r="AQ74" i="19"/>
  <c r="AR74" i="19"/>
  <c r="AS74" i="19"/>
  <c r="AT74" i="19"/>
  <c r="AU74" i="19"/>
  <c r="AV74" i="19"/>
  <c r="AW74" i="19"/>
  <c r="AP75" i="19"/>
  <c r="AQ75" i="19"/>
  <c r="AR75" i="19"/>
  <c r="AS75" i="19"/>
  <c r="AT75" i="19"/>
  <c r="AU75" i="19"/>
  <c r="AV75" i="19"/>
  <c r="AW75" i="19"/>
  <c r="AP76" i="19"/>
  <c r="AQ76" i="19"/>
  <c r="AR76" i="19"/>
  <c r="AS76" i="19"/>
  <c r="AT76" i="19"/>
  <c r="AU76" i="19"/>
  <c r="AV76" i="19"/>
  <c r="AW76" i="19"/>
  <c r="AP77" i="19"/>
  <c r="AQ77" i="19"/>
  <c r="AR77" i="19"/>
  <c r="AS77" i="19"/>
  <c r="AT77" i="19"/>
  <c r="AU77" i="19"/>
  <c r="AV77" i="19"/>
  <c r="AW77" i="19"/>
  <c r="AP78" i="19"/>
  <c r="AQ78" i="19"/>
  <c r="AR78" i="19"/>
  <c r="AS78" i="19"/>
  <c r="AT78" i="19"/>
  <c r="AU78" i="19"/>
  <c r="AV78" i="19"/>
  <c r="AW78" i="19"/>
  <c r="AP79" i="19"/>
  <c r="AQ79" i="19"/>
  <c r="AR79" i="19"/>
  <c r="AS79" i="19"/>
  <c r="AT79" i="19"/>
  <c r="AU79" i="19"/>
  <c r="AV79" i="19"/>
  <c r="AW79" i="19"/>
  <c r="AP80" i="19"/>
  <c r="AQ80" i="19"/>
  <c r="AR80" i="19"/>
  <c r="AS80" i="19"/>
  <c r="AT80" i="19"/>
  <c r="AU80" i="19"/>
  <c r="AV80" i="19"/>
  <c r="AW80" i="19"/>
  <c r="AP81" i="19"/>
  <c r="AQ81" i="19"/>
  <c r="AR81" i="19"/>
  <c r="AS81" i="19"/>
  <c r="AT81" i="19"/>
  <c r="AU81" i="19"/>
  <c r="AV81" i="19"/>
  <c r="AW81" i="19"/>
  <c r="AP82" i="19"/>
  <c r="AQ82" i="19"/>
  <c r="AR82" i="19"/>
  <c r="AS82" i="19"/>
  <c r="AT82" i="19"/>
  <c r="AU82" i="19"/>
  <c r="AV82" i="19"/>
  <c r="AW82" i="19"/>
  <c r="AP83" i="19"/>
  <c r="AQ83" i="19"/>
  <c r="AR83" i="19"/>
  <c r="AS83" i="19"/>
  <c r="AT83" i="19"/>
  <c r="AU83" i="19"/>
  <c r="AV83" i="19"/>
  <c r="AW83" i="19"/>
  <c r="AP84" i="19"/>
  <c r="AQ84" i="19"/>
  <c r="AR84" i="19"/>
  <c r="AS84" i="19"/>
  <c r="AT84" i="19"/>
  <c r="AU84" i="19"/>
  <c r="AV84" i="19"/>
  <c r="AW84" i="19"/>
  <c r="AP85" i="19"/>
  <c r="AQ85" i="19"/>
  <c r="AR85" i="19"/>
  <c r="AS85" i="19"/>
  <c r="AT85" i="19"/>
  <c r="AU85" i="19"/>
  <c r="AV85" i="19"/>
  <c r="AW85" i="19"/>
  <c r="AP86" i="19"/>
  <c r="AQ86" i="19"/>
  <c r="AR86" i="19"/>
  <c r="AS86" i="19"/>
  <c r="AT86" i="19"/>
  <c r="AU86" i="19"/>
  <c r="AV86" i="19"/>
  <c r="AW86" i="19"/>
  <c r="AP87" i="19"/>
  <c r="AQ87" i="19"/>
  <c r="AR87" i="19"/>
  <c r="AS87" i="19"/>
  <c r="AT87" i="19"/>
  <c r="AU87" i="19"/>
  <c r="AV87" i="19"/>
  <c r="AW87" i="19"/>
  <c r="AP88" i="19"/>
  <c r="AQ88" i="19"/>
  <c r="AR88" i="19"/>
  <c r="AS88" i="19"/>
  <c r="AT88" i="19"/>
  <c r="AU88" i="19"/>
  <c r="AV88" i="19"/>
  <c r="AW88" i="19"/>
  <c r="AP89" i="19"/>
  <c r="AQ89" i="19"/>
  <c r="AR89" i="19"/>
  <c r="AS89" i="19"/>
  <c r="AT89" i="19"/>
  <c r="AU89" i="19"/>
  <c r="AV89" i="19"/>
  <c r="AW89" i="19"/>
  <c r="AP90" i="19"/>
  <c r="AQ90" i="19"/>
  <c r="AR90" i="19"/>
  <c r="AS90" i="19"/>
  <c r="AT90" i="19"/>
  <c r="AU90" i="19"/>
  <c r="AV90" i="19"/>
  <c r="AW90" i="19"/>
  <c r="AP91" i="19"/>
  <c r="AQ91" i="19"/>
  <c r="AR91" i="19"/>
  <c r="AS91" i="19"/>
  <c r="AT91" i="19"/>
  <c r="AU91" i="19"/>
  <c r="AV91" i="19"/>
  <c r="AW91" i="19"/>
  <c r="AP92" i="19"/>
  <c r="AQ92" i="19"/>
  <c r="AR92" i="19"/>
  <c r="AS92" i="19"/>
  <c r="AT92" i="19"/>
  <c r="AU92" i="19"/>
  <c r="AV92" i="19"/>
  <c r="AW92" i="19"/>
  <c r="AP93" i="19"/>
  <c r="AQ93" i="19"/>
  <c r="AR93" i="19"/>
  <c r="AS93" i="19"/>
  <c r="AT93" i="19"/>
  <c r="AU93" i="19"/>
  <c r="AV93" i="19"/>
  <c r="AW93" i="19"/>
  <c r="AP94" i="19"/>
  <c r="AQ94" i="19"/>
  <c r="AR94" i="19"/>
  <c r="AS94" i="19"/>
  <c r="AT94" i="19"/>
  <c r="AU94" i="19"/>
  <c r="AV94" i="19"/>
  <c r="AW94" i="19"/>
  <c r="AP95" i="19"/>
  <c r="AQ95" i="19"/>
  <c r="AR95" i="19"/>
  <c r="AS95" i="19"/>
  <c r="AT95" i="19"/>
  <c r="AU95" i="19"/>
  <c r="AV95" i="19"/>
  <c r="AW95" i="19"/>
  <c r="AP96" i="19"/>
  <c r="AQ96" i="19"/>
  <c r="AR96" i="19"/>
  <c r="AS96" i="19"/>
  <c r="AT96" i="19"/>
  <c r="AU96" i="19"/>
  <c r="AV96" i="19"/>
  <c r="AW96" i="19"/>
  <c r="AP97" i="19"/>
  <c r="AQ97" i="19"/>
  <c r="AR97" i="19"/>
  <c r="AS97" i="19"/>
  <c r="AT97" i="19"/>
  <c r="AU97" i="19"/>
  <c r="AV97" i="19"/>
  <c r="AW97" i="19"/>
  <c r="AP98" i="19"/>
  <c r="AQ98" i="19"/>
  <c r="AR98" i="19"/>
  <c r="AS98" i="19"/>
  <c r="AT98" i="19"/>
  <c r="AU98" i="19"/>
  <c r="AV98" i="19"/>
  <c r="AW98" i="19"/>
  <c r="AP99" i="19"/>
  <c r="AQ99" i="19"/>
  <c r="AR99" i="19"/>
  <c r="AS99" i="19"/>
  <c r="AT99" i="19"/>
  <c r="AU99" i="19"/>
  <c r="AV99" i="19"/>
  <c r="AW99" i="19"/>
  <c r="AP100" i="19"/>
  <c r="AQ100" i="19"/>
  <c r="AR100" i="19"/>
  <c r="AS100" i="19"/>
  <c r="AT100" i="19"/>
  <c r="AU100" i="19"/>
  <c r="AV100" i="19"/>
  <c r="AW100" i="19"/>
  <c r="AP101" i="19"/>
  <c r="AQ101" i="19"/>
  <c r="AR101" i="19"/>
  <c r="AS101" i="19"/>
  <c r="AT101" i="19"/>
  <c r="AU101" i="19"/>
  <c r="AV101" i="19"/>
  <c r="AW101" i="19"/>
  <c r="AP102" i="19"/>
  <c r="AQ102" i="19"/>
  <c r="AR102" i="19"/>
  <c r="AS102" i="19"/>
  <c r="AT102" i="19"/>
  <c r="AU102" i="19"/>
  <c r="AV102" i="19"/>
  <c r="AW102" i="19"/>
  <c r="AP103" i="19"/>
  <c r="AQ103" i="19"/>
  <c r="AR103" i="19"/>
  <c r="AS103" i="19"/>
  <c r="AT103" i="19"/>
  <c r="AU103" i="19"/>
  <c r="AV103" i="19"/>
  <c r="AW103" i="19"/>
  <c r="AP104" i="19"/>
  <c r="AQ104" i="19"/>
  <c r="AR104" i="19"/>
  <c r="AS104" i="19"/>
  <c r="AT104" i="19"/>
  <c r="AU104" i="19"/>
  <c r="AV104" i="19"/>
  <c r="AW104" i="19"/>
  <c r="AP105" i="19"/>
  <c r="AQ105" i="19"/>
  <c r="AR105" i="19"/>
  <c r="AS105" i="19"/>
  <c r="AT105" i="19"/>
  <c r="AU105" i="19"/>
  <c r="AV105" i="19"/>
  <c r="AW105" i="19"/>
  <c r="AP106" i="19"/>
  <c r="AQ106" i="19"/>
  <c r="AR106" i="19"/>
  <c r="AS106" i="19"/>
  <c r="AT106" i="19"/>
  <c r="AU106" i="19"/>
  <c r="AV106" i="19"/>
  <c r="AW106" i="19"/>
  <c r="AP107" i="19"/>
  <c r="AQ107" i="19"/>
  <c r="AR107" i="19"/>
  <c r="AS107" i="19"/>
  <c r="AT107" i="19"/>
  <c r="AU107" i="19"/>
  <c r="AV107" i="19"/>
  <c r="AW107" i="19"/>
  <c r="AP108" i="19"/>
  <c r="AQ108" i="19"/>
  <c r="AR108" i="19"/>
  <c r="AS108" i="19"/>
  <c r="AT108" i="19"/>
  <c r="AU108" i="19"/>
  <c r="AV108" i="19"/>
  <c r="AW108" i="19"/>
  <c r="AP109" i="19"/>
  <c r="AQ109" i="19"/>
  <c r="AR109" i="19"/>
  <c r="AS109" i="19"/>
  <c r="AT109" i="19"/>
  <c r="AU109" i="19"/>
  <c r="AV109" i="19"/>
  <c r="AW109" i="19"/>
  <c r="AP110" i="19"/>
  <c r="AQ110" i="19"/>
  <c r="AR110" i="19"/>
  <c r="AS110" i="19"/>
  <c r="AT110" i="19"/>
  <c r="AU110" i="19"/>
  <c r="AV110" i="19"/>
  <c r="AW110" i="19"/>
  <c r="AP111" i="19"/>
  <c r="AQ111" i="19"/>
  <c r="AR111" i="19"/>
  <c r="AS111" i="19"/>
  <c r="AT111" i="19"/>
  <c r="AU111" i="19"/>
  <c r="AV111" i="19"/>
  <c r="AW111" i="19"/>
  <c r="AP112" i="19"/>
  <c r="AQ112" i="19"/>
  <c r="AR112" i="19"/>
  <c r="AS112" i="19"/>
  <c r="AT112" i="19"/>
  <c r="AU112" i="19"/>
  <c r="AV112" i="19"/>
  <c r="AW112" i="19"/>
  <c r="AP113" i="19"/>
  <c r="AQ113" i="19"/>
  <c r="AR113" i="19"/>
  <c r="AS113" i="19"/>
  <c r="AT113" i="19"/>
  <c r="AU113" i="19"/>
  <c r="AV113" i="19"/>
  <c r="AW113" i="19"/>
  <c r="AP114" i="19"/>
  <c r="AQ114" i="19"/>
  <c r="AR114" i="19"/>
  <c r="AS114" i="19"/>
  <c r="AT114" i="19"/>
  <c r="AU114" i="19"/>
  <c r="AV114" i="19"/>
  <c r="AW114" i="19"/>
  <c r="AP115" i="19"/>
  <c r="AQ115" i="19"/>
  <c r="AR115" i="19"/>
  <c r="AS115" i="19"/>
  <c r="AT115" i="19"/>
  <c r="AU115" i="19"/>
  <c r="AV115" i="19"/>
  <c r="AW115" i="19"/>
  <c r="AP116" i="19"/>
  <c r="AQ116" i="19"/>
  <c r="AR116" i="19"/>
  <c r="AS116" i="19"/>
  <c r="AT116" i="19"/>
  <c r="AU116" i="19"/>
  <c r="AV116" i="19"/>
  <c r="AW116" i="19"/>
  <c r="AP117" i="19"/>
  <c r="AQ117" i="19"/>
  <c r="AR117" i="19"/>
  <c r="AS117" i="19"/>
  <c r="AT117" i="19"/>
  <c r="AU117" i="19"/>
  <c r="AV117" i="19"/>
  <c r="AW117" i="19"/>
  <c r="AP118" i="19"/>
  <c r="AQ118" i="19"/>
  <c r="AR118" i="19"/>
  <c r="AS118" i="19"/>
  <c r="AT118" i="19"/>
  <c r="AU118" i="19"/>
  <c r="AV118" i="19"/>
  <c r="AW118" i="19"/>
  <c r="AP119" i="19"/>
  <c r="AQ119" i="19"/>
  <c r="AR119" i="19"/>
  <c r="AS119" i="19"/>
  <c r="AT119" i="19"/>
  <c r="AU119" i="19"/>
  <c r="AV119" i="19"/>
  <c r="AW119" i="19"/>
  <c r="AP120" i="19"/>
  <c r="AQ120" i="19"/>
  <c r="AR120" i="19"/>
  <c r="AS120" i="19"/>
  <c r="AT120" i="19"/>
  <c r="AU120" i="19"/>
  <c r="AV120" i="19"/>
  <c r="AW120" i="19"/>
  <c r="AP121" i="19"/>
  <c r="AQ121" i="19"/>
  <c r="AR121" i="19"/>
  <c r="AS121" i="19"/>
  <c r="AT121" i="19"/>
  <c r="AU121" i="19"/>
  <c r="AV121" i="19"/>
  <c r="AW121" i="19"/>
  <c r="AP122" i="19"/>
  <c r="AQ122" i="19"/>
  <c r="AR122" i="19"/>
  <c r="AS122" i="19"/>
  <c r="AT122" i="19"/>
  <c r="AU122" i="19"/>
  <c r="AV122" i="19"/>
  <c r="AW122" i="19"/>
  <c r="AP123" i="19"/>
  <c r="AQ123" i="19"/>
  <c r="AR123" i="19"/>
  <c r="AS123" i="19"/>
  <c r="AT123" i="19"/>
  <c r="AU123" i="19"/>
  <c r="AV123" i="19"/>
  <c r="AW123" i="19"/>
  <c r="AP124" i="19"/>
  <c r="AQ124" i="19"/>
  <c r="AR124" i="19"/>
  <c r="AS124" i="19"/>
  <c r="AT124" i="19"/>
  <c r="AU124" i="19"/>
  <c r="AV124" i="19"/>
  <c r="AW124" i="19"/>
  <c r="AP125" i="19"/>
  <c r="AQ125" i="19"/>
  <c r="AR125" i="19"/>
  <c r="AS125" i="19"/>
  <c r="AT125" i="19"/>
  <c r="AU125" i="19"/>
  <c r="AV125" i="19"/>
  <c r="AW125" i="19"/>
  <c r="AP126" i="19"/>
  <c r="AQ126" i="19"/>
  <c r="AR126" i="19"/>
  <c r="AS126" i="19"/>
  <c r="AT126" i="19"/>
  <c r="AU126" i="19"/>
  <c r="AV126" i="19"/>
  <c r="AW126" i="19"/>
  <c r="AP127" i="19"/>
  <c r="AQ127" i="19"/>
  <c r="AR127" i="19"/>
  <c r="AS127" i="19"/>
  <c r="AT127" i="19"/>
  <c r="AU127" i="19"/>
  <c r="AV127" i="19"/>
  <c r="AW127" i="19"/>
  <c r="AP128" i="19"/>
  <c r="AQ128" i="19"/>
  <c r="AR128" i="19"/>
  <c r="AS128" i="19"/>
  <c r="AT128" i="19"/>
  <c r="AU128" i="19"/>
  <c r="AV128" i="19"/>
  <c r="AW128" i="19"/>
  <c r="AP129" i="19"/>
  <c r="AQ129" i="19"/>
  <c r="AR129" i="19"/>
  <c r="AS129" i="19"/>
  <c r="AT129" i="19"/>
  <c r="AU129" i="19"/>
  <c r="AV129" i="19"/>
  <c r="AW129" i="19"/>
  <c r="AP130" i="19"/>
  <c r="AQ130" i="19"/>
  <c r="AR130" i="19"/>
  <c r="AS130" i="19"/>
  <c r="AT130" i="19"/>
  <c r="AU130" i="19"/>
  <c r="AV130" i="19"/>
  <c r="AW130" i="19"/>
  <c r="AP131" i="19"/>
  <c r="AQ131" i="19"/>
  <c r="AR131" i="19"/>
  <c r="AS131" i="19"/>
  <c r="AT131" i="19"/>
  <c r="AU131" i="19"/>
  <c r="AV131" i="19"/>
  <c r="AW131" i="19"/>
  <c r="AP132" i="19"/>
  <c r="AQ132" i="19"/>
  <c r="AR132" i="19"/>
  <c r="AS132" i="19"/>
  <c r="AT132" i="19"/>
  <c r="AU132" i="19"/>
  <c r="AV132" i="19"/>
  <c r="AW132" i="19"/>
  <c r="AP133" i="19"/>
  <c r="AQ133" i="19"/>
  <c r="AR133" i="19"/>
  <c r="AS133" i="19"/>
  <c r="AT133" i="19"/>
  <c r="AU133" i="19"/>
  <c r="AV133" i="19"/>
  <c r="AW133" i="19"/>
  <c r="AP134" i="19"/>
  <c r="AQ134" i="19"/>
  <c r="AR134" i="19"/>
  <c r="AS134" i="19"/>
  <c r="AT134" i="19"/>
  <c r="AU134" i="19"/>
  <c r="AV134" i="19"/>
  <c r="AW134" i="19"/>
  <c r="AP135" i="19"/>
  <c r="AQ135" i="19"/>
  <c r="AR135" i="19"/>
  <c r="AS135" i="19"/>
  <c r="AT135" i="19"/>
  <c r="AU135" i="19"/>
  <c r="AV135" i="19"/>
  <c r="AW135" i="19"/>
  <c r="AP136" i="19"/>
  <c r="AQ136" i="19"/>
  <c r="AR136" i="19"/>
  <c r="AS136" i="19"/>
  <c r="AT136" i="19"/>
  <c r="AU136" i="19"/>
  <c r="AV136" i="19"/>
  <c r="AW136" i="19"/>
  <c r="AP137" i="19"/>
  <c r="AQ137" i="19"/>
  <c r="AR137" i="19"/>
  <c r="AS137" i="19"/>
  <c r="AT137" i="19"/>
  <c r="AU137" i="19"/>
  <c r="AV137" i="19"/>
  <c r="AW137" i="19"/>
  <c r="AP138" i="19"/>
  <c r="AQ138" i="19"/>
  <c r="AR138" i="19"/>
  <c r="AS138" i="19"/>
  <c r="AT138" i="19"/>
  <c r="AU138" i="19"/>
  <c r="AV138" i="19"/>
  <c r="AW138" i="19"/>
  <c r="AP139" i="19"/>
  <c r="AQ139" i="19"/>
  <c r="AR139" i="19"/>
  <c r="AS139" i="19"/>
  <c r="AT139" i="19"/>
  <c r="AU139" i="19"/>
  <c r="AV139" i="19"/>
  <c r="AW139" i="19"/>
  <c r="AP140" i="19"/>
  <c r="AQ140" i="19"/>
  <c r="AR140" i="19"/>
  <c r="AS140" i="19"/>
  <c r="AT140" i="19"/>
  <c r="AU140" i="19"/>
  <c r="AV140" i="19"/>
  <c r="AW140" i="19"/>
  <c r="AP141" i="19"/>
  <c r="AQ141" i="19"/>
  <c r="AR141" i="19"/>
  <c r="AS141" i="19"/>
  <c r="AT141" i="19"/>
  <c r="AU141" i="19"/>
  <c r="AV141" i="19"/>
  <c r="AW141" i="19"/>
  <c r="AP142" i="19"/>
  <c r="AQ142" i="19"/>
  <c r="AR142" i="19"/>
  <c r="AS142" i="19"/>
  <c r="AT142" i="19"/>
  <c r="AU142" i="19"/>
  <c r="AV142" i="19"/>
  <c r="AW142" i="19"/>
  <c r="AP143" i="19"/>
  <c r="AQ143" i="19"/>
  <c r="AR143" i="19"/>
  <c r="AS143" i="19"/>
  <c r="AT143" i="19"/>
  <c r="AU143" i="19"/>
  <c r="AV143" i="19"/>
  <c r="AW143" i="19"/>
  <c r="AP144" i="19"/>
  <c r="AQ144" i="19"/>
  <c r="AR144" i="19"/>
  <c r="AS144" i="19"/>
  <c r="AT144" i="19"/>
  <c r="AU144" i="19"/>
  <c r="AV144" i="19"/>
  <c r="AW144" i="19"/>
  <c r="AP145" i="19"/>
  <c r="AQ145" i="19"/>
  <c r="AR145" i="19"/>
  <c r="AS145" i="19"/>
  <c r="AT145" i="19"/>
  <c r="AU145" i="19"/>
  <c r="AV145" i="19"/>
  <c r="AW145" i="19"/>
  <c r="AP146" i="19"/>
  <c r="AQ146" i="19"/>
  <c r="AR146" i="19"/>
  <c r="AS146" i="19"/>
  <c r="AT146" i="19"/>
  <c r="AU146" i="19"/>
  <c r="AV146" i="19"/>
  <c r="AW146" i="19"/>
  <c r="AP147" i="19"/>
  <c r="AQ147" i="19"/>
  <c r="AR147" i="19"/>
  <c r="AS147" i="19"/>
  <c r="AT147" i="19"/>
  <c r="AU147" i="19"/>
  <c r="AV147" i="19"/>
  <c r="AW147" i="19"/>
  <c r="AP148" i="19"/>
  <c r="AQ148" i="19"/>
  <c r="AR148" i="19"/>
  <c r="AS148" i="19"/>
  <c r="AT148" i="19"/>
  <c r="AU148" i="19"/>
  <c r="AV148" i="19"/>
  <c r="AW148" i="19"/>
  <c r="AP149" i="19"/>
  <c r="AQ149" i="19"/>
  <c r="AR149" i="19"/>
  <c r="AS149" i="19"/>
  <c r="AT149" i="19"/>
  <c r="AU149" i="19"/>
  <c r="AV149" i="19"/>
  <c r="AW149" i="19"/>
  <c r="AP150" i="19"/>
  <c r="AQ150" i="19"/>
  <c r="AR150" i="19"/>
  <c r="AS150" i="19"/>
  <c r="AT150" i="19"/>
  <c r="AU150" i="19"/>
  <c r="AV150" i="19"/>
  <c r="AW150" i="19"/>
  <c r="AP151" i="19"/>
  <c r="AQ151" i="19"/>
  <c r="AR151" i="19"/>
  <c r="AS151" i="19"/>
  <c r="AT151" i="19"/>
  <c r="AU151" i="19"/>
  <c r="AV151" i="19"/>
  <c r="AW151" i="19"/>
  <c r="AP152" i="19"/>
  <c r="AQ152" i="19"/>
  <c r="AR152" i="19"/>
  <c r="AS152" i="19"/>
  <c r="AT152" i="19"/>
  <c r="AU152" i="19"/>
  <c r="AV152" i="19"/>
  <c r="AW152" i="19"/>
  <c r="AP153" i="19"/>
  <c r="AQ153" i="19"/>
  <c r="AR153" i="19"/>
  <c r="AS153" i="19"/>
  <c r="AT153" i="19"/>
  <c r="AU153" i="19"/>
  <c r="AV153" i="19"/>
  <c r="AW153" i="19"/>
  <c r="AP154" i="19"/>
  <c r="AQ154" i="19"/>
  <c r="AR154" i="19"/>
  <c r="AS154" i="19"/>
  <c r="AT154" i="19"/>
  <c r="AU154" i="19"/>
  <c r="AV154" i="19"/>
  <c r="AW154" i="19"/>
  <c r="AP155" i="19"/>
  <c r="AQ155" i="19"/>
  <c r="AR155" i="19"/>
  <c r="AS155" i="19"/>
  <c r="AT155" i="19"/>
  <c r="AU155" i="19"/>
  <c r="AV155" i="19"/>
  <c r="AW155" i="19"/>
  <c r="AP156" i="19"/>
  <c r="AQ156" i="19"/>
  <c r="AR156" i="19"/>
  <c r="AS156" i="19"/>
  <c r="AT156" i="19"/>
  <c r="AU156" i="19"/>
  <c r="AV156" i="19"/>
  <c r="AW156" i="19"/>
  <c r="AP157" i="19"/>
  <c r="AQ157" i="19"/>
  <c r="AR157" i="19"/>
  <c r="AS157" i="19"/>
  <c r="AT157" i="19"/>
  <c r="AU157" i="19"/>
  <c r="AV157" i="19"/>
  <c r="AW157" i="19"/>
  <c r="AP158" i="19"/>
  <c r="AQ158" i="19"/>
  <c r="AR158" i="19"/>
  <c r="AS158" i="19"/>
  <c r="AT158" i="19"/>
  <c r="AU158" i="19"/>
  <c r="AV158" i="19"/>
  <c r="AW158" i="19"/>
  <c r="AP159" i="19"/>
  <c r="AQ159" i="19"/>
  <c r="AR159" i="19"/>
  <c r="AS159" i="19"/>
  <c r="AT159" i="19"/>
  <c r="AU159" i="19"/>
  <c r="AV159" i="19"/>
  <c r="AW159" i="19"/>
  <c r="AP160" i="19"/>
  <c r="AQ160" i="19"/>
  <c r="AR160" i="19"/>
  <c r="AS160" i="19"/>
  <c r="AT160" i="19"/>
  <c r="AU160" i="19"/>
  <c r="AV160" i="19"/>
  <c r="AW160" i="19"/>
  <c r="AP161" i="19"/>
  <c r="AQ161" i="19"/>
  <c r="AR161" i="19"/>
  <c r="AS161" i="19"/>
  <c r="AT161" i="19"/>
  <c r="AU161" i="19"/>
  <c r="AV161" i="19"/>
  <c r="AW161" i="19"/>
  <c r="AP162" i="19"/>
  <c r="AQ162" i="19"/>
  <c r="AR162" i="19"/>
  <c r="AS162" i="19"/>
  <c r="AT162" i="19"/>
  <c r="AU162" i="19"/>
  <c r="AV162" i="19"/>
  <c r="AW162" i="19"/>
  <c r="AP163" i="19"/>
  <c r="AQ163" i="19"/>
  <c r="AR163" i="19"/>
  <c r="AS163" i="19"/>
  <c r="AT163" i="19"/>
  <c r="AU163" i="19"/>
  <c r="AV163" i="19"/>
  <c r="AW163" i="19"/>
  <c r="AP164" i="19"/>
  <c r="AQ164" i="19"/>
  <c r="AR164" i="19"/>
  <c r="AS164" i="19"/>
  <c r="AT164" i="19"/>
  <c r="AU164" i="19"/>
  <c r="AV164" i="19"/>
  <c r="AW164" i="19"/>
  <c r="AP165" i="19"/>
  <c r="AQ165" i="19"/>
  <c r="AR165" i="19"/>
  <c r="AS165" i="19"/>
  <c r="AT165" i="19"/>
  <c r="AU165" i="19"/>
  <c r="AV165" i="19"/>
  <c r="AW165" i="19"/>
  <c r="AP166" i="19"/>
  <c r="AQ166" i="19"/>
  <c r="AR166" i="19"/>
  <c r="AS166" i="19"/>
  <c r="AT166" i="19"/>
  <c r="AU166" i="19"/>
  <c r="AV166" i="19"/>
  <c r="AW166" i="19"/>
  <c r="AP167" i="19"/>
  <c r="AQ167" i="19"/>
  <c r="AR167" i="19"/>
  <c r="AS167" i="19"/>
  <c r="AT167" i="19"/>
  <c r="AU167" i="19"/>
  <c r="AV167" i="19"/>
  <c r="AW167" i="19"/>
  <c r="AP168" i="19"/>
  <c r="AQ168" i="19"/>
  <c r="AR168" i="19"/>
  <c r="AS168" i="19"/>
  <c r="AT168" i="19"/>
  <c r="AU168" i="19"/>
  <c r="AV168" i="19"/>
  <c r="AW168" i="19"/>
  <c r="AP169" i="19"/>
  <c r="AQ169" i="19"/>
  <c r="AR169" i="19"/>
  <c r="AS169" i="19"/>
  <c r="AT169" i="19"/>
  <c r="AU169" i="19"/>
  <c r="AV169" i="19"/>
  <c r="AW169" i="19"/>
  <c r="AP170" i="19"/>
  <c r="AQ170" i="19"/>
  <c r="AR170" i="19"/>
  <c r="AS170" i="19"/>
  <c r="AT170" i="19"/>
  <c r="AU170" i="19"/>
  <c r="AV170" i="19"/>
  <c r="AW170" i="19"/>
  <c r="AP171" i="19"/>
  <c r="AQ171" i="19"/>
  <c r="AR171" i="19"/>
  <c r="AS171" i="19"/>
  <c r="AT171" i="19"/>
  <c r="AU171" i="19"/>
  <c r="AV171" i="19"/>
  <c r="AW171" i="19"/>
  <c r="AP172" i="19"/>
  <c r="AQ172" i="19"/>
  <c r="AR172" i="19"/>
  <c r="AS172" i="19"/>
  <c r="AT172" i="19"/>
  <c r="AU172" i="19"/>
  <c r="AV172" i="19"/>
  <c r="AW172" i="19"/>
  <c r="AP173" i="19"/>
  <c r="AQ173" i="19"/>
  <c r="AR173" i="19"/>
  <c r="AS173" i="19"/>
  <c r="AT173" i="19"/>
  <c r="AU173" i="19"/>
  <c r="AV173" i="19"/>
  <c r="AW173" i="19"/>
  <c r="AP174" i="19"/>
  <c r="AQ174" i="19"/>
  <c r="AR174" i="19"/>
  <c r="AS174" i="19"/>
  <c r="AT174" i="19"/>
  <c r="AU174" i="19"/>
  <c r="AV174" i="19"/>
  <c r="AW174" i="19"/>
  <c r="AP175" i="19"/>
  <c r="AQ175" i="19"/>
  <c r="AR175" i="19"/>
  <c r="AS175" i="19"/>
  <c r="AT175" i="19"/>
  <c r="AU175" i="19"/>
  <c r="AV175" i="19"/>
  <c r="AW175" i="19"/>
  <c r="AP176" i="19"/>
  <c r="AQ176" i="19"/>
  <c r="AR176" i="19"/>
  <c r="AS176" i="19"/>
  <c r="AT176" i="19"/>
  <c r="AU176" i="19"/>
  <c r="AV176" i="19"/>
  <c r="AW176" i="19"/>
  <c r="AP177" i="19"/>
  <c r="AQ177" i="19"/>
  <c r="AR177" i="19"/>
  <c r="AS177" i="19"/>
  <c r="AT177" i="19"/>
  <c r="AU177" i="19"/>
  <c r="AV177" i="19"/>
  <c r="AW177" i="19"/>
  <c r="AP178" i="19"/>
  <c r="AQ178" i="19"/>
  <c r="AR178" i="19"/>
  <c r="AS178" i="19"/>
  <c r="AT178" i="19"/>
  <c r="AU178" i="19"/>
  <c r="AV178" i="19"/>
  <c r="AW178" i="19"/>
  <c r="AP179" i="19"/>
  <c r="AQ179" i="19"/>
  <c r="AR179" i="19"/>
  <c r="AS179" i="19"/>
  <c r="AT179" i="19"/>
  <c r="AU179" i="19"/>
  <c r="AV179" i="19"/>
  <c r="AW179" i="19"/>
  <c r="AP180" i="19"/>
  <c r="AQ180" i="19"/>
  <c r="AR180" i="19"/>
  <c r="AS180" i="19"/>
  <c r="AT180" i="19"/>
  <c r="AU180" i="19"/>
  <c r="AV180" i="19"/>
  <c r="AW180" i="19"/>
  <c r="AP181" i="19"/>
  <c r="AQ181" i="19"/>
  <c r="AR181" i="19"/>
  <c r="AS181" i="19"/>
  <c r="AT181" i="19"/>
  <c r="AU181" i="19"/>
  <c r="AV181" i="19"/>
  <c r="AW181" i="19"/>
  <c r="AP182" i="19"/>
  <c r="AQ182" i="19"/>
  <c r="AR182" i="19"/>
  <c r="AS182" i="19"/>
  <c r="AT182" i="19"/>
  <c r="AU182" i="19"/>
  <c r="AV182" i="19"/>
  <c r="AW182" i="19"/>
  <c r="AP183" i="19"/>
  <c r="AQ183" i="19"/>
  <c r="AR183" i="19"/>
  <c r="AS183" i="19"/>
  <c r="AT183" i="19"/>
  <c r="AU183" i="19"/>
  <c r="AV183" i="19"/>
  <c r="AW183" i="19"/>
  <c r="AP184" i="19"/>
  <c r="AQ184" i="19"/>
  <c r="AR184" i="19"/>
  <c r="AS184" i="19"/>
  <c r="AT184" i="19"/>
  <c r="AU184" i="19"/>
  <c r="AV184" i="19"/>
  <c r="AW184" i="19"/>
  <c r="AP185" i="19"/>
  <c r="AQ185" i="19"/>
  <c r="AR185" i="19"/>
  <c r="AS185" i="19"/>
  <c r="AT185" i="19"/>
  <c r="AU185" i="19"/>
  <c r="AV185" i="19"/>
  <c r="AW185" i="19"/>
  <c r="AP186" i="19"/>
  <c r="AQ186" i="19"/>
  <c r="AR186" i="19"/>
  <c r="AS186" i="19"/>
  <c r="AT186" i="19"/>
  <c r="AU186" i="19"/>
  <c r="AV186" i="19"/>
  <c r="AW186" i="19"/>
  <c r="AP187" i="19"/>
  <c r="AQ187" i="19"/>
  <c r="AR187" i="19"/>
  <c r="AS187" i="19"/>
  <c r="AT187" i="19"/>
  <c r="AU187" i="19"/>
  <c r="AV187" i="19"/>
  <c r="AW187" i="19"/>
  <c r="AP188" i="19"/>
  <c r="AQ188" i="19"/>
  <c r="AR188" i="19"/>
  <c r="AS188" i="19"/>
  <c r="AT188" i="19"/>
  <c r="AU188" i="19"/>
  <c r="AV188" i="19"/>
  <c r="AW188" i="19"/>
  <c r="AP189" i="19"/>
  <c r="AQ189" i="19"/>
  <c r="AR189" i="19"/>
  <c r="AS189" i="19"/>
  <c r="AT189" i="19"/>
  <c r="AU189" i="19"/>
  <c r="AV189" i="19"/>
  <c r="AW189" i="19"/>
  <c r="AP190" i="19"/>
  <c r="AQ190" i="19"/>
  <c r="AR190" i="19"/>
  <c r="AS190" i="19"/>
  <c r="AT190" i="19"/>
  <c r="AU190" i="19"/>
  <c r="AV190" i="19"/>
  <c r="AW190" i="19"/>
  <c r="AP191" i="19"/>
  <c r="AQ191" i="19"/>
  <c r="AR191" i="19"/>
  <c r="AS191" i="19"/>
  <c r="AT191" i="19"/>
  <c r="AU191" i="19"/>
  <c r="AV191" i="19"/>
  <c r="AW191" i="19"/>
  <c r="AP192" i="19"/>
  <c r="AQ192" i="19"/>
  <c r="AR192" i="19"/>
  <c r="AS192" i="19"/>
  <c r="AT192" i="19"/>
  <c r="AU192" i="19"/>
  <c r="AV192" i="19"/>
  <c r="AW192" i="19"/>
  <c r="AP193" i="19"/>
  <c r="AQ193" i="19"/>
  <c r="AR193" i="19"/>
  <c r="AS193" i="19"/>
  <c r="AT193" i="19"/>
  <c r="AU193" i="19"/>
  <c r="AV193" i="19"/>
  <c r="AW193" i="19"/>
  <c r="AP194" i="19"/>
  <c r="AQ194" i="19"/>
  <c r="AR194" i="19"/>
  <c r="AS194" i="19"/>
  <c r="AT194" i="19"/>
  <c r="AU194" i="19"/>
  <c r="AV194" i="19"/>
  <c r="AW194" i="19"/>
  <c r="AP195" i="19"/>
  <c r="AQ195" i="19"/>
  <c r="AR195" i="19"/>
  <c r="AS195" i="19"/>
  <c r="AT195" i="19"/>
  <c r="AU195" i="19"/>
  <c r="AV195" i="19"/>
  <c r="AW195" i="19"/>
  <c r="AP196" i="19"/>
  <c r="AQ196" i="19"/>
  <c r="AR196" i="19"/>
  <c r="AS196" i="19"/>
  <c r="AT196" i="19"/>
  <c r="AU196" i="19"/>
  <c r="AV196" i="19"/>
  <c r="AW196" i="19"/>
  <c r="AP197" i="19"/>
  <c r="AQ197" i="19"/>
  <c r="AR197" i="19"/>
  <c r="AS197" i="19"/>
  <c r="AT197" i="19"/>
  <c r="AU197" i="19"/>
  <c r="AV197" i="19"/>
  <c r="AW197" i="19"/>
  <c r="AP198" i="19"/>
  <c r="AQ198" i="19"/>
  <c r="AR198" i="19"/>
  <c r="AS198" i="19"/>
  <c r="AT198" i="19"/>
  <c r="AU198" i="19"/>
  <c r="AV198" i="19"/>
  <c r="AW198" i="19"/>
  <c r="AP199" i="19"/>
  <c r="AQ199" i="19"/>
  <c r="AR199" i="19"/>
  <c r="AS199" i="19"/>
  <c r="AT199" i="19"/>
  <c r="AU199" i="19"/>
  <c r="AV199" i="19"/>
  <c r="AW199" i="19"/>
  <c r="AP200" i="19"/>
  <c r="AQ200" i="19"/>
  <c r="AR200" i="19"/>
  <c r="AS200" i="19"/>
  <c r="AT200" i="19"/>
  <c r="AU200" i="19"/>
  <c r="AV200" i="19"/>
  <c r="AW200" i="19"/>
  <c r="AP201" i="19"/>
  <c r="AQ201" i="19"/>
  <c r="AR201" i="19"/>
  <c r="AS201" i="19"/>
  <c r="AT201" i="19"/>
  <c r="AU201" i="19"/>
  <c r="AV201" i="19"/>
  <c r="AW201" i="19"/>
  <c r="AP202" i="19"/>
  <c r="AQ202" i="19"/>
  <c r="AR202" i="19"/>
  <c r="AS202" i="19"/>
  <c r="AT202" i="19"/>
  <c r="AU202" i="19"/>
  <c r="AV202" i="19"/>
  <c r="AW202" i="19"/>
  <c r="AP203" i="19"/>
  <c r="AQ203" i="19"/>
  <c r="AR203" i="19"/>
  <c r="AS203" i="19"/>
  <c r="AT203" i="19"/>
  <c r="AU203" i="19"/>
  <c r="AV203" i="19"/>
  <c r="AW203" i="19"/>
  <c r="AP204" i="19"/>
  <c r="AQ204" i="19"/>
  <c r="AR204" i="19"/>
  <c r="AS204" i="19"/>
  <c r="AT204" i="19"/>
  <c r="AU204" i="19"/>
  <c r="AV204" i="19"/>
  <c r="AW204" i="19"/>
  <c r="AP205" i="19"/>
  <c r="AQ205" i="19"/>
  <c r="AR205" i="19"/>
  <c r="AS205" i="19"/>
  <c r="AT205" i="19"/>
  <c r="AU205" i="19"/>
  <c r="AV205" i="19"/>
  <c r="AW205" i="19"/>
  <c r="AP206" i="19"/>
  <c r="AQ206" i="19"/>
  <c r="AR206" i="19"/>
  <c r="AS206" i="19"/>
  <c r="AT206" i="19"/>
  <c r="AU206" i="19"/>
  <c r="AV206" i="19"/>
  <c r="AW206" i="19"/>
  <c r="AP207" i="19"/>
  <c r="AQ207" i="19"/>
  <c r="AR207" i="19"/>
  <c r="AS207" i="19"/>
  <c r="AT207" i="19"/>
  <c r="AU207" i="19"/>
  <c r="AV207" i="19"/>
  <c r="AW207" i="19"/>
  <c r="AP208" i="19"/>
  <c r="AQ208" i="19"/>
  <c r="AR208" i="19"/>
  <c r="AS208" i="19"/>
  <c r="AT208" i="19"/>
  <c r="AU208" i="19"/>
  <c r="AV208" i="19"/>
  <c r="AW208" i="19"/>
  <c r="AP209" i="19"/>
  <c r="AQ209" i="19"/>
  <c r="AR209" i="19"/>
  <c r="AS209" i="19"/>
  <c r="AT209" i="19"/>
  <c r="AU209" i="19"/>
  <c r="AV209" i="19"/>
  <c r="AW209" i="19"/>
  <c r="AP210" i="19"/>
  <c r="AQ210" i="19"/>
  <c r="AR210" i="19"/>
  <c r="AS210" i="19"/>
  <c r="AT210" i="19"/>
  <c r="AU210" i="19"/>
  <c r="AV210" i="19"/>
  <c r="AW210" i="19"/>
  <c r="AP211" i="19"/>
  <c r="AQ211" i="19"/>
  <c r="AR211" i="19"/>
  <c r="AS211" i="19"/>
  <c r="AT211" i="19"/>
  <c r="AU211" i="19"/>
  <c r="AV211" i="19"/>
  <c r="AW211" i="19"/>
  <c r="AP212" i="19"/>
  <c r="AQ212" i="19"/>
  <c r="AR212" i="19"/>
  <c r="AS212" i="19"/>
  <c r="AT212" i="19"/>
  <c r="AU212" i="19"/>
  <c r="AV212" i="19"/>
  <c r="AW212" i="19"/>
  <c r="AP213" i="19"/>
  <c r="AQ213" i="19"/>
  <c r="AR213" i="19"/>
  <c r="AS213" i="19"/>
  <c r="AT213" i="19"/>
  <c r="AU213" i="19"/>
  <c r="AV213" i="19"/>
  <c r="AW213" i="19"/>
  <c r="AP214" i="19"/>
  <c r="AQ214" i="19"/>
  <c r="AR214" i="19"/>
  <c r="AS214" i="19"/>
  <c r="AT214" i="19"/>
  <c r="AU214" i="19"/>
  <c r="AV214" i="19"/>
  <c r="AW214" i="19"/>
  <c r="AP215" i="19"/>
  <c r="AQ215" i="19"/>
  <c r="AR215" i="19"/>
  <c r="AS215" i="19"/>
  <c r="AT215" i="19"/>
  <c r="AU215" i="19"/>
  <c r="AV215" i="19"/>
  <c r="AW215" i="19"/>
  <c r="AP216" i="19"/>
  <c r="AQ216" i="19"/>
  <c r="AR216" i="19"/>
  <c r="AS216" i="19"/>
  <c r="AT216" i="19"/>
  <c r="AU216" i="19"/>
  <c r="AV216" i="19"/>
  <c r="AW216" i="19"/>
  <c r="AP217" i="19"/>
  <c r="AQ217" i="19"/>
  <c r="AR217" i="19"/>
  <c r="AS217" i="19"/>
  <c r="AT217" i="19"/>
  <c r="AU217" i="19"/>
  <c r="AV217" i="19"/>
  <c r="AW217" i="19"/>
  <c r="AP218" i="19"/>
  <c r="AQ218" i="19"/>
  <c r="AR218" i="19"/>
  <c r="AS218" i="19"/>
  <c r="AT218" i="19"/>
  <c r="AU218" i="19"/>
  <c r="AV218" i="19"/>
  <c r="AW218" i="19"/>
  <c r="AP219" i="19"/>
  <c r="AQ219" i="19"/>
  <c r="AR219" i="19"/>
  <c r="AS219" i="19"/>
  <c r="AT219" i="19"/>
  <c r="AU219" i="19"/>
  <c r="AV219" i="19"/>
  <c r="AW219" i="19"/>
  <c r="AP220" i="19"/>
  <c r="AQ220" i="19"/>
  <c r="AR220" i="19"/>
  <c r="AS220" i="19"/>
  <c r="AT220" i="19"/>
  <c r="AU220" i="19"/>
  <c r="AV220" i="19"/>
  <c r="AW220" i="19"/>
  <c r="AP221" i="19"/>
  <c r="AQ221" i="19"/>
  <c r="AR221" i="19"/>
  <c r="AS221" i="19"/>
  <c r="AT221" i="19"/>
  <c r="AU221" i="19"/>
  <c r="AV221" i="19"/>
  <c r="AW221" i="19"/>
  <c r="AP222" i="19"/>
  <c r="AQ222" i="19"/>
  <c r="AR222" i="19"/>
  <c r="AS222" i="19"/>
  <c r="AT222" i="19"/>
  <c r="AU222" i="19"/>
  <c r="AV222" i="19"/>
  <c r="AW222" i="19"/>
  <c r="AP223" i="19"/>
  <c r="AQ223" i="19"/>
  <c r="AR223" i="19"/>
  <c r="AS223" i="19"/>
  <c r="AT223" i="19"/>
  <c r="AU223" i="19"/>
  <c r="AV223" i="19"/>
  <c r="AW223" i="19"/>
  <c r="AP224" i="19"/>
  <c r="AQ224" i="19"/>
  <c r="AR224" i="19"/>
  <c r="AS224" i="19"/>
  <c r="AT224" i="19"/>
  <c r="AU224" i="19"/>
  <c r="AV224" i="19"/>
  <c r="AW224" i="19"/>
  <c r="AP225" i="19"/>
  <c r="AQ225" i="19"/>
  <c r="AR225" i="19"/>
  <c r="AS225" i="19"/>
  <c r="AT225" i="19"/>
  <c r="AU225" i="19"/>
  <c r="AV225" i="19"/>
  <c r="AW225" i="19"/>
  <c r="AP226" i="19"/>
  <c r="AQ226" i="19"/>
  <c r="AR226" i="19"/>
  <c r="AS226" i="19"/>
  <c r="AT226" i="19"/>
  <c r="AU226" i="19"/>
  <c r="AV226" i="19"/>
  <c r="AW226" i="19"/>
  <c r="AP227" i="19"/>
  <c r="AQ227" i="19"/>
  <c r="AR227" i="19"/>
  <c r="AS227" i="19"/>
  <c r="AT227" i="19"/>
  <c r="AU227" i="19"/>
  <c r="AV227" i="19"/>
  <c r="AW227" i="19"/>
  <c r="AP228" i="19"/>
  <c r="AQ228" i="19"/>
  <c r="AR228" i="19"/>
  <c r="AS228" i="19"/>
  <c r="AT228" i="19"/>
  <c r="AU228" i="19"/>
  <c r="AV228" i="19"/>
  <c r="AW228" i="19"/>
  <c r="AP229" i="19"/>
  <c r="AQ229" i="19"/>
  <c r="AR229" i="19"/>
  <c r="AS229" i="19"/>
  <c r="AT229" i="19"/>
  <c r="AU229" i="19"/>
  <c r="AV229" i="19"/>
  <c r="AW229" i="19"/>
  <c r="AP230" i="19"/>
  <c r="AQ230" i="19"/>
  <c r="AR230" i="19"/>
  <c r="AS230" i="19"/>
  <c r="AT230" i="19"/>
  <c r="AU230" i="19"/>
  <c r="AV230" i="19"/>
  <c r="AW230" i="19"/>
  <c r="AP231" i="19"/>
  <c r="AQ231" i="19"/>
  <c r="AR231" i="19"/>
  <c r="AS231" i="19"/>
  <c r="AT231" i="19"/>
  <c r="AU231" i="19"/>
  <c r="AV231" i="19"/>
  <c r="AW231" i="19"/>
  <c r="AP232" i="19"/>
  <c r="AQ232" i="19"/>
  <c r="AR232" i="19"/>
  <c r="AS232" i="19"/>
  <c r="AT232" i="19"/>
  <c r="AU232" i="19"/>
  <c r="AV232" i="19"/>
  <c r="AW232" i="19"/>
  <c r="AP233" i="19"/>
  <c r="AQ233" i="19"/>
  <c r="AR233" i="19"/>
  <c r="AS233" i="19"/>
  <c r="AT233" i="19"/>
  <c r="AU233" i="19"/>
  <c r="AV233" i="19"/>
  <c r="AW233" i="19"/>
  <c r="AP234" i="19"/>
  <c r="AQ234" i="19"/>
  <c r="AR234" i="19"/>
  <c r="AS234" i="19"/>
  <c r="AT234" i="19"/>
  <c r="AU234" i="19"/>
  <c r="AV234" i="19"/>
  <c r="AW234" i="19"/>
  <c r="AP235" i="19"/>
  <c r="AQ235" i="19"/>
  <c r="AR235" i="19"/>
  <c r="AS235" i="19"/>
  <c r="AT235" i="19"/>
  <c r="AU235" i="19"/>
  <c r="AV235" i="19"/>
  <c r="AW235" i="19"/>
  <c r="AP236" i="19"/>
  <c r="AQ236" i="19"/>
  <c r="AR236" i="19"/>
  <c r="AS236" i="19"/>
  <c r="AT236" i="19"/>
  <c r="AU236" i="19"/>
  <c r="AV236" i="19"/>
  <c r="AW236" i="19"/>
  <c r="AP237" i="19"/>
  <c r="AQ237" i="19"/>
  <c r="AR237" i="19"/>
  <c r="AS237" i="19"/>
  <c r="AT237" i="19"/>
  <c r="AU237" i="19"/>
  <c r="AV237" i="19"/>
  <c r="AW237" i="19"/>
  <c r="AP238" i="19"/>
  <c r="AQ238" i="19"/>
  <c r="AR238" i="19"/>
  <c r="AS238" i="19"/>
  <c r="AT238" i="19"/>
  <c r="AU238" i="19"/>
  <c r="AV238" i="19"/>
  <c r="AW238" i="19"/>
  <c r="AP239" i="19"/>
  <c r="AQ239" i="19"/>
  <c r="AR239" i="19"/>
  <c r="AS239" i="19"/>
  <c r="AT239" i="19"/>
  <c r="AU239" i="19"/>
  <c r="AV239" i="19"/>
  <c r="AW239" i="19"/>
  <c r="AP240" i="19"/>
  <c r="AQ240" i="19"/>
  <c r="AR240" i="19"/>
  <c r="AS240" i="19"/>
  <c r="AT240" i="19"/>
  <c r="AU240" i="19"/>
  <c r="AV240" i="19"/>
  <c r="AW240" i="19"/>
  <c r="AP241" i="19"/>
  <c r="AQ241" i="19"/>
  <c r="AR241" i="19"/>
  <c r="AS241" i="19"/>
  <c r="AT241" i="19"/>
  <c r="AU241" i="19"/>
  <c r="AV241" i="19"/>
  <c r="AW241" i="19"/>
  <c r="AP242" i="19"/>
  <c r="AQ242" i="19"/>
  <c r="AR242" i="19"/>
  <c r="AS242" i="19"/>
  <c r="AT242" i="19"/>
  <c r="AU242" i="19"/>
  <c r="AV242" i="19"/>
  <c r="AW242" i="19"/>
  <c r="AN6" i="14" l="1"/>
  <c r="AN8" i="14"/>
  <c r="AN4" i="14"/>
  <c r="AN27" i="14"/>
  <c r="AN23" i="14"/>
  <c r="AN19" i="14"/>
  <c r="AN11" i="14"/>
  <c r="AN25" i="14"/>
  <c r="AN21" i="14"/>
  <c r="AN17" i="14"/>
  <c r="AN22" i="14"/>
  <c r="AN20" i="14"/>
  <c r="AN18" i="14"/>
  <c r="AN16" i="14"/>
  <c r="AN5" i="14"/>
  <c r="AN30" i="14"/>
  <c r="AN28" i="14"/>
  <c r="AN14" i="14"/>
  <c r="AN12" i="14"/>
  <c r="AN9" i="14"/>
  <c r="AN7" i="14"/>
  <c r="AN29" i="14"/>
  <c r="AN26" i="14"/>
  <c r="AN24" i="14"/>
  <c r="AN13" i="14"/>
  <c r="AN10" i="14"/>
  <c r="C219" i="17" l="1"/>
  <c r="C220" i="17"/>
  <c r="C221" i="17"/>
  <c r="C227" i="17"/>
  <c r="C228" i="17"/>
  <c r="C229" i="17"/>
  <c r="C238" i="17"/>
  <c r="C246" i="17"/>
  <c r="C218" i="17"/>
  <c r="C236" i="17"/>
  <c r="C237" i="17"/>
  <c r="C245" i="17"/>
  <c r="C252" i="17"/>
  <c r="C222" i="17"/>
  <c r="C230" i="17"/>
  <c r="C231" i="17"/>
  <c r="C232" i="17"/>
  <c r="C233" i="17"/>
  <c r="C239" i="17"/>
  <c r="C240" i="17"/>
  <c r="C241" i="17"/>
  <c r="C247" i="17"/>
  <c r="C248" i="17"/>
  <c r="C249" i="17"/>
  <c r="C235" i="17"/>
  <c r="C243" i="17"/>
  <c r="C251" i="17"/>
  <c r="C217" i="17"/>
  <c r="C223" i="17"/>
  <c r="C224" i="17"/>
  <c r="C225" i="17"/>
  <c r="C234" i="17"/>
  <c r="C242" i="17"/>
  <c r="C250" i="17"/>
  <c r="C226" i="17"/>
  <c r="C244" i="17"/>
  <c r="AZ1" i="5" l="1"/>
  <c r="R1" i="5"/>
  <c r="AL2" i="19" l="1"/>
  <c r="AM2" i="19"/>
  <c r="AN2" i="19"/>
  <c r="AO2" i="19"/>
  <c r="AL3" i="19"/>
  <c r="AM3" i="19"/>
  <c r="AN3" i="19"/>
  <c r="AO3" i="19"/>
  <c r="AL4" i="19"/>
  <c r="AM4" i="19"/>
  <c r="AN4" i="19"/>
  <c r="AO4" i="19"/>
  <c r="AL5" i="19"/>
  <c r="AM5" i="19"/>
  <c r="AN5" i="19"/>
  <c r="AO5" i="19"/>
  <c r="AL6" i="19"/>
  <c r="AM6" i="19"/>
  <c r="AN6" i="19"/>
  <c r="AO6" i="19"/>
  <c r="AL7" i="19"/>
  <c r="AM7" i="19"/>
  <c r="AN7" i="19"/>
  <c r="AO7" i="19"/>
  <c r="AL8" i="19"/>
  <c r="AM8" i="19"/>
  <c r="AN8" i="19"/>
  <c r="AO8" i="19"/>
  <c r="AL9" i="19"/>
  <c r="AM9" i="19"/>
  <c r="AN9" i="19"/>
  <c r="AO9" i="19"/>
  <c r="AL10" i="19"/>
  <c r="AM10" i="19"/>
  <c r="AN10" i="19"/>
  <c r="AO10" i="19"/>
  <c r="AL11" i="19"/>
  <c r="AM11" i="19"/>
  <c r="AN11" i="19"/>
  <c r="AO11" i="19"/>
  <c r="AL12" i="19"/>
  <c r="AM12" i="19"/>
  <c r="AN12" i="19"/>
  <c r="AO12" i="19"/>
  <c r="AL13" i="19"/>
  <c r="AM13" i="19"/>
  <c r="AN13" i="19"/>
  <c r="AO13" i="19"/>
  <c r="AL14" i="19"/>
  <c r="AM14" i="19"/>
  <c r="AN14" i="19"/>
  <c r="AO14" i="19"/>
  <c r="AL15" i="19"/>
  <c r="AM15" i="19"/>
  <c r="AN15" i="19"/>
  <c r="AO15" i="19"/>
  <c r="AL16" i="19"/>
  <c r="AM16" i="19"/>
  <c r="AN16" i="19"/>
  <c r="AO16" i="19"/>
  <c r="AL17" i="19"/>
  <c r="AM17" i="19"/>
  <c r="AN17" i="19"/>
  <c r="AO17" i="19"/>
  <c r="AL18" i="19"/>
  <c r="AM18" i="19"/>
  <c r="AN18" i="19"/>
  <c r="AO18" i="19"/>
  <c r="AL19" i="19"/>
  <c r="AM19" i="19"/>
  <c r="AN19" i="19"/>
  <c r="AO19" i="19"/>
  <c r="AL20" i="19"/>
  <c r="AM20" i="19"/>
  <c r="AN20" i="19"/>
  <c r="AO20" i="19"/>
  <c r="AL21" i="19"/>
  <c r="AM21" i="19"/>
  <c r="AN21" i="19"/>
  <c r="AO21" i="19"/>
  <c r="AL22" i="19"/>
  <c r="AM22" i="19"/>
  <c r="AN22" i="19"/>
  <c r="AO22" i="19"/>
  <c r="AL23" i="19"/>
  <c r="AM23" i="19"/>
  <c r="AN23" i="19"/>
  <c r="AO23" i="19"/>
  <c r="AL24" i="19"/>
  <c r="AM24" i="19"/>
  <c r="AN24" i="19"/>
  <c r="AO24" i="19"/>
  <c r="AL25" i="19"/>
  <c r="AM25" i="19"/>
  <c r="AN25" i="19"/>
  <c r="AO25" i="19"/>
  <c r="AL26" i="19"/>
  <c r="AM26" i="19"/>
  <c r="AN26" i="19"/>
  <c r="AO26" i="19"/>
  <c r="AL27" i="19"/>
  <c r="AM27" i="19"/>
  <c r="AN27" i="19"/>
  <c r="AO27" i="19"/>
  <c r="AL28" i="19"/>
  <c r="AM28" i="19"/>
  <c r="AN28" i="19"/>
  <c r="AO28" i="19"/>
  <c r="AL29" i="19"/>
  <c r="AM29" i="19"/>
  <c r="AN29" i="19"/>
  <c r="AO29" i="19"/>
  <c r="AL30" i="19"/>
  <c r="AM30" i="19"/>
  <c r="AN30" i="19"/>
  <c r="AO30" i="19"/>
  <c r="AL31" i="19"/>
  <c r="AM31" i="19"/>
  <c r="AN31" i="19"/>
  <c r="AO31" i="19"/>
  <c r="AL32" i="19"/>
  <c r="AM32" i="19"/>
  <c r="AN32" i="19"/>
  <c r="AO32" i="19"/>
  <c r="AL33" i="19"/>
  <c r="AM33" i="19"/>
  <c r="AN33" i="19"/>
  <c r="AO33" i="19"/>
  <c r="AL34" i="19"/>
  <c r="AM34" i="19"/>
  <c r="AN34" i="19"/>
  <c r="AO34" i="19"/>
  <c r="AL35" i="19"/>
  <c r="AM35" i="19"/>
  <c r="AN35" i="19"/>
  <c r="AO35" i="19"/>
  <c r="AL36" i="19"/>
  <c r="AM36" i="19"/>
  <c r="AN36" i="19"/>
  <c r="AO36" i="19"/>
  <c r="AL37" i="19"/>
  <c r="AM37" i="19"/>
  <c r="AN37" i="19"/>
  <c r="AO37" i="19"/>
  <c r="AL38" i="19"/>
  <c r="AM38" i="19"/>
  <c r="AN38" i="19"/>
  <c r="AO38" i="19"/>
  <c r="AL39" i="19"/>
  <c r="AM39" i="19"/>
  <c r="AN39" i="19"/>
  <c r="AO39" i="19"/>
  <c r="AL40" i="19"/>
  <c r="AM40" i="19"/>
  <c r="AN40" i="19"/>
  <c r="AO40" i="19"/>
  <c r="AL41" i="19"/>
  <c r="AM41" i="19"/>
  <c r="AN41" i="19"/>
  <c r="AO41" i="19"/>
  <c r="AL42" i="19"/>
  <c r="AM42" i="19"/>
  <c r="AN42" i="19"/>
  <c r="AO42" i="19"/>
  <c r="AL43" i="19"/>
  <c r="AM43" i="19"/>
  <c r="AN43" i="19"/>
  <c r="AO43" i="19"/>
  <c r="AL44" i="19"/>
  <c r="AM44" i="19"/>
  <c r="AN44" i="19"/>
  <c r="AO44" i="19"/>
  <c r="AL45" i="19"/>
  <c r="AM45" i="19"/>
  <c r="AN45" i="19"/>
  <c r="AO45" i="19"/>
  <c r="AL46" i="19"/>
  <c r="AM46" i="19"/>
  <c r="AN46" i="19"/>
  <c r="AO46" i="19"/>
  <c r="AL47" i="19"/>
  <c r="AM47" i="19"/>
  <c r="AN47" i="19"/>
  <c r="AO47" i="19"/>
  <c r="AL48" i="19"/>
  <c r="AM48" i="19"/>
  <c r="AN48" i="19"/>
  <c r="AO48" i="19"/>
  <c r="AL49" i="19"/>
  <c r="AM49" i="19"/>
  <c r="AN49" i="19"/>
  <c r="AO49" i="19"/>
  <c r="AL50" i="19"/>
  <c r="AM50" i="19"/>
  <c r="AN50" i="19"/>
  <c r="AO50" i="19"/>
  <c r="AL51" i="19"/>
  <c r="AM51" i="19"/>
  <c r="AN51" i="19"/>
  <c r="AO51" i="19"/>
  <c r="AL52" i="19"/>
  <c r="AM52" i="19"/>
  <c r="AN52" i="19"/>
  <c r="AO52" i="19"/>
  <c r="AL53" i="19"/>
  <c r="AM53" i="19"/>
  <c r="AN53" i="19"/>
  <c r="AO53" i="19"/>
  <c r="AL54" i="19"/>
  <c r="AM54" i="19"/>
  <c r="AN54" i="19"/>
  <c r="AO54" i="19"/>
  <c r="AL55" i="19"/>
  <c r="AM55" i="19"/>
  <c r="AN55" i="19"/>
  <c r="AO55" i="19"/>
  <c r="AL56" i="19"/>
  <c r="AM56" i="19"/>
  <c r="AN56" i="19"/>
  <c r="AO56" i="19"/>
  <c r="AL57" i="19"/>
  <c r="AM57" i="19"/>
  <c r="AN57" i="19"/>
  <c r="AO57" i="19"/>
  <c r="AL58" i="19"/>
  <c r="AM58" i="19"/>
  <c r="AN58" i="19"/>
  <c r="AO58" i="19"/>
  <c r="AL59" i="19"/>
  <c r="AM59" i="19"/>
  <c r="AN59" i="19"/>
  <c r="AO59" i="19"/>
  <c r="AL60" i="19"/>
  <c r="AM60" i="19"/>
  <c r="AN60" i="19"/>
  <c r="AO60" i="19"/>
  <c r="AL61" i="19"/>
  <c r="AM61" i="19"/>
  <c r="AN61" i="19"/>
  <c r="AO61" i="19"/>
  <c r="AL62" i="19"/>
  <c r="AM62" i="19"/>
  <c r="AN62" i="19"/>
  <c r="AO62" i="19"/>
  <c r="AL63" i="19"/>
  <c r="AM63" i="19"/>
  <c r="AN63" i="19"/>
  <c r="AO63" i="19"/>
  <c r="AL64" i="19"/>
  <c r="AM64" i="19"/>
  <c r="AN64" i="19"/>
  <c r="AO64" i="19"/>
  <c r="AL65" i="19"/>
  <c r="AM65" i="19"/>
  <c r="AN65" i="19"/>
  <c r="AO65" i="19"/>
  <c r="AL66" i="19"/>
  <c r="AM66" i="19"/>
  <c r="AN66" i="19"/>
  <c r="AO66" i="19"/>
  <c r="AL67" i="19"/>
  <c r="AM67" i="19"/>
  <c r="AN67" i="19"/>
  <c r="AO67" i="19"/>
  <c r="AL68" i="19"/>
  <c r="AM68" i="19"/>
  <c r="AN68" i="19"/>
  <c r="AO68" i="19"/>
  <c r="AL69" i="19"/>
  <c r="AM69" i="19"/>
  <c r="AN69" i="19"/>
  <c r="AO69" i="19"/>
  <c r="AL70" i="19"/>
  <c r="AM70" i="19"/>
  <c r="AN70" i="19"/>
  <c r="AO70" i="19"/>
  <c r="AL71" i="19"/>
  <c r="AM71" i="19"/>
  <c r="AN71" i="19"/>
  <c r="AO71" i="19"/>
  <c r="AL72" i="19"/>
  <c r="AM72" i="19"/>
  <c r="AN72" i="19"/>
  <c r="AO72" i="19"/>
  <c r="AL73" i="19"/>
  <c r="AM73" i="19"/>
  <c r="AN73" i="19"/>
  <c r="AO73" i="19"/>
  <c r="AL74" i="19"/>
  <c r="AM74" i="19"/>
  <c r="AN74" i="19"/>
  <c r="AO74" i="19"/>
  <c r="AL75" i="19"/>
  <c r="AM75" i="19"/>
  <c r="AN75" i="19"/>
  <c r="AO75" i="19"/>
  <c r="AL76" i="19"/>
  <c r="AM76" i="19"/>
  <c r="AN76" i="19"/>
  <c r="AO76" i="19"/>
  <c r="AL77" i="19"/>
  <c r="AM77" i="19"/>
  <c r="AN77" i="19"/>
  <c r="AO77" i="19"/>
  <c r="AL78" i="19"/>
  <c r="AM78" i="19"/>
  <c r="AN78" i="19"/>
  <c r="AO78" i="19"/>
  <c r="AL79" i="19"/>
  <c r="AM79" i="19"/>
  <c r="AN79" i="19"/>
  <c r="AO79" i="19"/>
  <c r="AL80" i="19"/>
  <c r="AM80" i="19"/>
  <c r="AN80" i="19"/>
  <c r="AO80" i="19"/>
  <c r="AL81" i="19"/>
  <c r="AM81" i="19"/>
  <c r="AN81" i="19"/>
  <c r="AO81" i="19"/>
  <c r="AL82" i="19"/>
  <c r="AM82" i="19"/>
  <c r="AN82" i="19"/>
  <c r="AO82" i="19"/>
  <c r="AL83" i="19"/>
  <c r="AM83" i="19"/>
  <c r="AN83" i="19"/>
  <c r="AO83" i="19"/>
  <c r="AL84" i="19"/>
  <c r="AM84" i="19"/>
  <c r="AN84" i="19"/>
  <c r="AO84" i="19"/>
  <c r="AL85" i="19"/>
  <c r="AM85" i="19"/>
  <c r="AN85" i="19"/>
  <c r="AO85" i="19"/>
  <c r="AL86" i="19"/>
  <c r="AM86" i="19"/>
  <c r="AN86" i="19"/>
  <c r="AO86" i="19"/>
  <c r="AL87" i="19"/>
  <c r="AM87" i="19"/>
  <c r="AN87" i="19"/>
  <c r="AO87" i="19"/>
  <c r="AL88" i="19"/>
  <c r="AM88" i="19"/>
  <c r="AN88" i="19"/>
  <c r="AO88" i="19"/>
  <c r="AL89" i="19"/>
  <c r="AM89" i="19"/>
  <c r="AN89" i="19"/>
  <c r="AO89" i="19"/>
  <c r="AL90" i="19"/>
  <c r="AM90" i="19"/>
  <c r="AN90" i="19"/>
  <c r="AO90" i="19"/>
  <c r="AL91" i="19"/>
  <c r="AM91" i="19"/>
  <c r="AN91" i="19"/>
  <c r="AO91" i="19"/>
  <c r="AL92" i="19"/>
  <c r="AM92" i="19"/>
  <c r="AN92" i="19"/>
  <c r="AO92" i="19"/>
  <c r="AL93" i="19"/>
  <c r="AM93" i="19"/>
  <c r="AN93" i="19"/>
  <c r="AO93" i="19"/>
  <c r="AL94" i="19"/>
  <c r="AM94" i="19"/>
  <c r="AN94" i="19"/>
  <c r="AO94" i="19"/>
  <c r="AL95" i="19"/>
  <c r="AM95" i="19"/>
  <c r="AN95" i="19"/>
  <c r="AO95" i="19"/>
  <c r="AL96" i="19"/>
  <c r="AM96" i="19"/>
  <c r="AN96" i="19"/>
  <c r="AO96" i="19"/>
  <c r="AL97" i="19"/>
  <c r="AM97" i="19"/>
  <c r="AN97" i="19"/>
  <c r="AO97" i="19"/>
  <c r="AL98" i="19"/>
  <c r="AM98" i="19"/>
  <c r="AN98" i="19"/>
  <c r="AO98" i="19"/>
  <c r="AL99" i="19"/>
  <c r="AM99" i="19"/>
  <c r="AN99" i="19"/>
  <c r="AO99" i="19"/>
  <c r="AL100" i="19"/>
  <c r="AM100" i="19"/>
  <c r="AN100" i="19"/>
  <c r="AO100" i="19"/>
  <c r="AL101" i="19"/>
  <c r="AM101" i="19"/>
  <c r="AN101" i="19"/>
  <c r="AO101" i="19"/>
  <c r="AL102" i="19"/>
  <c r="AM102" i="19"/>
  <c r="AN102" i="19"/>
  <c r="AO102" i="19"/>
  <c r="AL103" i="19"/>
  <c r="AM103" i="19"/>
  <c r="AN103" i="19"/>
  <c r="AO103" i="19"/>
  <c r="AL104" i="19"/>
  <c r="AM104" i="19"/>
  <c r="AN104" i="19"/>
  <c r="AO104" i="19"/>
  <c r="AL105" i="19"/>
  <c r="AM105" i="19"/>
  <c r="AN105" i="19"/>
  <c r="AO105" i="19"/>
  <c r="AL106" i="19"/>
  <c r="AM106" i="19"/>
  <c r="AN106" i="19"/>
  <c r="AO106" i="19"/>
  <c r="AL107" i="19"/>
  <c r="AM107" i="19"/>
  <c r="AN107" i="19"/>
  <c r="AO107" i="19"/>
  <c r="AL108" i="19"/>
  <c r="AM108" i="19"/>
  <c r="AN108" i="19"/>
  <c r="AO108" i="19"/>
  <c r="AL109" i="19"/>
  <c r="AM109" i="19"/>
  <c r="AN109" i="19"/>
  <c r="AO109" i="19"/>
  <c r="AL110" i="19"/>
  <c r="AM110" i="19"/>
  <c r="AN110" i="19"/>
  <c r="AO110" i="19"/>
  <c r="AL111" i="19"/>
  <c r="AM111" i="19"/>
  <c r="AN111" i="19"/>
  <c r="AO111" i="19"/>
  <c r="AL112" i="19"/>
  <c r="AM112" i="19"/>
  <c r="AN112" i="19"/>
  <c r="AO112" i="19"/>
  <c r="AL113" i="19"/>
  <c r="AM113" i="19"/>
  <c r="AN113" i="19"/>
  <c r="AO113" i="19"/>
  <c r="AL114" i="19"/>
  <c r="AM114" i="19"/>
  <c r="AN114" i="19"/>
  <c r="AO114" i="19"/>
  <c r="AL115" i="19"/>
  <c r="AM115" i="19"/>
  <c r="AN115" i="19"/>
  <c r="AO115" i="19"/>
  <c r="AL116" i="19"/>
  <c r="AM116" i="19"/>
  <c r="AN116" i="19"/>
  <c r="AO116" i="19"/>
  <c r="AL117" i="19"/>
  <c r="AM117" i="19"/>
  <c r="AN117" i="19"/>
  <c r="AO117" i="19"/>
  <c r="AL118" i="19"/>
  <c r="AM118" i="19"/>
  <c r="AN118" i="19"/>
  <c r="AO118" i="19"/>
  <c r="AL119" i="19"/>
  <c r="AM119" i="19"/>
  <c r="AN119" i="19"/>
  <c r="AO119" i="19"/>
  <c r="AL120" i="19"/>
  <c r="AM120" i="19"/>
  <c r="AN120" i="19"/>
  <c r="AO120" i="19"/>
  <c r="AL121" i="19"/>
  <c r="AM121" i="19"/>
  <c r="AN121" i="19"/>
  <c r="AO121" i="19"/>
  <c r="AL122" i="19"/>
  <c r="AM122" i="19"/>
  <c r="AN122" i="19"/>
  <c r="AO122" i="19"/>
  <c r="AL123" i="19"/>
  <c r="AM123" i="19"/>
  <c r="AN123" i="19"/>
  <c r="AO123" i="19"/>
  <c r="AL124" i="19"/>
  <c r="AM124" i="19"/>
  <c r="AN124" i="19"/>
  <c r="AO124" i="19"/>
  <c r="AL125" i="19"/>
  <c r="AM125" i="19"/>
  <c r="AN125" i="19"/>
  <c r="AO125" i="19"/>
  <c r="AL126" i="19"/>
  <c r="AM126" i="19"/>
  <c r="AN126" i="19"/>
  <c r="AO126" i="19"/>
  <c r="AL127" i="19"/>
  <c r="AM127" i="19"/>
  <c r="AN127" i="19"/>
  <c r="AO127" i="19"/>
  <c r="AL128" i="19"/>
  <c r="AM128" i="19"/>
  <c r="AN128" i="19"/>
  <c r="AO128" i="19"/>
  <c r="AL129" i="19"/>
  <c r="AM129" i="19"/>
  <c r="AN129" i="19"/>
  <c r="AO129" i="19"/>
  <c r="AL130" i="19"/>
  <c r="AM130" i="19"/>
  <c r="AN130" i="19"/>
  <c r="AO130" i="19"/>
  <c r="AL131" i="19"/>
  <c r="AM131" i="19"/>
  <c r="AN131" i="19"/>
  <c r="AO131" i="19"/>
  <c r="AL132" i="19"/>
  <c r="AM132" i="19"/>
  <c r="AN132" i="19"/>
  <c r="AO132" i="19"/>
  <c r="AL133" i="19"/>
  <c r="AM133" i="19"/>
  <c r="AN133" i="19"/>
  <c r="AO133" i="19"/>
  <c r="AL134" i="19"/>
  <c r="AM134" i="19"/>
  <c r="AN134" i="19"/>
  <c r="AO134" i="19"/>
  <c r="AL135" i="19"/>
  <c r="AM135" i="19"/>
  <c r="AN135" i="19"/>
  <c r="AO135" i="19"/>
  <c r="AL136" i="19"/>
  <c r="AM136" i="19"/>
  <c r="AN136" i="19"/>
  <c r="AO136" i="19"/>
  <c r="AL137" i="19"/>
  <c r="AM137" i="19"/>
  <c r="AN137" i="19"/>
  <c r="AO137" i="19"/>
  <c r="AL138" i="19"/>
  <c r="AM138" i="19"/>
  <c r="AN138" i="19"/>
  <c r="AO138" i="19"/>
  <c r="AL139" i="19"/>
  <c r="AM139" i="19"/>
  <c r="AN139" i="19"/>
  <c r="AO139" i="19"/>
  <c r="AL140" i="19"/>
  <c r="AM140" i="19"/>
  <c r="AN140" i="19"/>
  <c r="AO140" i="19"/>
  <c r="AL141" i="19"/>
  <c r="AM141" i="19"/>
  <c r="AN141" i="19"/>
  <c r="AO141" i="19"/>
  <c r="AL142" i="19"/>
  <c r="AM142" i="19"/>
  <c r="AN142" i="19"/>
  <c r="AO142" i="19"/>
  <c r="AL143" i="19"/>
  <c r="AM143" i="19"/>
  <c r="AN143" i="19"/>
  <c r="AO143" i="19"/>
  <c r="AL144" i="19"/>
  <c r="AM144" i="19"/>
  <c r="AN144" i="19"/>
  <c r="AO144" i="19"/>
  <c r="AL145" i="19"/>
  <c r="AM145" i="19"/>
  <c r="AN145" i="19"/>
  <c r="AO145" i="19"/>
  <c r="AL146" i="19"/>
  <c r="AM146" i="19"/>
  <c r="AN146" i="19"/>
  <c r="AO146" i="19"/>
  <c r="AL147" i="19"/>
  <c r="AM147" i="19"/>
  <c r="AN147" i="19"/>
  <c r="AO147" i="19"/>
  <c r="AL148" i="19"/>
  <c r="AM148" i="19"/>
  <c r="AN148" i="19"/>
  <c r="AO148" i="19"/>
  <c r="AL149" i="19"/>
  <c r="AM149" i="19"/>
  <c r="AN149" i="19"/>
  <c r="AO149" i="19"/>
  <c r="AL150" i="19"/>
  <c r="AM150" i="19"/>
  <c r="AN150" i="19"/>
  <c r="AO150" i="19"/>
  <c r="AL151" i="19"/>
  <c r="AM151" i="19"/>
  <c r="AN151" i="19"/>
  <c r="AO151" i="19"/>
  <c r="AL152" i="19"/>
  <c r="AM152" i="19"/>
  <c r="AN152" i="19"/>
  <c r="AO152" i="19"/>
  <c r="AL153" i="19"/>
  <c r="AM153" i="19"/>
  <c r="AN153" i="19"/>
  <c r="AO153" i="19"/>
  <c r="AL154" i="19"/>
  <c r="AM154" i="19"/>
  <c r="AN154" i="19"/>
  <c r="AO154" i="19"/>
  <c r="AL155" i="19"/>
  <c r="AM155" i="19"/>
  <c r="AN155" i="19"/>
  <c r="AO155" i="19"/>
  <c r="AL156" i="19"/>
  <c r="AM156" i="19"/>
  <c r="AN156" i="19"/>
  <c r="AO156" i="19"/>
  <c r="AL157" i="19"/>
  <c r="AM157" i="19"/>
  <c r="AN157" i="19"/>
  <c r="AO157" i="19"/>
  <c r="AL158" i="19"/>
  <c r="AM158" i="19"/>
  <c r="AN158" i="19"/>
  <c r="AO158" i="19"/>
  <c r="AL159" i="19"/>
  <c r="AM159" i="19"/>
  <c r="AN159" i="19"/>
  <c r="AO159" i="19"/>
  <c r="AL160" i="19"/>
  <c r="AM160" i="19"/>
  <c r="AN160" i="19"/>
  <c r="AO160" i="19"/>
  <c r="AL161" i="19"/>
  <c r="AM161" i="19"/>
  <c r="AN161" i="19"/>
  <c r="AO161" i="19"/>
  <c r="AL162" i="19"/>
  <c r="AM162" i="19"/>
  <c r="AN162" i="19"/>
  <c r="AO162" i="19"/>
  <c r="AL163" i="19"/>
  <c r="AM163" i="19"/>
  <c r="AN163" i="19"/>
  <c r="AO163" i="19"/>
  <c r="AL164" i="19"/>
  <c r="AM164" i="19"/>
  <c r="AN164" i="19"/>
  <c r="AO164" i="19"/>
  <c r="AL165" i="19"/>
  <c r="AM165" i="19"/>
  <c r="AN165" i="19"/>
  <c r="AO165" i="19"/>
  <c r="AL166" i="19"/>
  <c r="AM166" i="19"/>
  <c r="AN166" i="19"/>
  <c r="AO166" i="19"/>
  <c r="AL167" i="19"/>
  <c r="AM167" i="19"/>
  <c r="AN167" i="19"/>
  <c r="AO167" i="19"/>
  <c r="AL168" i="19"/>
  <c r="AM168" i="19"/>
  <c r="AN168" i="19"/>
  <c r="AO168" i="19"/>
  <c r="AL169" i="19"/>
  <c r="AM169" i="19"/>
  <c r="AN169" i="19"/>
  <c r="AO169" i="19"/>
  <c r="AL170" i="19"/>
  <c r="AM170" i="19"/>
  <c r="AN170" i="19"/>
  <c r="AO170" i="19"/>
  <c r="AL171" i="19"/>
  <c r="AM171" i="19"/>
  <c r="AN171" i="19"/>
  <c r="AO171" i="19"/>
  <c r="AL172" i="19"/>
  <c r="AM172" i="19"/>
  <c r="AN172" i="19"/>
  <c r="AO172" i="19"/>
  <c r="AL173" i="19"/>
  <c r="AM173" i="19"/>
  <c r="AN173" i="19"/>
  <c r="AO173" i="19"/>
  <c r="AL174" i="19"/>
  <c r="AM174" i="19"/>
  <c r="AN174" i="19"/>
  <c r="AO174" i="19"/>
  <c r="AL175" i="19"/>
  <c r="AM175" i="19"/>
  <c r="AN175" i="19"/>
  <c r="AO175" i="19"/>
  <c r="AL176" i="19"/>
  <c r="AM176" i="19"/>
  <c r="AN176" i="19"/>
  <c r="AO176" i="19"/>
  <c r="AL177" i="19"/>
  <c r="AM177" i="19"/>
  <c r="AN177" i="19"/>
  <c r="AO177" i="19"/>
  <c r="AL178" i="19"/>
  <c r="AM178" i="19"/>
  <c r="AN178" i="19"/>
  <c r="AO178" i="19"/>
  <c r="AL179" i="19"/>
  <c r="AM179" i="19"/>
  <c r="AN179" i="19"/>
  <c r="AO179" i="19"/>
  <c r="AL180" i="19"/>
  <c r="AM180" i="19"/>
  <c r="AN180" i="19"/>
  <c r="AO180" i="19"/>
  <c r="AL181" i="19"/>
  <c r="AM181" i="19"/>
  <c r="AN181" i="19"/>
  <c r="AO181" i="19"/>
  <c r="AL182" i="19"/>
  <c r="AM182" i="19"/>
  <c r="AN182" i="19"/>
  <c r="AO182" i="19"/>
  <c r="AL183" i="19"/>
  <c r="AM183" i="19"/>
  <c r="AN183" i="19"/>
  <c r="AO183" i="19"/>
  <c r="AL184" i="19"/>
  <c r="AM184" i="19"/>
  <c r="AN184" i="19"/>
  <c r="AO184" i="19"/>
  <c r="AL185" i="19"/>
  <c r="AM185" i="19"/>
  <c r="AN185" i="19"/>
  <c r="AO185" i="19"/>
  <c r="AL186" i="19"/>
  <c r="AM186" i="19"/>
  <c r="AN186" i="19"/>
  <c r="AO186" i="19"/>
  <c r="AL187" i="19"/>
  <c r="AM187" i="19"/>
  <c r="AN187" i="19"/>
  <c r="AO187" i="19"/>
  <c r="AL188" i="19"/>
  <c r="AM188" i="19"/>
  <c r="AN188" i="19"/>
  <c r="AO188" i="19"/>
  <c r="AL189" i="19"/>
  <c r="AM189" i="19"/>
  <c r="AN189" i="19"/>
  <c r="AO189" i="19"/>
  <c r="AL190" i="19"/>
  <c r="AM190" i="19"/>
  <c r="AN190" i="19"/>
  <c r="AO190" i="19"/>
  <c r="AL191" i="19"/>
  <c r="AM191" i="19"/>
  <c r="AN191" i="19"/>
  <c r="AO191" i="19"/>
  <c r="AL192" i="19"/>
  <c r="AM192" i="19"/>
  <c r="AN192" i="19"/>
  <c r="AO192" i="19"/>
  <c r="AL193" i="19"/>
  <c r="AM193" i="19"/>
  <c r="AN193" i="19"/>
  <c r="AO193" i="19"/>
  <c r="AL194" i="19"/>
  <c r="AM194" i="19"/>
  <c r="AN194" i="19"/>
  <c r="AO194" i="19"/>
  <c r="AL195" i="19"/>
  <c r="AM195" i="19"/>
  <c r="AN195" i="19"/>
  <c r="AO195" i="19"/>
  <c r="AL196" i="19"/>
  <c r="AM196" i="19"/>
  <c r="AN196" i="19"/>
  <c r="AO196" i="19"/>
  <c r="AL197" i="19"/>
  <c r="AM197" i="19"/>
  <c r="AN197" i="19"/>
  <c r="AO197" i="19"/>
  <c r="AL198" i="19"/>
  <c r="AM198" i="19"/>
  <c r="AN198" i="19"/>
  <c r="AO198" i="19"/>
  <c r="AL199" i="19"/>
  <c r="AM199" i="19"/>
  <c r="AN199" i="19"/>
  <c r="AO199" i="19"/>
  <c r="AL200" i="19"/>
  <c r="AM200" i="19"/>
  <c r="AN200" i="19"/>
  <c r="AO200" i="19"/>
  <c r="AL201" i="19"/>
  <c r="AM201" i="19"/>
  <c r="AN201" i="19"/>
  <c r="AO201" i="19"/>
  <c r="AL202" i="19"/>
  <c r="AM202" i="19"/>
  <c r="AN202" i="19"/>
  <c r="AO202" i="19"/>
  <c r="AL203" i="19"/>
  <c r="AM203" i="19"/>
  <c r="AN203" i="19"/>
  <c r="AO203" i="19"/>
  <c r="AL204" i="19"/>
  <c r="AM204" i="19"/>
  <c r="AN204" i="19"/>
  <c r="AO204" i="19"/>
  <c r="AL205" i="19"/>
  <c r="AM205" i="19"/>
  <c r="AN205" i="19"/>
  <c r="AO205" i="19"/>
  <c r="AL206" i="19"/>
  <c r="AM206" i="19"/>
  <c r="AN206" i="19"/>
  <c r="AO206" i="19"/>
  <c r="AL207" i="19"/>
  <c r="AM207" i="19"/>
  <c r="AN207" i="19"/>
  <c r="AO207" i="19"/>
  <c r="AL208" i="19"/>
  <c r="AM208" i="19"/>
  <c r="AN208" i="19"/>
  <c r="AO208" i="19"/>
  <c r="AL209" i="19"/>
  <c r="AM209" i="19"/>
  <c r="AN209" i="19"/>
  <c r="AO209" i="19"/>
  <c r="AL210" i="19"/>
  <c r="AM210" i="19"/>
  <c r="AN210" i="19"/>
  <c r="AO210" i="19"/>
  <c r="AL211" i="19"/>
  <c r="AM211" i="19"/>
  <c r="AN211" i="19"/>
  <c r="AO211" i="19"/>
  <c r="AL212" i="19"/>
  <c r="AM212" i="19"/>
  <c r="AN212" i="19"/>
  <c r="AO212" i="19"/>
  <c r="AL213" i="19"/>
  <c r="AM213" i="19"/>
  <c r="AN213" i="19"/>
  <c r="AO213" i="19"/>
  <c r="AL214" i="19"/>
  <c r="AM214" i="19"/>
  <c r="AN214" i="19"/>
  <c r="AO214" i="19"/>
  <c r="AL215" i="19"/>
  <c r="AM215" i="19"/>
  <c r="AN215" i="19"/>
  <c r="AO215" i="19"/>
  <c r="AL216" i="19"/>
  <c r="AM216" i="19"/>
  <c r="AN216" i="19"/>
  <c r="AO216" i="19"/>
  <c r="AL217" i="19"/>
  <c r="AM217" i="19"/>
  <c r="AN217" i="19"/>
  <c r="AO217" i="19"/>
  <c r="AL218" i="19"/>
  <c r="AM218" i="19"/>
  <c r="AN218" i="19"/>
  <c r="AO218" i="19"/>
  <c r="AL219" i="19"/>
  <c r="AM219" i="19"/>
  <c r="AN219" i="19"/>
  <c r="AO219" i="19"/>
  <c r="AL220" i="19"/>
  <c r="AM220" i="19"/>
  <c r="AN220" i="19"/>
  <c r="AO220" i="19"/>
  <c r="AL221" i="19"/>
  <c r="AM221" i="19"/>
  <c r="AN221" i="19"/>
  <c r="AO221" i="19"/>
  <c r="AL222" i="19"/>
  <c r="AM222" i="19"/>
  <c r="AN222" i="19"/>
  <c r="AO222" i="19"/>
  <c r="AL223" i="19"/>
  <c r="AM223" i="19"/>
  <c r="AN223" i="19"/>
  <c r="AO223" i="19"/>
  <c r="AL224" i="19"/>
  <c r="AM224" i="19"/>
  <c r="AN224" i="19"/>
  <c r="AO224" i="19"/>
  <c r="AL225" i="19"/>
  <c r="AM225" i="19"/>
  <c r="AN225" i="19"/>
  <c r="AO225" i="19"/>
  <c r="AL226" i="19"/>
  <c r="AM226" i="19"/>
  <c r="AN226" i="19"/>
  <c r="AO226" i="19"/>
  <c r="AL227" i="19"/>
  <c r="AM227" i="19"/>
  <c r="AN227" i="19"/>
  <c r="AO227" i="19"/>
  <c r="AL228" i="19"/>
  <c r="AM228" i="19"/>
  <c r="AN228" i="19"/>
  <c r="AO228" i="19"/>
  <c r="AL229" i="19"/>
  <c r="AM229" i="19"/>
  <c r="AN229" i="19"/>
  <c r="AO229" i="19"/>
  <c r="AL230" i="19"/>
  <c r="AM230" i="19"/>
  <c r="AN230" i="19"/>
  <c r="AO230" i="19"/>
  <c r="AL231" i="19"/>
  <c r="AM231" i="19"/>
  <c r="AN231" i="19"/>
  <c r="AO231" i="19"/>
  <c r="AL232" i="19"/>
  <c r="AM232" i="19"/>
  <c r="AN232" i="19"/>
  <c r="AO232" i="19"/>
  <c r="AL233" i="19"/>
  <c r="AM233" i="19"/>
  <c r="AN233" i="19"/>
  <c r="AO233" i="19"/>
  <c r="AL234" i="19"/>
  <c r="AM234" i="19"/>
  <c r="AN234" i="19"/>
  <c r="AO234" i="19"/>
  <c r="AL235" i="19"/>
  <c r="AM235" i="19"/>
  <c r="AN235" i="19"/>
  <c r="AO235" i="19"/>
  <c r="AL236" i="19"/>
  <c r="AM236" i="19"/>
  <c r="AN236" i="19"/>
  <c r="AO236" i="19"/>
  <c r="AL237" i="19"/>
  <c r="AM237" i="19"/>
  <c r="AN237" i="19"/>
  <c r="AO237" i="19"/>
  <c r="AL238" i="19"/>
  <c r="AM238" i="19"/>
  <c r="AN238" i="19"/>
  <c r="AO238" i="19"/>
  <c r="AL239" i="19"/>
  <c r="AM239" i="19"/>
  <c r="AN239" i="19"/>
  <c r="AO239" i="19"/>
  <c r="AL240" i="19"/>
  <c r="AM240" i="19"/>
  <c r="AN240" i="19"/>
  <c r="AO240" i="19"/>
  <c r="AL241" i="19"/>
  <c r="AM241" i="19"/>
  <c r="AN241" i="19"/>
  <c r="AO241" i="19"/>
  <c r="AL242" i="19"/>
  <c r="AM242" i="19"/>
  <c r="AN242" i="19"/>
  <c r="AO242" i="19"/>
  <c r="AJ2" i="19"/>
  <c r="AK2" i="19"/>
  <c r="AJ3" i="19"/>
  <c r="AK3" i="19"/>
  <c r="AJ4" i="19"/>
  <c r="AK4" i="19"/>
  <c r="AJ5" i="19"/>
  <c r="AK5" i="19"/>
  <c r="AJ6" i="19"/>
  <c r="AK6" i="19"/>
  <c r="AJ7" i="19"/>
  <c r="AK7" i="19"/>
  <c r="AJ8" i="19"/>
  <c r="AK8" i="19"/>
  <c r="AJ9" i="19"/>
  <c r="AK9" i="19"/>
  <c r="AJ10" i="19"/>
  <c r="AK10" i="19"/>
  <c r="AJ11" i="19"/>
  <c r="AK11" i="19"/>
  <c r="AJ12" i="19"/>
  <c r="AK12" i="19"/>
  <c r="AJ13" i="19"/>
  <c r="AK13" i="19"/>
  <c r="AJ14" i="19"/>
  <c r="AK14" i="19"/>
  <c r="AJ15" i="19"/>
  <c r="AK15" i="19"/>
  <c r="AJ16" i="19"/>
  <c r="AK16" i="19"/>
  <c r="AJ17" i="19"/>
  <c r="AK17" i="19"/>
  <c r="AJ18" i="19"/>
  <c r="AK18" i="19"/>
  <c r="AJ19" i="19"/>
  <c r="AK19" i="19"/>
  <c r="AJ20" i="19"/>
  <c r="AK20" i="19"/>
  <c r="AJ21" i="19"/>
  <c r="AK21" i="19"/>
  <c r="AJ22" i="19"/>
  <c r="AK22" i="19"/>
  <c r="AJ23" i="19"/>
  <c r="AK23" i="19"/>
  <c r="AJ24" i="19"/>
  <c r="AK24" i="19"/>
  <c r="AJ25" i="19"/>
  <c r="AK25" i="19"/>
  <c r="AJ26" i="19"/>
  <c r="AK26" i="19"/>
  <c r="AJ27" i="19"/>
  <c r="AK27" i="19"/>
  <c r="AJ28" i="19"/>
  <c r="AK28" i="19"/>
  <c r="AJ29" i="19"/>
  <c r="AK29" i="19"/>
  <c r="AJ30" i="19"/>
  <c r="AK30" i="19"/>
  <c r="AJ31" i="19"/>
  <c r="AK31" i="19"/>
  <c r="AJ32" i="19"/>
  <c r="AK32" i="19"/>
  <c r="AJ33" i="19"/>
  <c r="AK33" i="19"/>
  <c r="AJ34" i="19"/>
  <c r="AK34" i="19"/>
  <c r="AJ35" i="19"/>
  <c r="AK35" i="19"/>
  <c r="AJ36" i="19"/>
  <c r="AK36" i="19"/>
  <c r="AJ37" i="19"/>
  <c r="AK37" i="19"/>
  <c r="AJ38" i="19"/>
  <c r="AK38" i="19"/>
  <c r="AJ39" i="19"/>
  <c r="AK39" i="19"/>
  <c r="AJ40" i="19"/>
  <c r="AK40" i="19"/>
  <c r="AJ41" i="19"/>
  <c r="AK41" i="19"/>
  <c r="AJ42" i="19"/>
  <c r="AK42" i="19"/>
  <c r="AJ43" i="19"/>
  <c r="AK43" i="19"/>
  <c r="AJ44" i="19"/>
  <c r="AK44" i="19"/>
  <c r="AJ45" i="19"/>
  <c r="AK45" i="19"/>
  <c r="AJ46" i="19"/>
  <c r="AK46" i="19"/>
  <c r="AJ47" i="19"/>
  <c r="AK47" i="19"/>
  <c r="AJ48" i="19"/>
  <c r="AK48" i="19"/>
  <c r="AJ49" i="19"/>
  <c r="AK49" i="19"/>
  <c r="AJ50" i="19"/>
  <c r="AK50" i="19"/>
  <c r="AJ51" i="19"/>
  <c r="AK51" i="19"/>
  <c r="AJ52" i="19"/>
  <c r="AK52" i="19"/>
  <c r="AJ53" i="19"/>
  <c r="AK53" i="19"/>
  <c r="AJ54" i="19"/>
  <c r="AK54" i="19"/>
  <c r="AJ55" i="19"/>
  <c r="AK55" i="19"/>
  <c r="AJ56" i="19"/>
  <c r="AK56" i="19"/>
  <c r="AJ57" i="19"/>
  <c r="AK57" i="19"/>
  <c r="AJ58" i="19"/>
  <c r="AK58" i="19"/>
  <c r="AJ59" i="19"/>
  <c r="AK59" i="19"/>
  <c r="AJ60" i="19"/>
  <c r="AK60" i="19"/>
  <c r="AJ61" i="19"/>
  <c r="AK61" i="19"/>
  <c r="AJ62" i="19"/>
  <c r="AK62" i="19"/>
  <c r="AJ63" i="19"/>
  <c r="AK63" i="19"/>
  <c r="AJ64" i="19"/>
  <c r="AK64" i="19"/>
  <c r="AJ65" i="19"/>
  <c r="AK65" i="19"/>
  <c r="AJ66" i="19"/>
  <c r="AK66" i="19"/>
  <c r="AJ67" i="19"/>
  <c r="AK67" i="19"/>
  <c r="AJ68" i="19"/>
  <c r="AK68" i="19"/>
  <c r="AJ69" i="19"/>
  <c r="AK69" i="19"/>
  <c r="AJ70" i="19"/>
  <c r="AK70" i="19"/>
  <c r="AJ71" i="19"/>
  <c r="AK71" i="19"/>
  <c r="AJ72" i="19"/>
  <c r="AK72" i="19"/>
  <c r="AJ73" i="19"/>
  <c r="AK73" i="19"/>
  <c r="AJ74" i="19"/>
  <c r="AK74" i="19"/>
  <c r="AJ75" i="19"/>
  <c r="AK75" i="19"/>
  <c r="AJ76" i="19"/>
  <c r="AK76" i="19"/>
  <c r="AJ77" i="19"/>
  <c r="AK77" i="19"/>
  <c r="AJ78" i="19"/>
  <c r="AK78" i="19"/>
  <c r="AJ79" i="19"/>
  <c r="AK79" i="19"/>
  <c r="AJ80" i="19"/>
  <c r="AK80" i="19"/>
  <c r="AJ81" i="19"/>
  <c r="AK81" i="19"/>
  <c r="AJ82" i="19"/>
  <c r="AK82" i="19"/>
  <c r="AJ83" i="19"/>
  <c r="AK83" i="19"/>
  <c r="AJ84" i="19"/>
  <c r="AK84" i="19"/>
  <c r="AJ85" i="19"/>
  <c r="AK85" i="19"/>
  <c r="AJ86" i="19"/>
  <c r="AK86" i="19"/>
  <c r="AJ87" i="19"/>
  <c r="AK87" i="19"/>
  <c r="AJ88" i="19"/>
  <c r="AK88" i="19"/>
  <c r="AJ89" i="19"/>
  <c r="AK89" i="19"/>
  <c r="AJ90" i="19"/>
  <c r="AK90" i="19"/>
  <c r="AJ91" i="19"/>
  <c r="AK91" i="19"/>
  <c r="AJ92" i="19"/>
  <c r="AK92" i="19"/>
  <c r="AJ93" i="19"/>
  <c r="AK93" i="19"/>
  <c r="AJ94" i="19"/>
  <c r="AK94" i="19"/>
  <c r="AJ95" i="19"/>
  <c r="AK95" i="19"/>
  <c r="AJ96" i="19"/>
  <c r="AK96" i="19"/>
  <c r="AJ97" i="19"/>
  <c r="AK97" i="19"/>
  <c r="AJ98" i="19"/>
  <c r="AK98" i="19"/>
  <c r="AJ99" i="19"/>
  <c r="AK99" i="19"/>
  <c r="AJ100" i="19"/>
  <c r="AK100" i="19"/>
  <c r="AJ101" i="19"/>
  <c r="AK101" i="19"/>
  <c r="AJ102" i="19"/>
  <c r="AK102" i="19"/>
  <c r="AJ103" i="19"/>
  <c r="AK103" i="19"/>
  <c r="AJ104" i="19"/>
  <c r="AK104" i="19"/>
  <c r="AJ105" i="19"/>
  <c r="AK105" i="19"/>
  <c r="AJ106" i="19"/>
  <c r="AK106" i="19"/>
  <c r="AJ107" i="19"/>
  <c r="AK107" i="19"/>
  <c r="AJ108" i="19"/>
  <c r="AK108" i="19"/>
  <c r="AJ109" i="19"/>
  <c r="AK109" i="19"/>
  <c r="AJ110" i="19"/>
  <c r="AK110" i="19"/>
  <c r="AJ111" i="19"/>
  <c r="AK111" i="19"/>
  <c r="AJ112" i="19"/>
  <c r="AK112" i="19"/>
  <c r="AJ113" i="19"/>
  <c r="AK113" i="19"/>
  <c r="AJ114" i="19"/>
  <c r="AK114" i="19"/>
  <c r="AJ115" i="19"/>
  <c r="AK115" i="19"/>
  <c r="AJ116" i="19"/>
  <c r="AK116" i="19"/>
  <c r="AJ117" i="19"/>
  <c r="AK117" i="19"/>
  <c r="AJ118" i="19"/>
  <c r="AK118" i="19"/>
  <c r="AJ119" i="19"/>
  <c r="AK119" i="19"/>
  <c r="AJ120" i="19"/>
  <c r="AK120" i="19"/>
  <c r="AJ121" i="19"/>
  <c r="AK121" i="19"/>
  <c r="AJ122" i="19"/>
  <c r="AK122" i="19"/>
  <c r="AJ123" i="19"/>
  <c r="AK123" i="19"/>
  <c r="AJ124" i="19"/>
  <c r="AK124" i="19"/>
  <c r="AJ125" i="19"/>
  <c r="AK125" i="19"/>
  <c r="AJ126" i="19"/>
  <c r="AK126" i="19"/>
  <c r="AJ127" i="19"/>
  <c r="AK127" i="19"/>
  <c r="AJ128" i="19"/>
  <c r="AK128" i="19"/>
  <c r="AJ129" i="19"/>
  <c r="AK129" i="19"/>
  <c r="AJ130" i="19"/>
  <c r="AK130" i="19"/>
  <c r="AJ131" i="19"/>
  <c r="AK131" i="19"/>
  <c r="AJ132" i="19"/>
  <c r="AK132" i="19"/>
  <c r="AJ133" i="19"/>
  <c r="AK133" i="19"/>
  <c r="AJ134" i="19"/>
  <c r="AK134" i="19"/>
  <c r="AJ135" i="19"/>
  <c r="AK135" i="19"/>
  <c r="AJ136" i="19"/>
  <c r="AK136" i="19"/>
  <c r="AJ137" i="19"/>
  <c r="AK137" i="19"/>
  <c r="AJ138" i="19"/>
  <c r="AK138" i="19"/>
  <c r="AJ139" i="19"/>
  <c r="AK139" i="19"/>
  <c r="AJ140" i="19"/>
  <c r="AK140" i="19"/>
  <c r="AJ141" i="19"/>
  <c r="AK141" i="19"/>
  <c r="AJ142" i="19"/>
  <c r="AK142" i="19"/>
  <c r="AJ143" i="19"/>
  <c r="AK143" i="19"/>
  <c r="AJ144" i="19"/>
  <c r="AK144" i="19"/>
  <c r="AJ145" i="19"/>
  <c r="AK145" i="19"/>
  <c r="AJ146" i="19"/>
  <c r="AK146" i="19"/>
  <c r="AJ147" i="19"/>
  <c r="AK147" i="19"/>
  <c r="AJ148" i="19"/>
  <c r="AK148" i="19"/>
  <c r="AJ149" i="19"/>
  <c r="AK149" i="19"/>
  <c r="AJ150" i="19"/>
  <c r="AK150" i="19"/>
  <c r="AJ151" i="19"/>
  <c r="AK151" i="19"/>
  <c r="AJ152" i="19"/>
  <c r="AK152" i="19"/>
  <c r="AJ153" i="19"/>
  <c r="AK153" i="19"/>
  <c r="AJ154" i="19"/>
  <c r="AK154" i="19"/>
  <c r="AJ155" i="19"/>
  <c r="AK155" i="19"/>
  <c r="AJ156" i="19"/>
  <c r="AK156" i="19"/>
  <c r="AJ157" i="19"/>
  <c r="AK157" i="19"/>
  <c r="AJ158" i="19"/>
  <c r="AK158" i="19"/>
  <c r="AJ159" i="19"/>
  <c r="AK159" i="19"/>
  <c r="AJ160" i="19"/>
  <c r="AK160" i="19"/>
  <c r="AJ161" i="19"/>
  <c r="AK161" i="19"/>
  <c r="AJ162" i="19"/>
  <c r="AK162" i="19"/>
  <c r="AJ163" i="19"/>
  <c r="AK163" i="19"/>
  <c r="AJ164" i="19"/>
  <c r="AK164" i="19"/>
  <c r="AJ165" i="19"/>
  <c r="AK165" i="19"/>
  <c r="AJ166" i="19"/>
  <c r="AK166" i="19"/>
  <c r="AJ167" i="19"/>
  <c r="AK167" i="19"/>
  <c r="AJ168" i="19"/>
  <c r="AK168" i="19"/>
  <c r="AJ169" i="19"/>
  <c r="AK169" i="19"/>
  <c r="AJ170" i="19"/>
  <c r="AK170" i="19"/>
  <c r="AJ171" i="19"/>
  <c r="AK171" i="19"/>
  <c r="AJ172" i="19"/>
  <c r="AK172" i="19"/>
  <c r="AJ173" i="19"/>
  <c r="AK173" i="19"/>
  <c r="AJ174" i="19"/>
  <c r="AK174" i="19"/>
  <c r="AJ175" i="19"/>
  <c r="AK175" i="19"/>
  <c r="AJ176" i="19"/>
  <c r="AK176" i="19"/>
  <c r="AJ177" i="19"/>
  <c r="AK177" i="19"/>
  <c r="AJ178" i="19"/>
  <c r="AK178" i="19"/>
  <c r="AJ179" i="19"/>
  <c r="AK179" i="19"/>
  <c r="AJ180" i="19"/>
  <c r="AK180" i="19"/>
  <c r="AJ181" i="19"/>
  <c r="AK181" i="19"/>
  <c r="AJ182" i="19"/>
  <c r="AK182" i="19"/>
  <c r="AJ183" i="19"/>
  <c r="AK183" i="19"/>
  <c r="AJ184" i="19"/>
  <c r="AK184" i="19"/>
  <c r="AJ185" i="19"/>
  <c r="AK185" i="19"/>
  <c r="AJ186" i="19"/>
  <c r="AK186" i="19"/>
  <c r="AJ187" i="19"/>
  <c r="AK187" i="19"/>
  <c r="AJ188" i="19"/>
  <c r="AK188" i="19"/>
  <c r="AJ189" i="19"/>
  <c r="AK189" i="19"/>
  <c r="AJ190" i="19"/>
  <c r="AK190" i="19"/>
  <c r="AJ191" i="19"/>
  <c r="AK191" i="19"/>
  <c r="AJ192" i="19"/>
  <c r="AK192" i="19"/>
  <c r="AJ193" i="19"/>
  <c r="AK193" i="19"/>
  <c r="AJ194" i="19"/>
  <c r="AK194" i="19"/>
  <c r="AJ195" i="19"/>
  <c r="AK195" i="19"/>
  <c r="AJ196" i="19"/>
  <c r="AK196" i="19"/>
  <c r="AJ197" i="19"/>
  <c r="AK197" i="19"/>
  <c r="AJ198" i="19"/>
  <c r="AK198" i="19"/>
  <c r="AJ199" i="19"/>
  <c r="AK199" i="19"/>
  <c r="AJ200" i="19"/>
  <c r="AK200" i="19"/>
  <c r="AJ201" i="19"/>
  <c r="AK201" i="19"/>
  <c r="AJ202" i="19"/>
  <c r="AK202" i="19"/>
  <c r="AJ203" i="19"/>
  <c r="AK203" i="19"/>
  <c r="AJ204" i="19"/>
  <c r="AK204" i="19"/>
  <c r="AJ205" i="19"/>
  <c r="AK205" i="19"/>
  <c r="AJ206" i="19"/>
  <c r="AK206" i="19"/>
  <c r="AJ207" i="19"/>
  <c r="AK207" i="19"/>
  <c r="AJ208" i="19"/>
  <c r="AK208" i="19"/>
  <c r="AJ209" i="19"/>
  <c r="AK209" i="19"/>
  <c r="AJ210" i="19"/>
  <c r="AK210" i="19"/>
  <c r="AJ211" i="19"/>
  <c r="AK211" i="19"/>
  <c r="AJ212" i="19"/>
  <c r="AK212" i="19"/>
  <c r="AJ213" i="19"/>
  <c r="AK213" i="19"/>
  <c r="AJ214" i="19"/>
  <c r="AK214" i="19"/>
  <c r="AJ215" i="19"/>
  <c r="AK215" i="19"/>
  <c r="AJ216" i="19"/>
  <c r="AK216" i="19"/>
  <c r="AJ217" i="19"/>
  <c r="AK217" i="19"/>
  <c r="AJ218" i="19"/>
  <c r="AK218" i="19"/>
  <c r="AJ219" i="19"/>
  <c r="AK219" i="19"/>
  <c r="AJ220" i="19"/>
  <c r="AK220" i="19"/>
  <c r="AJ221" i="19"/>
  <c r="AK221" i="19"/>
  <c r="AJ222" i="19"/>
  <c r="AK222" i="19"/>
  <c r="AJ223" i="19"/>
  <c r="AK223" i="19"/>
  <c r="AJ224" i="19"/>
  <c r="AK224" i="19"/>
  <c r="AJ225" i="19"/>
  <c r="AK225" i="19"/>
  <c r="AJ226" i="19"/>
  <c r="AK226" i="19"/>
  <c r="AJ227" i="19"/>
  <c r="AK227" i="19"/>
  <c r="AJ228" i="19"/>
  <c r="AK228" i="19"/>
  <c r="AJ229" i="19"/>
  <c r="AK229" i="19"/>
  <c r="AJ230" i="19"/>
  <c r="AK230" i="19"/>
  <c r="AJ231" i="19"/>
  <c r="AK231" i="19"/>
  <c r="AJ232" i="19"/>
  <c r="AK232" i="19"/>
  <c r="AJ233" i="19"/>
  <c r="AK233" i="19"/>
  <c r="AJ234" i="19"/>
  <c r="AK234" i="19"/>
  <c r="AJ235" i="19"/>
  <c r="AK235" i="19"/>
  <c r="AJ236" i="19"/>
  <c r="AK236" i="19"/>
  <c r="AJ237" i="19"/>
  <c r="AK237" i="19"/>
  <c r="AJ238" i="19"/>
  <c r="AK238" i="19"/>
  <c r="AJ239" i="19"/>
  <c r="AK239" i="19"/>
  <c r="AJ240" i="19"/>
  <c r="AK240" i="19"/>
  <c r="AJ241" i="19"/>
  <c r="AK241" i="19"/>
  <c r="AJ242" i="19"/>
  <c r="AK242" i="19"/>
  <c r="D2" i="19" l="1"/>
  <c r="D3" i="19"/>
  <c r="D4" i="19"/>
  <c r="D5" i="19"/>
  <c r="D6" i="19"/>
  <c r="D7" i="19"/>
  <c r="D8" i="19"/>
  <c r="D9" i="19"/>
  <c r="D10" i="19"/>
  <c r="D11" i="19"/>
  <c r="D12" i="19"/>
  <c r="D13" i="19"/>
  <c r="D14" i="19"/>
  <c r="D15" i="19"/>
  <c r="D16" i="19"/>
  <c r="D17" i="19"/>
  <c r="D18" i="19"/>
  <c r="D19" i="19"/>
  <c r="D20" i="19"/>
  <c r="D21" i="19"/>
  <c r="D22" i="19"/>
  <c r="D23" i="19"/>
  <c r="D24" i="19"/>
  <c r="D25" i="19"/>
  <c r="D26" i="19"/>
  <c r="D27" i="19"/>
  <c r="D28" i="19"/>
  <c r="D29" i="19"/>
  <c r="D30" i="19"/>
  <c r="D31" i="19"/>
  <c r="D32" i="19"/>
  <c r="D33" i="19"/>
  <c r="D34" i="19"/>
  <c r="D35" i="19"/>
  <c r="D36" i="19"/>
  <c r="D37" i="19"/>
  <c r="D38" i="19"/>
  <c r="D39" i="19"/>
  <c r="D40" i="19"/>
  <c r="D41" i="19"/>
  <c r="D42" i="19"/>
  <c r="D43" i="19"/>
  <c r="D44" i="19"/>
  <c r="D45" i="19"/>
  <c r="D46" i="19"/>
  <c r="D47" i="19"/>
  <c r="D48" i="19"/>
  <c r="D49" i="19"/>
  <c r="D50" i="19"/>
  <c r="D51" i="19"/>
  <c r="D52" i="19"/>
  <c r="D53" i="19"/>
  <c r="D54" i="19"/>
  <c r="D55" i="19"/>
  <c r="D56" i="19"/>
  <c r="D57" i="19"/>
  <c r="D58" i="19"/>
  <c r="D59" i="19"/>
  <c r="D60" i="19"/>
  <c r="D61" i="19"/>
  <c r="D62" i="19"/>
  <c r="D63" i="19"/>
  <c r="D64" i="19"/>
  <c r="D65" i="19"/>
  <c r="D66" i="19"/>
  <c r="D67" i="19"/>
  <c r="D68" i="19"/>
  <c r="D69" i="19"/>
  <c r="D70" i="19"/>
  <c r="D71" i="19"/>
  <c r="D72" i="19"/>
  <c r="D73" i="19"/>
  <c r="D74" i="19"/>
  <c r="D75" i="19"/>
  <c r="D76" i="19"/>
  <c r="D77" i="19"/>
  <c r="D78" i="19"/>
  <c r="D79" i="19"/>
  <c r="D80" i="19"/>
  <c r="D81" i="19"/>
  <c r="D82" i="19"/>
  <c r="D83" i="19"/>
  <c r="D84" i="19"/>
  <c r="D85" i="19"/>
  <c r="D86" i="19"/>
  <c r="D87" i="19"/>
  <c r="D88" i="19"/>
  <c r="D89" i="19"/>
  <c r="D90" i="19"/>
  <c r="D91" i="19"/>
  <c r="D92" i="19"/>
  <c r="D93" i="19"/>
  <c r="D94" i="19"/>
  <c r="D95" i="19"/>
  <c r="D96" i="19"/>
  <c r="D97" i="19"/>
  <c r="D98" i="19"/>
  <c r="D99" i="19"/>
  <c r="D100" i="19"/>
  <c r="D101" i="19"/>
  <c r="D102" i="19"/>
  <c r="D103" i="19"/>
  <c r="D104" i="19"/>
  <c r="D105" i="19"/>
  <c r="D106" i="19"/>
  <c r="D107" i="19"/>
  <c r="D108" i="19"/>
  <c r="D109" i="19"/>
  <c r="D110" i="19"/>
  <c r="D111" i="19"/>
  <c r="D112" i="19"/>
  <c r="D113" i="19"/>
  <c r="D114" i="19"/>
  <c r="D115" i="19"/>
  <c r="D116" i="19"/>
  <c r="D117" i="19"/>
  <c r="D118" i="19"/>
  <c r="D119" i="19"/>
  <c r="D120" i="19"/>
  <c r="D121" i="19"/>
  <c r="D122" i="19"/>
  <c r="D123" i="19"/>
  <c r="D124" i="19"/>
  <c r="D125" i="19"/>
  <c r="D126" i="19"/>
  <c r="D127" i="19"/>
  <c r="D128" i="19"/>
  <c r="D129" i="19"/>
  <c r="D130" i="19"/>
  <c r="D131" i="19"/>
  <c r="D132" i="19"/>
  <c r="D133" i="19"/>
  <c r="D134" i="19"/>
  <c r="D135" i="19"/>
  <c r="D136" i="19"/>
  <c r="D137" i="19"/>
  <c r="D138" i="19"/>
  <c r="D139" i="19"/>
  <c r="D140" i="19"/>
  <c r="D141" i="19"/>
  <c r="D142" i="19"/>
  <c r="D143" i="19"/>
  <c r="D144" i="19"/>
  <c r="D145" i="19"/>
  <c r="D146" i="19"/>
  <c r="D147" i="19"/>
  <c r="D148" i="19"/>
  <c r="D149" i="19"/>
  <c r="D150" i="19"/>
  <c r="D151" i="19"/>
  <c r="D152" i="19"/>
  <c r="D153" i="19"/>
  <c r="D154" i="19"/>
  <c r="D155" i="19"/>
  <c r="D156" i="19"/>
  <c r="D157" i="19"/>
  <c r="D158" i="19"/>
  <c r="D159" i="19"/>
  <c r="D160" i="19"/>
  <c r="D161" i="19"/>
  <c r="D162" i="19"/>
  <c r="D163" i="19"/>
  <c r="D164" i="19"/>
  <c r="D165" i="19"/>
  <c r="D166" i="19"/>
  <c r="D167" i="19"/>
  <c r="D168" i="19"/>
  <c r="D169" i="19"/>
  <c r="D170" i="19"/>
  <c r="D171" i="19"/>
  <c r="D172" i="19"/>
  <c r="D173" i="19"/>
  <c r="D174" i="19"/>
  <c r="D175" i="19"/>
  <c r="D176" i="19"/>
  <c r="D177" i="19"/>
  <c r="D178" i="19"/>
  <c r="D179" i="19"/>
  <c r="D180" i="19"/>
  <c r="D181" i="19"/>
  <c r="D182" i="19"/>
  <c r="D183" i="19"/>
  <c r="D184" i="19"/>
  <c r="D185" i="19"/>
  <c r="D186" i="19"/>
  <c r="D187" i="19"/>
  <c r="D188" i="19"/>
  <c r="D189" i="19"/>
  <c r="D190" i="19"/>
  <c r="D191" i="19"/>
  <c r="D192" i="19"/>
  <c r="D193" i="19"/>
  <c r="D194" i="19"/>
  <c r="D195" i="19"/>
  <c r="D196" i="19"/>
  <c r="D197" i="19"/>
  <c r="D198" i="19"/>
  <c r="D199" i="19"/>
  <c r="D200" i="19"/>
  <c r="D201" i="19"/>
  <c r="D202" i="19"/>
  <c r="D203" i="19"/>
  <c r="D204" i="19"/>
  <c r="D205" i="19"/>
  <c r="D206" i="19"/>
  <c r="D207" i="19"/>
  <c r="D208" i="19"/>
  <c r="D209" i="19"/>
  <c r="D210" i="19"/>
  <c r="D211" i="19"/>
  <c r="D212" i="19"/>
  <c r="D213" i="19"/>
  <c r="D214" i="19"/>
  <c r="D215" i="19"/>
  <c r="D216" i="19"/>
  <c r="D217" i="19"/>
  <c r="D218" i="19"/>
  <c r="D219" i="19"/>
  <c r="D220" i="19"/>
  <c r="D221" i="19"/>
  <c r="D222" i="19"/>
  <c r="D223" i="19"/>
  <c r="D224" i="19"/>
  <c r="D225" i="19"/>
  <c r="D226" i="19"/>
  <c r="D227" i="19"/>
  <c r="D228" i="19"/>
  <c r="D229" i="19"/>
  <c r="D230" i="19"/>
  <c r="D231" i="19"/>
  <c r="D232" i="19"/>
  <c r="D233" i="19"/>
  <c r="D234" i="19"/>
  <c r="D235" i="19"/>
  <c r="D236" i="19"/>
  <c r="D237" i="19"/>
  <c r="D238" i="19"/>
  <c r="D239" i="19"/>
  <c r="D240" i="19"/>
  <c r="D241" i="19"/>
  <c r="D242" i="19"/>
  <c r="V4" i="5" l="1"/>
  <c r="AI242" i="19" l="1"/>
  <c r="AH242" i="19"/>
  <c r="AG242" i="19"/>
  <c r="AF242" i="19"/>
  <c r="AE242" i="19"/>
  <c r="AD242" i="19"/>
  <c r="AC242" i="19"/>
  <c r="AB242" i="19"/>
  <c r="AA242" i="19"/>
  <c r="Z242" i="19"/>
  <c r="Y242" i="19"/>
  <c r="X242" i="19"/>
  <c r="W242" i="19"/>
  <c r="V242" i="19"/>
  <c r="U242" i="19"/>
  <c r="T242" i="19"/>
  <c r="S242" i="19"/>
  <c r="R242" i="19"/>
  <c r="Q242" i="19"/>
  <c r="P242" i="19"/>
  <c r="M242" i="19"/>
  <c r="O242" i="19"/>
  <c r="N242" i="19"/>
  <c r="L242" i="19"/>
  <c r="K242" i="19"/>
  <c r="J242" i="19"/>
  <c r="I242" i="19"/>
  <c r="H242" i="19"/>
  <c r="G242" i="19"/>
  <c r="F242" i="19"/>
  <c r="E242" i="19"/>
  <c r="C242" i="19"/>
  <c r="B242" i="19"/>
  <c r="A242" i="19"/>
  <c r="AI241" i="19"/>
  <c r="AH241" i="19"/>
  <c r="AG241" i="19"/>
  <c r="AF241" i="19"/>
  <c r="AE241" i="19"/>
  <c r="AD241" i="19"/>
  <c r="AC241" i="19"/>
  <c r="AB241" i="19"/>
  <c r="AA241" i="19"/>
  <c r="Z241" i="19"/>
  <c r="Y241" i="19"/>
  <c r="X241" i="19"/>
  <c r="W241" i="19"/>
  <c r="V241" i="19"/>
  <c r="U241" i="19"/>
  <c r="T241" i="19"/>
  <c r="S241" i="19"/>
  <c r="R241" i="19"/>
  <c r="Q241" i="19"/>
  <c r="P241" i="19"/>
  <c r="M241" i="19"/>
  <c r="O241" i="19"/>
  <c r="N241" i="19"/>
  <c r="L241" i="19"/>
  <c r="K241" i="19"/>
  <c r="J241" i="19"/>
  <c r="I241" i="19"/>
  <c r="H241" i="19"/>
  <c r="G241" i="19"/>
  <c r="F241" i="19"/>
  <c r="E241" i="19"/>
  <c r="C241" i="19"/>
  <c r="B241" i="19"/>
  <c r="A241" i="19"/>
  <c r="AI240" i="19"/>
  <c r="AH240" i="19"/>
  <c r="AG240" i="19"/>
  <c r="AF240" i="19"/>
  <c r="AE240" i="19"/>
  <c r="AD240" i="19"/>
  <c r="AC240" i="19"/>
  <c r="AB240" i="19"/>
  <c r="AA240" i="19"/>
  <c r="Z240" i="19"/>
  <c r="Y240" i="19"/>
  <c r="X240" i="19"/>
  <c r="W240" i="19"/>
  <c r="V240" i="19"/>
  <c r="U240" i="19"/>
  <c r="T240" i="19"/>
  <c r="S240" i="19"/>
  <c r="R240" i="19"/>
  <c r="Q240" i="19"/>
  <c r="P240" i="19"/>
  <c r="M240" i="19"/>
  <c r="O240" i="19"/>
  <c r="N240" i="19"/>
  <c r="L240" i="19"/>
  <c r="K240" i="19"/>
  <c r="J240" i="19"/>
  <c r="I240" i="19"/>
  <c r="H240" i="19"/>
  <c r="G240" i="19"/>
  <c r="F240" i="19"/>
  <c r="E240" i="19"/>
  <c r="C240" i="19"/>
  <c r="B240" i="19"/>
  <c r="A240" i="19"/>
  <c r="AI239" i="19"/>
  <c r="AH239" i="19"/>
  <c r="AG239" i="19"/>
  <c r="AF239" i="19"/>
  <c r="AE239" i="19"/>
  <c r="AD239" i="19"/>
  <c r="AC239" i="19"/>
  <c r="AB239" i="19"/>
  <c r="AA239" i="19"/>
  <c r="Z239" i="19"/>
  <c r="Y239" i="19"/>
  <c r="X239" i="19"/>
  <c r="W239" i="19"/>
  <c r="V239" i="19"/>
  <c r="U239" i="19"/>
  <c r="T239" i="19"/>
  <c r="S239" i="19"/>
  <c r="R239" i="19"/>
  <c r="Q239" i="19"/>
  <c r="P239" i="19"/>
  <c r="M239" i="19"/>
  <c r="O239" i="19"/>
  <c r="N239" i="19"/>
  <c r="L239" i="19"/>
  <c r="K239" i="19"/>
  <c r="J239" i="19"/>
  <c r="I239" i="19"/>
  <c r="H239" i="19"/>
  <c r="G239" i="19"/>
  <c r="F239" i="19"/>
  <c r="E239" i="19"/>
  <c r="C239" i="19"/>
  <c r="B239" i="19"/>
  <c r="A239" i="19"/>
  <c r="AI238" i="19"/>
  <c r="AH238" i="19"/>
  <c r="AG238" i="19"/>
  <c r="AF238" i="19"/>
  <c r="AE238" i="19"/>
  <c r="AD238" i="19"/>
  <c r="AC238" i="19"/>
  <c r="AB238" i="19"/>
  <c r="AA238" i="19"/>
  <c r="Z238" i="19"/>
  <c r="Y238" i="19"/>
  <c r="X238" i="19"/>
  <c r="W238" i="19"/>
  <c r="V238" i="19"/>
  <c r="U238" i="19"/>
  <c r="T238" i="19"/>
  <c r="S238" i="19"/>
  <c r="R238" i="19"/>
  <c r="Q238" i="19"/>
  <c r="P238" i="19"/>
  <c r="M238" i="19"/>
  <c r="O238" i="19"/>
  <c r="N238" i="19"/>
  <c r="L238" i="19"/>
  <c r="K238" i="19"/>
  <c r="J238" i="19"/>
  <c r="I238" i="19"/>
  <c r="H238" i="19"/>
  <c r="G238" i="19"/>
  <c r="F238" i="19"/>
  <c r="E238" i="19"/>
  <c r="C238" i="19"/>
  <c r="B238" i="19"/>
  <c r="A238" i="19"/>
  <c r="AI237" i="19"/>
  <c r="AH237" i="19"/>
  <c r="AG237" i="19"/>
  <c r="AF237" i="19"/>
  <c r="AE237" i="19"/>
  <c r="AD237" i="19"/>
  <c r="AC237" i="19"/>
  <c r="AB237" i="19"/>
  <c r="AA237" i="19"/>
  <c r="Z237" i="19"/>
  <c r="Y237" i="19"/>
  <c r="X237" i="19"/>
  <c r="W237" i="19"/>
  <c r="V237" i="19"/>
  <c r="U237" i="19"/>
  <c r="T237" i="19"/>
  <c r="S237" i="19"/>
  <c r="R237" i="19"/>
  <c r="Q237" i="19"/>
  <c r="P237" i="19"/>
  <c r="M237" i="19"/>
  <c r="O237" i="19"/>
  <c r="N237" i="19"/>
  <c r="L237" i="19"/>
  <c r="K237" i="19"/>
  <c r="J237" i="19"/>
  <c r="I237" i="19"/>
  <c r="H237" i="19"/>
  <c r="G237" i="19"/>
  <c r="F237" i="19"/>
  <c r="E237" i="19"/>
  <c r="C237" i="19"/>
  <c r="B237" i="19"/>
  <c r="A237" i="19"/>
  <c r="AI236" i="19"/>
  <c r="AH236" i="19"/>
  <c r="AG236" i="19"/>
  <c r="AF236" i="19"/>
  <c r="AE236" i="19"/>
  <c r="AD236" i="19"/>
  <c r="AC236" i="19"/>
  <c r="AB236" i="19"/>
  <c r="AA236" i="19"/>
  <c r="Z236" i="19"/>
  <c r="Y236" i="19"/>
  <c r="X236" i="19"/>
  <c r="W236" i="19"/>
  <c r="V236" i="19"/>
  <c r="U236" i="19"/>
  <c r="T236" i="19"/>
  <c r="S236" i="19"/>
  <c r="R236" i="19"/>
  <c r="Q236" i="19"/>
  <c r="P236" i="19"/>
  <c r="M236" i="19"/>
  <c r="O236" i="19"/>
  <c r="N236" i="19"/>
  <c r="L236" i="19"/>
  <c r="K236" i="19"/>
  <c r="J236" i="19"/>
  <c r="I236" i="19"/>
  <c r="H236" i="19"/>
  <c r="G236" i="19"/>
  <c r="F236" i="19"/>
  <c r="E236" i="19"/>
  <c r="C236" i="19"/>
  <c r="B236" i="19"/>
  <c r="A236" i="19"/>
  <c r="AI235" i="19"/>
  <c r="AH235" i="19"/>
  <c r="AG235" i="19"/>
  <c r="AF235" i="19"/>
  <c r="AE235" i="19"/>
  <c r="AD235" i="19"/>
  <c r="AC235" i="19"/>
  <c r="AB235" i="19"/>
  <c r="AA235" i="19"/>
  <c r="Z235" i="19"/>
  <c r="Y235" i="19"/>
  <c r="X235" i="19"/>
  <c r="W235" i="19"/>
  <c r="V235" i="19"/>
  <c r="U235" i="19"/>
  <c r="T235" i="19"/>
  <c r="S235" i="19"/>
  <c r="R235" i="19"/>
  <c r="Q235" i="19"/>
  <c r="P235" i="19"/>
  <c r="M235" i="19"/>
  <c r="O235" i="19"/>
  <c r="N235" i="19"/>
  <c r="L235" i="19"/>
  <c r="K235" i="19"/>
  <c r="J235" i="19"/>
  <c r="I235" i="19"/>
  <c r="H235" i="19"/>
  <c r="G235" i="19"/>
  <c r="F235" i="19"/>
  <c r="E235" i="19"/>
  <c r="C235" i="19"/>
  <c r="B235" i="19"/>
  <c r="A235" i="19"/>
  <c r="AI234" i="19"/>
  <c r="AH234" i="19"/>
  <c r="AG234" i="19"/>
  <c r="AF234" i="19"/>
  <c r="AE234" i="19"/>
  <c r="AD234" i="19"/>
  <c r="AC234" i="19"/>
  <c r="AB234" i="19"/>
  <c r="AA234" i="19"/>
  <c r="Z234" i="19"/>
  <c r="Y234" i="19"/>
  <c r="X234" i="19"/>
  <c r="W234" i="19"/>
  <c r="V234" i="19"/>
  <c r="U234" i="19"/>
  <c r="T234" i="19"/>
  <c r="S234" i="19"/>
  <c r="R234" i="19"/>
  <c r="Q234" i="19"/>
  <c r="P234" i="19"/>
  <c r="M234" i="19"/>
  <c r="O234" i="19"/>
  <c r="N234" i="19"/>
  <c r="L234" i="19"/>
  <c r="K234" i="19"/>
  <c r="J234" i="19"/>
  <c r="I234" i="19"/>
  <c r="H234" i="19"/>
  <c r="G234" i="19"/>
  <c r="F234" i="19"/>
  <c r="E234" i="19"/>
  <c r="C234" i="19"/>
  <c r="B234" i="19"/>
  <c r="A234" i="19"/>
  <c r="AI233" i="19"/>
  <c r="AH233" i="19"/>
  <c r="AG233" i="19"/>
  <c r="AF233" i="19"/>
  <c r="AE233" i="19"/>
  <c r="AD233" i="19"/>
  <c r="AC233" i="19"/>
  <c r="AB233" i="19"/>
  <c r="AA233" i="19"/>
  <c r="Z233" i="19"/>
  <c r="Y233" i="19"/>
  <c r="X233" i="19"/>
  <c r="W233" i="19"/>
  <c r="V233" i="19"/>
  <c r="U233" i="19"/>
  <c r="T233" i="19"/>
  <c r="S233" i="19"/>
  <c r="R233" i="19"/>
  <c r="Q233" i="19"/>
  <c r="P233" i="19"/>
  <c r="M233" i="19"/>
  <c r="O233" i="19"/>
  <c r="N233" i="19"/>
  <c r="L233" i="19"/>
  <c r="K233" i="19"/>
  <c r="J233" i="19"/>
  <c r="I233" i="19"/>
  <c r="H233" i="19"/>
  <c r="G233" i="19"/>
  <c r="F233" i="19"/>
  <c r="E233" i="19"/>
  <c r="C233" i="19"/>
  <c r="B233" i="19"/>
  <c r="A233" i="19"/>
  <c r="AI232" i="19"/>
  <c r="AH232" i="19"/>
  <c r="AG232" i="19"/>
  <c r="AF232" i="19"/>
  <c r="AE232" i="19"/>
  <c r="AD232" i="19"/>
  <c r="AC232" i="19"/>
  <c r="AB232" i="19"/>
  <c r="AA232" i="19"/>
  <c r="Z232" i="19"/>
  <c r="Y232" i="19"/>
  <c r="X232" i="19"/>
  <c r="W232" i="19"/>
  <c r="V232" i="19"/>
  <c r="U232" i="19"/>
  <c r="T232" i="19"/>
  <c r="S232" i="19"/>
  <c r="R232" i="19"/>
  <c r="Q232" i="19"/>
  <c r="P232" i="19"/>
  <c r="M232" i="19"/>
  <c r="O232" i="19"/>
  <c r="N232" i="19"/>
  <c r="L232" i="19"/>
  <c r="K232" i="19"/>
  <c r="J232" i="19"/>
  <c r="I232" i="19"/>
  <c r="H232" i="19"/>
  <c r="G232" i="19"/>
  <c r="F232" i="19"/>
  <c r="E232" i="19"/>
  <c r="C232" i="19"/>
  <c r="B232" i="19"/>
  <c r="A232" i="19"/>
  <c r="AI231" i="19"/>
  <c r="AH231" i="19"/>
  <c r="AG231" i="19"/>
  <c r="AF231" i="19"/>
  <c r="AE231" i="19"/>
  <c r="AD231" i="19"/>
  <c r="AC231" i="19"/>
  <c r="AB231" i="19"/>
  <c r="AA231" i="19"/>
  <c r="Z231" i="19"/>
  <c r="Y231" i="19"/>
  <c r="X231" i="19"/>
  <c r="W231" i="19"/>
  <c r="V231" i="19"/>
  <c r="U231" i="19"/>
  <c r="T231" i="19"/>
  <c r="S231" i="19"/>
  <c r="R231" i="19"/>
  <c r="Q231" i="19"/>
  <c r="P231" i="19"/>
  <c r="M231" i="19"/>
  <c r="O231" i="19"/>
  <c r="N231" i="19"/>
  <c r="L231" i="19"/>
  <c r="K231" i="19"/>
  <c r="J231" i="19"/>
  <c r="I231" i="19"/>
  <c r="H231" i="19"/>
  <c r="G231" i="19"/>
  <c r="F231" i="19"/>
  <c r="E231" i="19"/>
  <c r="C231" i="19"/>
  <c r="B231" i="19"/>
  <c r="A231" i="19"/>
  <c r="AI230" i="19"/>
  <c r="AH230" i="19"/>
  <c r="AG230" i="19"/>
  <c r="AF230" i="19"/>
  <c r="AE230" i="19"/>
  <c r="AD230" i="19"/>
  <c r="AC230" i="19"/>
  <c r="AB230" i="19"/>
  <c r="AA230" i="19"/>
  <c r="Z230" i="19"/>
  <c r="Y230" i="19"/>
  <c r="X230" i="19"/>
  <c r="W230" i="19"/>
  <c r="V230" i="19"/>
  <c r="U230" i="19"/>
  <c r="T230" i="19"/>
  <c r="S230" i="19"/>
  <c r="R230" i="19"/>
  <c r="Q230" i="19"/>
  <c r="P230" i="19"/>
  <c r="M230" i="19"/>
  <c r="O230" i="19"/>
  <c r="N230" i="19"/>
  <c r="L230" i="19"/>
  <c r="K230" i="19"/>
  <c r="J230" i="19"/>
  <c r="I230" i="19"/>
  <c r="H230" i="19"/>
  <c r="G230" i="19"/>
  <c r="F230" i="19"/>
  <c r="E230" i="19"/>
  <c r="C230" i="19"/>
  <c r="B230" i="19"/>
  <c r="A230" i="19"/>
  <c r="AI229" i="19"/>
  <c r="AH229" i="19"/>
  <c r="AG229" i="19"/>
  <c r="AF229" i="19"/>
  <c r="AE229" i="19"/>
  <c r="AD229" i="19"/>
  <c r="AC229" i="19"/>
  <c r="AB229" i="19"/>
  <c r="AA229" i="19"/>
  <c r="Z229" i="19"/>
  <c r="Y229" i="19"/>
  <c r="X229" i="19"/>
  <c r="W229" i="19"/>
  <c r="V229" i="19"/>
  <c r="U229" i="19"/>
  <c r="T229" i="19"/>
  <c r="S229" i="19"/>
  <c r="R229" i="19"/>
  <c r="Q229" i="19"/>
  <c r="P229" i="19"/>
  <c r="M229" i="19"/>
  <c r="O229" i="19"/>
  <c r="N229" i="19"/>
  <c r="L229" i="19"/>
  <c r="K229" i="19"/>
  <c r="J229" i="19"/>
  <c r="I229" i="19"/>
  <c r="H229" i="19"/>
  <c r="G229" i="19"/>
  <c r="F229" i="19"/>
  <c r="E229" i="19"/>
  <c r="C229" i="19"/>
  <c r="B229" i="19"/>
  <c r="A229" i="19"/>
  <c r="AI228" i="19"/>
  <c r="AH228" i="19"/>
  <c r="AG228" i="19"/>
  <c r="AF228" i="19"/>
  <c r="AE228" i="19"/>
  <c r="AD228" i="19"/>
  <c r="AC228" i="19"/>
  <c r="AB228" i="19"/>
  <c r="AA228" i="19"/>
  <c r="Z228" i="19"/>
  <c r="Y228" i="19"/>
  <c r="X228" i="19"/>
  <c r="W228" i="19"/>
  <c r="V228" i="19"/>
  <c r="U228" i="19"/>
  <c r="T228" i="19"/>
  <c r="S228" i="19"/>
  <c r="R228" i="19"/>
  <c r="Q228" i="19"/>
  <c r="P228" i="19"/>
  <c r="M228" i="19"/>
  <c r="O228" i="19"/>
  <c r="N228" i="19"/>
  <c r="L228" i="19"/>
  <c r="K228" i="19"/>
  <c r="J228" i="19"/>
  <c r="I228" i="19"/>
  <c r="H228" i="19"/>
  <c r="G228" i="19"/>
  <c r="F228" i="19"/>
  <c r="E228" i="19"/>
  <c r="C228" i="19"/>
  <c r="B228" i="19"/>
  <c r="A228" i="19"/>
  <c r="AI227" i="19"/>
  <c r="AH227" i="19"/>
  <c r="AG227" i="19"/>
  <c r="AF227" i="19"/>
  <c r="AE227" i="19"/>
  <c r="AD227" i="19"/>
  <c r="AC227" i="19"/>
  <c r="AB227" i="19"/>
  <c r="AA227" i="19"/>
  <c r="Z227" i="19"/>
  <c r="Y227" i="19"/>
  <c r="X227" i="19"/>
  <c r="W227" i="19"/>
  <c r="V227" i="19"/>
  <c r="U227" i="19"/>
  <c r="T227" i="19"/>
  <c r="S227" i="19"/>
  <c r="R227" i="19"/>
  <c r="Q227" i="19"/>
  <c r="P227" i="19"/>
  <c r="M227" i="19"/>
  <c r="O227" i="19"/>
  <c r="N227" i="19"/>
  <c r="L227" i="19"/>
  <c r="K227" i="19"/>
  <c r="J227" i="19"/>
  <c r="I227" i="19"/>
  <c r="H227" i="19"/>
  <c r="G227" i="19"/>
  <c r="F227" i="19"/>
  <c r="E227" i="19"/>
  <c r="C227" i="19"/>
  <c r="B227" i="19"/>
  <c r="A227" i="19"/>
  <c r="AI226" i="19"/>
  <c r="AH226" i="19"/>
  <c r="AG226" i="19"/>
  <c r="AF226" i="19"/>
  <c r="AE226" i="19"/>
  <c r="AD226" i="19"/>
  <c r="AC226" i="19"/>
  <c r="AB226" i="19"/>
  <c r="AA226" i="19"/>
  <c r="Z226" i="19"/>
  <c r="Y226" i="19"/>
  <c r="X226" i="19"/>
  <c r="W226" i="19"/>
  <c r="V226" i="19"/>
  <c r="U226" i="19"/>
  <c r="T226" i="19"/>
  <c r="S226" i="19"/>
  <c r="R226" i="19"/>
  <c r="Q226" i="19"/>
  <c r="P226" i="19"/>
  <c r="M226" i="19"/>
  <c r="O226" i="19"/>
  <c r="N226" i="19"/>
  <c r="L226" i="19"/>
  <c r="K226" i="19"/>
  <c r="J226" i="19"/>
  <c r="I226" i="19"/>
  <c r="H226" i="19"/>
  <c r="G226" i="19"/>
  <c r="F226" i="19"/>
  <c r="E226" i="19"/>
  <c r="C226" i="19"/>
  <c r="B226" i="19"/>
  <c r="A226" i="19"/>
  <c r="AI225" i="19"/>
  <c r="AH225" i="19"/>
  <c r="AG225" i="19"/>
  <c r="AF225" i="19"/>
  <c r="AE225" i="19"/>
  <c r="AD225" i="19"/>
  <c r="AC225" i="19"/>
  <c r="AB225" i="19"/>
  <c r="AA225" i="19"/>
  <c r="Z225" i="19"/>
  <c r="Y225" i="19"/>
  <c r="X225" i="19"/>
  <c r="W225" i="19"/>
  <c r="V225" i="19"/>
  <c r="U225" i="19"/>
  <c r="T225" i="19"/>
  <c r="S225" i="19"/>
  <c r="R225" i="19"/>
  <c r="Q225" i="19"/>
  <c r="P225" i="19"/>
  <c r="M225" i="19"/>
  <c r="O225" i="19"/>
  <c r="N225" i="19"/>
  <c r="L225" i="19"/>
  <c r="K225" i="19"/>
  <c r="J225" i="19"/>
  <c r="I225" i="19"/>
  <c r="H225" i="19"/>
  <c r="G225" i="19"/>
  <c r="F225" i="19"/>
  <c r="E225" i="19"/>
  <c r="C225" i="19"/>
  <c r="B225" i="19"/>
  <c r="A225" i="19"/>
  <c r="AI224" i="19"/>
  <c r="AH224" i="19"/>
  <c r="AG224" i="19"/>
  <c r="AF224" i="19"/>
  <c r="AE224" i="19"/>
  <c r="AD224" i="19"/>
  <c r="AC224" i="19"/>
  <c r="AB224" i="19"/>
  <c r="AA224" i="19"/>
  <c r="Z224" i="19"/>
  <c r="Y224" i="19"/>
  <c r="X224" i="19"/>
  <c r="W224" i="19"/>
  <c r="V224" i="19"/>
  <c r="U224" i="19"/>
  <c r="T224" i="19"/>
  <c r="S224" i="19"/>
  <c r="R224" i="19"/>
  <c r="Q224" i="19"/>
  <c r="P224" i="19"/>
  <c r="M224" i="19"/>
  <c r="O224" i="19"/>
  <c r="N224" i="19"/>
  <c r="L224" i="19"/>
  <c r="K224" i="19"/>
  <c r="J224" i="19"/>
  <c r="I224" i="19"/>
  <c r="H224" i="19"/>
  <c r="G224" i="19"/>
  <c r="F224" i="19"/>
  <c r="E224" i="19"/>
  <c r="C224" i="19"/>
  <c r="B224" i="19"/>
  <c r="A224" i="19"/>
  <c r="AI223" i="19"/>
  <c r="AH223" i="19"/>
  <c r="AG223" i="19"/>
  <c r="AF223" i="19"/>
  <c r="AE223" i="19"/>
  <c r="AD223" i="19"/>
  <c r="AC223" i="19"/>
  <c r="AB223" i="19"/>
  <c r="AA223" i="19"/>
  <c r="Z223" i="19"/>
  <c r="Y223" i="19"/>
  <c r="X223" i="19"/>
  <c r="W223" i="19"/>
  <c r="V223" i="19"/>
  <c r="U223" i="19"/>
  <c r="T223" i="19"/>
  <c r="S223" i="19"/>
  <c r="R223" i="19"/>
  <c r="Q223" i="19"/>
  <c r="P223" i="19"/>
  <c r="M223" i="19"/>
  <c r="O223" i="19"/>
  <c r="N223" i="19"/>
  <c r="L223" i="19"/>
  <c r="K223" i="19"/>
  <c r="J223" i="19"/>
  <c r="I223" i="19"/>
  <c r="H223" i="19"/>
  <c r="G223" i="19"/>
  <c r="F223" i="19"/>
  <c r="E223" i="19"/>
  <c r="C223" i="19"/>
  <c r="B223" i="19"/>
  <c r="A223" i="19"/>
  <c r="AI222" i="19"/>
  <c r="AH222" i="19"/>
  <c r="AG222" i="19"/>
  <c r="AF222" i="19"/>
  <c r="AE222" i="19"/>
  <c r="AD222" i="19"/>
  <c r="AC222" i="19"/>
  <c r="AB222" i="19"/>
  <c r="AA222" i="19"/>
  <c r="Z222" i="19"/>
  <c r="Y222" i="19"/>
  <c r="X222" i="19"/>
  <c r="W222" i="19"/>
  <c r="V222" i="19"/>
  <c r="U222" i="19"/>
  <c r="T222" i="19"/>
  <c r="S222" i="19"/>
  <c r="R222" i="19"/>
  <c r="Q222" i="19"/>
  <c r="P222" i="19"/>
  <c r="M222" i="19"/>
  <c r="O222" i="19"/>
  <c r="N222" i="19"/>
  <c r="L222" i="19"/>
  <c r="K222" i="19"/>
  <c r="J222" i="19"/>
  <c r="I222" i="19"/>
  <c r="H222" i="19"/>
  <c r="G222" i="19"/>
  <c r="F222" i="19"/>
  <c r="E222" i="19"/>
  <c r="C222" i="19"/>
  <c r="B222" i="19"/>
  <c r="B222" i="17" s="1"/>
  <c r="E222" i="17" s="1"/>
  <c r="A222" i="19"/>
  <c r="A222" i="17" s="1"/>
  <c r="D222" i="17" s="1"/>
  <c r="AI221" i="19"/>
  <c r="AH221" i="19"/>
  <c r="AG221" i="19"/>
  <c r="AF221" i="19"/>
  <c r="AE221" i="19"/>
  <c r="AD221" i="19"/>
  <c r="AC221" i="19"/>
  <c r="AB221" i="19"/>
  <c r="AA221" i="19"/>
  <c r="Z221" i="19"/>
  <c r="Y221" i="19"/>
  <c r="X221" i="19"/>
  <c r="W221" i="19"/>
  <c r="V221" i="19"/>
  <c r="U221" i="19"/>
  <c r="T221" i="19"/>
  <c r="S221" i="19"/>
  <c r="R221" i="19"/>
  <c r="Q221" i="19"/>
  <c r="P221" i="19"/>
  <c r="M221" i="19"/>
  <c r="O221" i="19"/>
  <c r="N221" i="19"/>
  <c r="L221" i="19"/>
  <c r="K221" i="19"/>
  <c r="J221" i="19"/>
  <c r="I221" i="19"/>
  <c r="H221" i="19"/>
  <c r="G221" i="19"/>
  <c r="F221" i="19"/>
  <c r="E221" i="19"/>
  <c r="C221" i="19"/>
  <c r="B221" i="19"/>
  <c r="B221" i="17" s="1"/>
  <c r="E221" i="17" s="1"/>
  <c r="A221" i="19"/>
  <c r="A221" i="17" s="1"/>
  <c r="D221" i="17" s="1"/>
  <c r="AI220" i="19"/>
  <c r="AH220" i="19"/>
  <c r="AG220" i="19"/>
  <c r="AF220" i="19"/>
  <c r="AE220" i="19"/>
  <c r="AD220" i="19"/>
  <c r="AC220" i="19"/>
  <c r="AB220" i="19"/>
  <c r="AA220" i="19"/>
  <c r="Z220" i="19"/>
  <c r="Y220" i="19"/>
  <c r="X220" i="19"/>
  <c r="W220" i="19"/>
  <c r="V220" i="19"/>
  <c r="U220" i="19"/>
  <c r="T220" i="19"/>
  <c r="S220" i="19"/>
  <c r="R220" i="19"/>
  <c r="Q220" i="19"/>
  <c r="P220" i="19"/>
  <c r="M220" i="19"/>
  <c r="O220" i="19"/>
  <c r="N220" i="19"/>
  <c r="L220" i="19"/>
  <c r="K220" i="19"/>
  <c r="J220" i="19"/>
  <c r="I220" i="19"/>
  <c r="H220" i="19"/>
  <c r="G220" i="19"/>
  <c r="F220" i="19"/>
  <c r="E220" i="19"/>
  <c r="C220" i="19"/>
  <c r="B220" i="19"/>
  <c r="B220" i="17" s="1"/>
  <c r="E220" i="17" s="1"/>
  <c r="A220" i="19"/>
  <c r="A220" i="17" s="1"/>
  <c r="D220" i="17" s="1"/>
  <c r="AI219" i="19"/>
  <c r="AH219" i="19"/>
  <c r="AG219" i="19"/>
  <c r="AF219" i="19"/>
  <c r="AE219" i="19"/>
  <c r="AD219" i="19"/>
  <c r="AC219" i="19"/>
  <c r="AB219" i="19"/>
  <c r="AA219" i="19"/>
  <c r="Z219" i="19"/>
  <c r="Y219" i="19"/>
  <c r="X219" i="19"/>
  <c r="W219" i="19"/>
  <c r="V219" i="19"/>
  <c r="U219" i="19"/>
  <c r="T219" i="19"/>
  <c r="S219" i="19"/>
  <c r="R219" i="19"/>
  <c r="Q219" i="19"/>
  <c r="P219" i="19"/>
  <c r="M219" i="19"/>
  <c r="O219" i="19"/>
  <c r="N219" i="19"/>
  <c r="L219" i="19"/>
  <c r="K219" i="19"/>
  <c r="J219" i="19"/>
  <c r="I219" i="19"/>
  <c r="H219" i="19"/>
  <c r="G219" i="19"/>
  <c r="F219" i="19"/>
  <c r="E219" i="19"/>
  <c r="C219" i="19"/>
  <c r="B219" i="19"/>
  <c r="B219" i="17" s="1"/>
  <c r="E219" i="17" s="1"/>
  <c r="A219" i="19"/>
  <c r="A219" i="17" s="1"/>
  <c r="D219" i="17" s="1"/>
  <c r="AI218" i="19"/>
  <c r="AH218" i="19"/>
  <c r="AG218" i="19"/>
  <c r="AF218" i="19"/>
  <c r="AE218" i="19"/>
  <c r="AD218" i="19"/>
  <c r="AC218" i="19"/>
  <c r="AB218" i="19"/>
  <c r="AA218" i="19"/>
  <c r="Z218" i="19"/>
  <c r="Y218" i="19"/>
  <c r="X218" i="19"/>
  <c r="W218" i="19"/>
  <c r="V218" i="19"/>
  <c r="U218" i="19"/>
  <c r="T218" i="19"/>
  <c r="S218" i="19"/>
  <c r="R218" i="19"/>
  <c r="Q218" i="19"/>
  <c r="P218" i="19"/>
  <c r="M218" i="19"/>
  <c r="O218" i="19"/>
  <c r="N218" i="19"/>
  <c r="L218" i="19"/>
  <c r="K218" i="19"/>
  <c r="J218" i="19"/>
  <c r="I218" i="19"/>
  <c r="H218" i="19"/>
  <c r="G218" i="19"/>
  <c r="F218" i="19"/>
  <c r="E218" i="19"/>
  <c r="C218" i="19"/>
  <c r="B218" i="19"/>
  <c r="B218" i="17" s="1"/>
  <c r="E218" i="17" s="1"/>
  <c r="A218" i="19"/>
  <c r="A218" i="17" s="1"/>
  <c r="D218" i="17" s="1"/>
  <c r="AI217" i="19"/>
  <c r="AH217" i="19"/>
  <c r="AG217" i="19"/>
  <c r="AF217" i="19"/>
  <c r="AE217" i="19"/>
  <c r="AD217" i="19"/>
  <c r="AC217" i="19"/>
  <c r="AB217" i="19"/>
  <c r="AA217" i="19"/>
  <c r="Z217" i="19"/>
  <c r="Y217" i="19"/>
  <c r="X217" i="19"/>
  <c r="W217" i="19"/>
  <c r="V217" i="19"/>
  <c r="U217" i="19"/>
  <c r="T217" i="19"/>
  <c r="S217" i="19"/>
  <c r="R217" i="19"/>
  <c r="Q217" i="19"/>
  <c r="P217" i="19"/>
  <c r="M217" i="19"/>
  <c r="O217" i="19"/>
  <c r="N217" i="19"/>
  <c r="L217" i="19"/>
  <c r="K217" i="19"/>
  <c r="J217" i="19"/>
  <c r="I217" i="19"/>
  <c r="H217" i="19"/>
  <c r="G217" i="19"/>
  <c r="F217" i="19"/>
  <c r="E217" i="19"/>
  <c r="C217" i="19"/>
  <c r="B217" i="19"/>
  <c r="B217" i="17" s="1"/>
  <c r="E217" i="17" s="1"/>
  <c r="A217" i="19"/>
  <c r="A217" i="17" s="1"/>
  <c r="D217" i="17" s="1"/>
  <c r="AI216" i="19"/>
  <c r="AH216" i="19"/>
  <c r="AG216" i="19"/>
  <c r="AF216" i="19"/>
  <c r="AE216" i="19"/>
  <c r="AD216" i="19"/>
  <c r="AC216" i="19"/>
  <c r="AB216" i="19"/>
  <c r="AA216" i="19"/>
  <c r="Z216" i="19"/>
  <c r="Y216" i="19"/>
  <c r="X216" i="19"/>
  <c r="W216" i="19"/>
  <c r="V216" i="19"/>
  <c r="U216" i="19"/>
  <c r="T216" i="19"/>
  <c r="S216" i="19"/>
  <c r="R216" i="19"/>
  <c r="Q216" i="19"/>
  <c r="P216" i="19"/>
  <c r="M216" i="19"/>
  <c r="O216" i="19"/>
  <c r="N216" i="19"/>
  <c r="L216" i="19"/>
  <c r="C216" i="17" s="1"/>
  <c r="K216" i="19"/>
  <c r="J216" i="19"/>
  <c r="I216" i="19"/>
  <c r="H216" i="19"/>
  <c r="G216" i="19"/>
  <c r="F216" i="19"/>
  <c r="E216" i="19"/>
  <c r="C216" i="19"/>
  <c r="B216" i="19"/>
  <c r="B216" i="17" s="1"/>
  <c r="E216" i="17" s="1"/>
  <c r="A216" i="19"/>
  <c r="A216" i="17" s="1"/>
  <c r="D216" i="17" s="1"/>
  <c r="AI215" i="19"/>
  <c r="AH215" i="19"/>
  <c r="AG215" i="19"/>
  <c r="AF215" i="19"/>
  <c r="AE215" i="19"/>
  <c r="AD215" i="19"/>
  <c r="AC215" i="19"/>
  <c r="AB215" i="19"/>
  <c r="AA215" i="19"/>
  <c r="Z215" i="19"/>
  <c r="Y215" i="19"/>
  <c r="X215" i="19"/>
  <c r="W215" i="19"/>
  <c r="V215" i="19"/>
  <c r="U215" i="19"/>
  <c r="T215" i="19"/>
  <c r="S215" i="19"/>
  <c r="R215" i="19"/>
  <c r="Q215" i="19"/>
  <c r="P215" i="19"/>
  <c r="M215" i="19"/>
  <c r="O215" i="19"/>
  <c r="N215" i="19"/>
  <c r="L215" i="19"/>
  <c r="C215" i="17" s="1"/>
  <c r="K215" i="19"/>
  <c r="J215" i="19"/>
  <c r="I215" i="19"/>
  <c r="H215" i="19"/>
  <c r="G215" i="19"/>
  <c r="F215" i="19"/>
  <c r="E215" i="19"/>
  <c r="C215" i="19"/>
  <c r="B215" i="19"/>
  <c r="B215" i="17" s="1"/>
  <c r="E215" i="17" s="1"/>
  <c r="A215" i="19"/>
  <c r="A215" i="17" s="1"/>
  <c r="D215" i="17" s="1"/>
  <c r="AI214" i="19"/>
  <c r="AH214" i="19"/>
  <c r="AG214" i="19"/>
  <c r="AF214" i="19"/>
  <c r="AE214" i="19"/>
  <c r="AD214" i="19"/>
  <c r="AC214" i="19"/>
  <c r="AB214" i="19"/>
  <c r="AA214" i="19"/>
  <c r="Z214" i="19"/>
  <c r="Y214" i="19"/>
  <c r="X214" i="19"/>
  <c r="W214" i="19"/>
  <c r="V214" i="19"/>
  <c r="U214" i="19"/>
  <c r="T214" i="19"/>
  <c r="S214" i="19"/>
  <c r="R214" i="19"/>
  <c r="Q214" i="19"/>
  <c r="P214" i="19"/>
  <c r="M214" i="19"/>
  <c r="O214" i="19"/>
  <c r="N214" i="19"/>
  <c r="L214" i="19"/>
  <c r="C214" i="17" s="1"/>
  <c r="K214" i="19"/>
  <c r="J214" i="19"/>
  <c r="I214" i="19"/>
  <c r="H214" i="19"/>
  <c r="G214" i="19"/>
  <c r="F214" i="19"/>
  <c r="E214" i="19"/>
  <c r="C214" i="19"/>
  <c r="B214" i="19"/>
  <c r="B214" i="17" s="1"/>
  <c r="E214" i="17" s="1"/>
  <c r="A214" i="19"/>
  <c r="A214" i="17" s="1"/>
  <c r="D214" i="17" s="1"/>
  <c r="AI213" i="19"/>
  <c r="AH213" i="19"/>
  <c r="AG213" i="19"/>
  <c r="AF213" i="19"/>
  <c r="AE213" i="19"/>
  <c r="AD213" i="19"/>
  <c r="AC213" i="19"/>
  <c r="AB213" i="19"/>
  <c r="AA213" i="19"/>
  <c r="Z213" i="19"/>
  <c r="Y213" i="19"/>
  <c r="X213" i="19"/>
  <c r="W213" i="19"/>
  <c r="V213" i="19"/>
  <c r="U213" i="19"/>
  <c r="T213" i="19"/>
  <c r="S213" i="19"/>
  <c r="R213" i="19"/>
  <c r="Q213" i="19"/>
  <c r="P213" i="19"/>
  <c r="M213" i="19"/>
  <c r="O213" i="19"/>
  <c r="N213" i="19"/>
  <c r="L213" i="19"/>
  <c r="C213" i="17" s="1"/>
  <c r="K213" i="19"/>
  <c r="J213" i="19"/>
  <c r="I213" i="19"/>
  <c r="H213" i="19"/>
  <c r="G213" i="19"/>
  <c r="F213" i="19"/>
  <c r="E213" i="19"/>
  <c r="C213" i="19"/>
  <c r="B213" i="19"/>
  <c r="B213" i="17" s="1"/>
  <c r="E213" i="17" s="1"/>
  <c r="A213" i="19"/>
  <c r="A213" i="17" s="1"/>
  <c r="D213" i="17" s="1"/>
  <c r="AI212" i="19"/>
  <c r="AH212" i="19"/>
  <c r="AG212" i="19"/>
  <c r="AF212" i="19"/>
  <c r="AE212" i="19"/>
  <c r="AD212" i="19"/>
  <c r="AC212" i="19"/>
  <c r="AB212" i="19"/>
  <c r="AA212" i="19"/>
  <c r="Z212" i="19"/>
  <c r="Y212" i="19"/>
  <c r="X212" i="19"/>
  <c r="W212" i="19"/>
  <c r="V212" i="19"/>
  <c r="U212" i="19"/>
  <c r="T212" i="19"/>
  <c r="S212" i="19"/>
  <c r="R212" i="19"/>
  <c r="Q212" i="19"/>
  <c r="P212" i="19"/>
  <c r="M212" i="19"/>
  <c r="O212" i="19"/>
  <c r="N212" i="19"/>
  <c r="L212" i="19"/>
  <c r="C212" i="17" s="1"/>
  <c r="K212" i="19"/>
  <c r="J212" i="19"/>
  <c r="I212" i="19"/>
  <c r="H212" i="19"/>
  <c r="G212" i="19"/>
  <c r="F212" i="19"/>
  <c r="E212" i="19"/>
  <c r="C212" i="19"/>
  <c r="B212" i="19"/>
  <c r="B212" i="17" s="1"/>
  <c r="E212" i="17" s="1"/>
  <c r="A212" i="19"/>
  <c r="A212" i="17" s="1"/>
  <c r="D212" i="17" s="1"/>
  <c r="AI211" i="19"/>
  <c r="AH211" i="19"/>
  <c r="AG211" i="19"/>
  <c r="AF211" i="19"/>
  <c r="AE211" i="19"/>
  <c r="AD211" i="19"/>
  <c r="AC211" i="19"/>
  <c r="AB211" i="19"/>
  <c r="AA211" i="19"/>
  <c r="Z211" i="19"/>
  <c r="Y211" i="19"/>
  <c r="X211" i="19"/>
  <c r="W211" i="19"/>
  <c r="V211" i="19"/>
  <c r="U211" i="19"/>
  <c r="T211" i="19"/>
  <c r="S211" i="19"/>
  <c r="R211" i="19"/>
  <c r="Q211" i="19"/>
  <c r="P211" i="19"/>
  <c r="M211" i="19"/>
  <c r="O211" i="19"/>
  <c r="N211" i="19"/>
  <c r="L211" i="19"/>
  <c r="C211" i="17" s="1"/>
  <c r="K211" i="19"/>
  <c r="J211" i="19"/>
  <c r="I211" i="19"/>
  <c r="H211" i="19"/>
  <c r="G211" i="19"/>
  <c r="F211" i="19"/>
  <c r="E211" i="19"/>
  <c r="C211" i="19"/>
  <c r="B211" i="19"/>
  <c r="B211" i="17" s="1"/>
  <c r="E211" i="17" s="1"/>
  <c r="A211" i="19"/>
  <c r="A211" i="17" s="1"/>
  <c r="D211" i="17" s="1"/>
  <c r="AI210" i="19"/>
  <c r="AH210" i="19"/>
  <c r="AG210" i="19"/>
  <c r="AF210" i="19"/>
  <c r="AE210" i="19"/>
  <c r="AD210" i="19"/>
  <c r="AC210" i="19"/>
  <c r="AB210" i="19"/>
  <c r="AA210" i="19"/>
  <c r="Z210" i="19"/>
  <c r="Y210" i="19"/>
  <c r="X210" i="19"/>
  <c r="W210" i="19"/>
  <c r="V210" i="19"/>
  <c r="U210" i="19"/>
  <c r="T210" i="19"/>
  <c r="S210" i="19"/>
  <c r="R210" i="19"/>
  <c r="Q210" i="19"/>
  <c r="P210" i="19"/>
  <c r="M210" i="19"/>
  <c r="O210" i="19"/>
  <c r="N210" i="19"/>
  <c r="L210" i="19"/>
  <c r="C210" i="17" s="1"/>
  <c r="K210" i="19"/>
  <c r="J210" i="19"/>
  <c r="I210" i="19"/>
  <c r="H210" i="19"/>
  <c r="G210" i="19"/>
  <c r="F210" i="19"/>
  <c r="E210" i="19"/>
  <c r="C210" i="19"/>
  <c r="B210" i="19"/>
  <c r="B210" i="17" s="1"/>
  <c r="E210" i="17" s="1"/>
  <c r="A210" i="19"/>
  <c r="A210" i="17" s="1"/>
  <c r="D210" i="17" s="1"/>
  <c r="AI209" i="19"/>
  <c r="AH209" i="19"/>
  <c r="AG209" i="19"/>
  <c r="AF209" i="19"/>
  <c r="AE209" i="19"/>
  <c r="AD209" i="19"/>
  <c r="AC209" i="19"/>
  <c r="AB209" i="19"/>
  <c r="AA209" i="19"/>
  <c r="Z209" i="19"/>
  <c r="Y209" i="19"/>
  <c r="X209" i="19"/>
  <c r="W209" i="19"/>
  <c r="V209" i="19"/>
  <c r="U209" i="19"/>
  <c r="T209" i="19"/>
  <c r="S209" i="19"/>
  <c r="R209" i="19"/>
  <c r="Q209" i="19"/>
  <c r="P209" i="19"/>
  <c r="M209" i="19"/>
  <c r="O209" i="19"/>
  <c r="N209" i="19"/>
  <c r="L209" i="19"/>
  <c r="C209" i="17" s="1"/>
  <c r="K209" i="19"/>
  <c r="J209" i="19"/>
  <c r="I209" i="19"/>
  <c r="H209" i="19"/>
  <c r="G209" i="19"/>
  <c r="F209" i="19"/>
  <c r="E209" i="19"/>
  <c r="C209" i="19"/>
  <c r="B209" i="19"/>
  <c r="B209" i="17" s="1"/>
  <c r="E209" i="17" s="1"/>
  <c r="A209" i="19"/>
  <c r="A209" i="17" s="1"/>
  <c r="D209" i="17" s="1"/>
  <c r="AI208" i="19"/>
  <c r="AH208" i="19"/>
  <c r="AG208" i="19"/>
  <c r="AF208" i="19"/>
  <c r="AE208" i="19"/>
  <c r="AD208" i="19"/>
  <c r="AC208" i="19"/>
  <c r="AB208" i="19"/>
  <c r="AA208" i="19"/>
  <c r="Z208" i="19"/>
  <c r="Y208" i="19"/>
  <c r="X208" i="19"/>
  <c r="W208" i="19"/>
  <c r="V208" i="19"/>
  <c r="U208" i="19"/>
  <c r="T208" i="19"/>
  <c r="S208" i="19"/>
  <c r="R208" i="19"/>
  <c r="Q208" i="19"/>
  <c r="P208" i="19"/>
  <c r="M208" i="19"/>
  <c r="O208" i="19"/>
  <c r="N208" i="19"/>
  <c r="L208" i="19"/>
  <c r="C208" i="17" s="1"/>
  <c r="K208" i="19"/>
  <c r="J208" i="19"/>
  <c r="I208" i="19"/>
  <c r="H208" i="19"/>
  <c r="G208" i="19"/>
  <c r="F208" i="19"/>
  <c r="E208" i="19"/>
  <c r="C208" i="19"/>
  <c r="B208" i="19"/>
  <c r="B208" i="17" s="1"/>
  <c r="E208" i="17" s="1"/>
  <c r="A208" i="19"/>
  <c r="A208" i="17" s="1"/>
  <c r="D208" i="17" s="1"/>
  <c r="AI207" i="19"/>
  <c r="AH207" i="19"/>
  <c r="AG207" i="19"/>
  <c r="AF207" i="19"/>
  <c r="AE207" i="19"/>
  <c r="AD207" i="19"/>
  <c r="AC207" i="19"/>
  <c r="AB207" i="19"/>
  <c r="AA207" i="19"/>
  <c r="Z207" i="19"/>
  <c r="Y207" i="19"/>
  <c r="X207" i="19"/>
  <c r="W207" i="19"/>
  <c r="V207" i="19"/>
  <c r="U207" i="19"/>
  <c r="T207" i="19"/>
  <c r="S207" i="19"/>
  <c r="R207" i="19"/>
  <c r="Q207" i="19"/>
  <c r="P207" i="19"/>
  <c r="M207" i="19"/>
  <c r="O207" i="19"/>
  <c r="N207" i="19"/>
  <c r="L207" i="19"/>
  <c r="C207" i="17" s="1"/>
  <c r="K207" i="19"/>
  <c r="J207" i="19"/>
  <c r="I207" i="19"/>
  <c r="H207" i="19"/>
  <c r="G207" i="19"/>
  <c r="F207" i="19"/>
  <c r="E207" i="19"/>
  <c r="C207" i="19"/>
  <c r="B207" i="19"/>
  <c r="B207" i="17" s="1"/>
  <c r="E207" i="17" s="1"/>
  <c r="A207" i="19"/>
  <c r="A207" i="17" s="1"/>
  <c r="D207" i="17" s="1"/>
  <c r="AI206" i="19"/>
  <c r="AH206" i="19"/>
  <c r="AG206" i="19"/>
  <c r="AF206" i="19"/>
  <c r="AE206" i="19"/>
  <c r="AD206" i="19"/>
  <c r="AC206" i="19"/>
  <c r="AB206" i="19"/>
  <c r="AA206" i="19"/>
  <c r="Z206" i="19"/>
  <c r="Y206" i="19"/>
  <c r="X206" i="19"/>
  <c r="W206" i="19"/>
  <c r="V206" i="19"/>
  <c r="U206" i="19"/>
  <c r="T206" i="19"/>
  <c r="S206" i="19"/>
  <c r="R206" i="19"/>
  <c r="Q206" i="19"/>
  <c r="P206" i="19"/>
  <c r="M206" i="19"/>
  <c r="O206" i="19"/>
  <c r="N206" i="19"/>
  <c r="L206" i="19"/>
  <c r="C206" i="17" s="1"/>
  <c r="K206" i="19"/>
  <c r="J206" i="19"/>
  <c r="I206" i="19"/>
  <c r="H206" i="19"/>
  <c r="G206" i="19"/>
  <c r="F206" i="19"/>
  <c r="E206" i="19"/>
  <c r="C206" i="19"/>
  <c r="B206" i="19"/>
  <c r="B206" i="17" s="1"/>
  <c r="E206" i="17" s="1"/>
  <c r="A206" i="19"/>
  <c r="A206" i="17" s="1"/>
  <c r="D206" i="17" s="1"/>
  <c r="AI205" i="19"/>
  <c r="AH205" i="19"/>
  <c r="AG205" i="19"/>
  <c r="AF205" i="19"/>
  <c r="AE205" i="19"/>
  <c r="AD205" i="19"/>
  <c r="AC205" i="19"/>
  <c r="AB205" i="19"/>
  <c r="AA205" i="19"/>
  <c r="Z205" i="19"/>
  <c r="Y205" i="19"/>
  <c r="X205" i="19"/>
  <c r="W205" i="19"/>
  <c r="V205" i="19"/>
  <c r="U205" i="19"/>
  <c r="T205" i="19"/>
  <c r="S205" i="19"/>
  <c r="R205" i="19"/>
  <c r="Q205" i="19"/>
  <c r="P205" i="19"/>
  <c r="M205" i="19"/>
  <c r="O205" i="19"/>
  <c r="N205" i="19"/>
  <c r="L205" i="19"/>
  <c r="C205" i="17" s="1"/>
  <c r="K205" i="19"/>
  <c r="J205" i="19"/>
  <c r="I205" i="19"/>
  <c r="H205" i="19"/>
  <c r="G205" i="19"/>
  <c r="F205" i="19"/>
  <c r="E205" i="19"/>
  <c r="C205" i="19"/>
  <c r="B205" i="19"/>
  <c r="B205" i="17" s="1"/>
  <c r="E205" i="17" s="1"/>
  <c r="A205" i="19"/>
  <c r="A205" i="17" s="1"/>
  <c r="D205" i="17" s="1"/>
  <c r="AI204" i="19"/>
  <c r="AH204" i="19"/>
  <c r="AG204" i="19"/>
  <c r="AF204" i="19"/>
  <c r="AE204" i="19"/>
  <c r="AD204" i="19"/>
  <c r="AC204" i="19"/>
  <c r="AB204" i="19"/>
  <c r="AA204" i="19"/>
  <c r="Z204" i="19"/>
  <c r="Y204" i="19"/>
  <c r="X204" i="19"/>
  <c r="W204" i="19"/>
  <c r="V204" i="19"/>
  <c r="U204" i="19"/>
  <c r="T204" i="19"/>
  <c r="S204" i="19"/>
  <c r="R204" i="19"/>
  <c r="Q204" i="19"/>
  <c r="P204" i="19"/>
  <c r="M204" i="19"/>
  <c r="O204" i="19"/>
  <c r="N204" i="19"/>
  <c r="L204" i="19"/>
  <c r="C204" i="17" s="1"/>
  <c r="K204" i="19"/>
  <c r="J204" i="19"/>
  <c r="I204" i="19"/>
  <c r="H204" i="19"/>
  <c r="G204" i="19"/>
  <c r="F204" i="19"/>
  <c r="E204" i="19"/>
  <c r="C204" i="19"/>
  <c r="B204" i="19"/>
  <c r="B204" i="17" s="1"/>
  <c r="E204" i="17" s="1"/>
  <c r="A204" i="19"/>
  <c r="A204" i="17" s="1"/>
  <c r="D204" i="17" s="1"/>
  <c r="AI203" i="19"/>
  <c r="AH203" i="19"/>
  <c r="AG203" i="19"/>
  <c r="AF203" i="19"/>
  <c r="AE203" i="19"/>
  <c r="AD203" i="19"/>
  <c r="AC203" i="19"/>
  <c r="AB203" i="19"/>
  <c r="AA203" i="19"/>
  <c r="Z203" i="19"/>
  <c r="Y203" i="19"/>
  <c r="X203" i="19"/>
  <c r="W203" i="19"/>
  <c r="V203" i="19"/>
  <c r="U203" i="19"/>
  <c r="T203" i="19"/>
  <c r="S203" i="19"/>
  <c r="R203" i="19"/>
  <c r="Q203" i="19"/>
  <c r="P203" i="19"/>
  <c r="M203" i="19"/>
  <c r="O203" i="19"/>
  <c r="N203" i="19"/>
  <c r="L203" i="19"/>
  <c r="C203" i="17" s="1"/>
  <c r="K203" i="19"/>
  <c r="J203" i="19"/>
  <c r="I203" i="19"/>
  <c r="H203" i="19"/>
  <c r="G203" i="19"/>
  <c r="F203" i="19"/>
  <c r="E203" i="19"/>
  <c r="C203" i="19"/>
  <c r="B203" i="19"/>
  <c r="B203" i="17" s="1"/>
  <c r="E203" i="17" s="1"/>
  <c r="A203" i="19"/>
  <c r="A203" i="17" s="1"/>
  <c r="D203" i="17" s="1"/>
  <c r="AI202" i="19"/>
  <c r="AH202" i="19"/>
  <c r="AG202" i="19"/>
  <c r="AF202" i="19"/>
  <c r="AE202" i="19"/>
  <c r="AD202" i="19"/>
  <c r="AC202" i="19"/>
  <c r="AB202" i="19"/>
  <c r="AA202" i="19"/>
  <c r="Z202" i="19"/>
  <c r="Y202" i="19"/>
  <c r="X202" i="19"/>
  <c r="W202" i="19"/>
  <c r="V202" i="19"/>
  <c r="U202" i="19"/>
  <c r="T202" i="19"/>
  <c r="S202" i="19"/>
  <c r="R202" i="19"/>
  <c r="Q202" i="19"/>
  <c r="P202" i="19"/>
  <c r="M202" i="19"/>
  <c r="O202" i="19"/>
  <c r="N202" i="19"/>
  <c r="L202" i="19"/>
  <c r="C202" i="17" s="1"/>
  <c r="K202" i="19"/>
  <c r="J202" i="19"/>
  <c r="I202" i="19"/>
  <c r="H202" i="19"/>
  <c r="G202" i="19"/>
  <c r="F202" i="19"/>
  <c r="E202" i="19"/>
  <c r="C202" i="19"/>
  <c r="B202" i="19"/>
  <c r="B202" i="17" s="1"/>
  <c r="E202" i="17" s="1"/>
  <c r="A202" i="19"/>
  <c r="A202" i="17" s="1"/>
  <c r="D202" i="17" s="1"/>
  <c r="AI201" i="19"/>
  <c r="AH201" i="19"/>
  <c r="AG201" i="19"/>
  <c r="AF201" i="19"/>
  <c r="AE201" i="19"/>
  <c r="AD201" i="19"/>
  <c r="AC201" i="19"/>
  <c r="AB201" i="19"/>
  <c r="AA201" i="19"/>
  <c r="Z201" i="19"/>
  <c r="Y201" i="19"/>
  <c r="X201" i="19"/>
  <c r="W201" i="19"/>
  <c r="V201" i="19"/>
  <c r="U201" i="19"/>
  <c r="T201" i="19"/>
  <c r="S201" i="19"/>
  <c r="R201" i="19"/>
  <c r="Q201" i="19"/>
  <c r="P201" i="19"/>
  <c r="M201" i="19"/>
  <c r="O201" i="19"/>
  <c r="N201" i="19"/>
  <c r="L201" i="19"/>
  <c r="K201" i="19"/>
  <c r="J201" i="19"/>
  <c r="I201" i="19"/>
  <c r="H201" i="19"/>
  <c r="G201" i="19"/>
  <c r="F201" i="19"/>
  <c r="E201" i="19"/>
  <c r="C201" i="19"/>
  <c r="B201" i="19"/>
  <c r="B201" i="17" s="1"/>
  <c r="E201" i="17" s="1"/>
  <c r="A201" i="19"/>
  <c r="A201" i="17" s="1"/>
  <c r="D201" i="17" s="1"/>
  <c r="AI200" i="19"/>
  <c r="AH200" i="19"/>
  <c r="AG200" i="19"/>
  <c r="AF200" i="19"/>
  <c r="AE200" i="19"/>
  <c r="AD200" i="19"/>
  <c r="AC200" i="19"/>
  <c r="AB200" i="19"/>
  <c r="AA200" i="19"/>
  <c r="Z200" i="19"/>
  <c r="Y200" i="19"/>
  <c r="X200" i="19"/>
  <c r="W200" i="19"/>
  <c r="V200" i="19"/>
  <c r="U200" i="19"/>
  <c r="T200" i="19"/>
  <c r="S200" i="19"/>
  <c r="R200" i="19"/>
  <c r="Q200" i="19"/>
  <c r="P200" i="19"/>
  <c r="M200" i="19"/>
  <c r="O200" i="19"/>
  <c r="N200" i="19"/>
  <c r="L200" i="19"/>
  <c r="K200" i="19"/>
  <c r="J200" i="19"/>
  <c r="I200" i="19"/>
  <c r="H200" i="19"/>
  <c r="G200" i="19"/>
  <c r="F200" i="19"/>
  <c r="E200" i="19"/>
  <c r="C200" i="19"/>
  <c r="B200" i="19"/>
  <c r="B200" i="17" s="1"/>
  <c r="E200" i="17" s="1"/>
  <c r="A200" i="19"/>
  <c r="A200" i="17" s="1"/>
  <c r="D200" i="17" s="1"/>
  <c r="AI199" i="19"/>
  <c r="AH199" i="19"/>
  <c r="AG199" i="19"/>
  <c r="AF199" i="19"/>
  <c r="AE199" i="19"/>
  <c r="AD199" i="19"/>
  <c r="AC199" i="19"/>
  <c r="AB199" i="19"/>
  <c r="AA199" i="19"/>
  <c r="Z199" i="19"/>
  <c r="Y199" i="19"/>
  <c r="X199" i="19"/>
  <c r="W199" i="19"/>
  <c r="V199" i="19"/>
  <c r="U199" i="19"/>
  <c r="T199" i="19"/>
  <c r="S199" i="19"/>
  <c r="R199" i="19"/>
  <c r="Q199" i="19"/>
  <c r="P199" i="19"/>
  <c r="M199" i="19"/>
  <c r="O199" i="19"/>
  <c r="N199" i="19"/>
  <c r="L199" i="19"/>
  <c r="K199" i="19"/>
  <c r="J199" i="19"/>
  <c r="I199" i="19"/>
  <c r="H199" i="19"/>
  <c r="G199" i="19"/>
  <c r="F199" i="19"/>
  <c r="E199" i="19"/>
  <c r="C199" i="19"/>
  <c r="B199" i="19"/>
  <c r="B199" i="17" s="1"/>
  <c r="E199" i="17" s="1"/>
  <c r="A199" i="19"/>
  <c r="A199" i="17" s="1"/>
  <c r="D199" i="17" s="1"/>
  <c r="AI198" i="19"/>
  <c r="AH198" i="19"/>
  <c r="AG198" i="19"/>
  <c r="AF198" i="19"/>
  <c r="AE198" i="19"/>
  <c r="AD198" i="19"/>
  <c r="AC198" i="19"/>
  <c r="AB198" i="19"/>
  <c r="AA198" i="19"/>
  <c r="Z198" i="19"/>
  <c r="Y198" i="19"/>
  <c r="X198" i="19"/>
  <c r="W198" i="19"/>
  <c r="V198" i="19"/>
  <c r="U198" i="19"/>
  <c r="T198" i="19"/>
  <c r="S198" i="19"/>
  <c r="R198" i="19"/>
  <c r="Q198" i="19"/>
  <c r="P198" i="19"/>
  <c r="M198" i="19"/>
  <c r="O198" i="19"/>
  <c r="N198" i="19"/>
  <c r="L198" i="19"/>
  <c r="K198" i="19"/>
  <c r="J198" i="19"/>
  <c r="I198" i="19"/>
  <c r="H198" i="19"/>
  <c r="G198" i="19"/>
  <c r="F198" i="19"/>
  <c r="E198" i="19"/>
  <c r="C198" i="19"/>
  <c r="B198" i="19"/>
  <c r="B198" i="17" s="1"/>
  <c r="E198" i="17" s="1"/>
  <c r="A198" i="19"/>
  <c r="A198" i="17" s="1"/>
  <c r="D198" i="17" s="1"/>
  <c r="AI197" i="19"/>
  <c r="AH197" i="19"/>
  <c r="AG197" i="19"/>
  <c r="AF197" i="19"/>
  <c r="AE197" i="19"/>
  <c r="AD197" i="19"/>
  <c r="AC197" i="19"/>
  <c r="AB197" i="19"/>
  <c r="AA197" i="19"/>
  <c r="Z197" i="19"/>
  <c r="Y197" i="19"/>
  <c r="X197" i="19"/>
  <c r="W197" i="19"/>
  <c r="V197" i="19"/>
  <c r="U197" i="19"/>
  <c r="T197" i="19"/>
  <c r="S197" i="19"/>
  <c r="R197" i="19"/>
  <c r="Q197" i="19"/>
  <c r="P197" i="19"/>
  <c r="M197" i="19"/>
  <c r="O197" i="19"/>
  <c r="N197" i="19"/>
  <c r="L197" i="19"/>
  <c r="K197" i="19"/>
  <c r="J197" i="19"/>
  <c r="I197" i="19"/>
  <c r="H197" i="19"/>
  <c r="G197" i="19"/>
  <c r="F197" i="19"/>
  <c r="E197" i="19"/>
  <c r="C197" i="19"/>
  <c r="B197" i="19"/>
  <c r="B197" i="17" s="1"/>
  <c r="E197" i="17" s="1"/>
  <c r="A197" i="19"/>
  <c r="A197" i="17" s="1"/>
  <c r="D197" i="17" s="1"/>
  <c r="AI196" i="19"/>
  <c r="AH196" i="19"/>
  <c r="AG196" i="19"/>
  <c r="AF196" i="19"/>
  <c r="AE196" i="19"/>
  <c r="AD196" i="19"/>
  <c r="AC196" i="19"/>
  <c r="AB196" i="19"/>
  <c r="AA196" i="19"/>
  <c r="Z196" i="19"/>
  <c r="Y196" i="19"/>
  <c r="X196" i="19"/>
  <c r="W196" i="19"/>
  <c r="V196" i="19"/>
  <c r="U196" i="19"/>
  <c r="T196" i="19"/>
  <c r="S196" i="19"/>
  <c r="R196" i="19"/>
  <c r="Q196" i="19"/>
  <c r="P196" i="19"/>
  <c r="M196" i="19"/>
  <c r="O196" i="19"/>
  <c r="N196" i="19"/>
  <c r="L196" i="19"/>
  <c r="K196" i="19"/>
  <c r="J196" i="19"/>
  <c r="I196" i="19"/>
  <c r="H196" i="19"/>
  <c r="G196" i="19"/>
  <c r="F196" i="19"/>
  <c r="E196" i="19"/>
  <c r="C196" i="19"/>
  <c r="B196" i="19"/>
  <c r="B196" i="17" s="1"/>
  <c r="E196" i="17" s="1"/>
  <c r="A196" i="19"/>
  <c r="A196" i="17" s="1"/>
  <c r="D196" i="17" s="1"/>
  <c r="AI195" i="19"/>
  <c r="AH195" i="19"/>
  <c r="AG195" i="19"/>
  <c r="AF195" i="19"/>
  <c r="AE195" i="19"/>
  <c r="AD195" i="19"/>
  <c r="AC195" i="19"/>
  <c r="AB195" i="19"/>
  <c r="AA195" i="19"/>
  <c r="Z195" i="19"/>
  <c r="Y195" i="19"/>
  <c r="X195" i="19"/>
  <c r="W195" i="19"/>
  <c r="V195" i="19"/>
  <c r="U195" i="19"/>
  <c r="T195" i="19"/>
  <c r="S195" i="19"/>
  <c r="R195" i="19"/>
  <c r="Q195" i="19"/>
  <c r="P195" i="19"/>
  <c r="M195" i="19"/>
  <c r="O195" i="19"/>
  <c r="N195" i="19"/>
  <c r="L195" i="19"/>
  <c r="K195" i="19"/>
  <c r="J195" i="19"/>
  <c r="I195" i="19"/>
  <c r="H195" i="19"/>
  <c r="G195" i="19"/>
  <c r="F195" i="19"/>
  <c r="E195" i="19"/>
  <c r="C195" i="19"/>
  <c r="B195" i="19"/>
  <c r="B195" i="17" s="1"/>
  <c r="E195" i="17" s="1"/>
  <c r="A195" i="19"/>
  <c r="A195" i="17" s="1"/>
  <c r="D195" i="17" s="1"/>
  <c r="AI194" i="19"/>
  <c r="AH194" i="19"/>
  <c r="AG194" i="19"/>
  <c r="AF194" i="19"/>
  <c r="AE194" i="19"/>
  <c r="AD194" i="19"/>
  <c r="AC194" i="19"/>
  <c r="AB194" i="19"/>
  <c r="AA194" i="19"/>
  <c r="Z194" i="19"/>
  <c r="Y194" i="19"/>
  <c r="X194" i="19"/>
  <c r="W194" i="19"/>
  <c r="V194" i="19"/>
  <c r="U194" i="19"/>
  <c r="T194" i="19"/>
  <c r="S194" i="19"/>
  <c r="R194" i="19"/>
  <c r="Q194" i="19"/>
  <c r="P194" i="19"/>
  <c r="M194" i="19"/>
  <c r="O194" i="19"/>
  <c r="N194" i="19"/>
  <c r="L194" i="19"/>
  <c r="K194" i="19"/>
  <c r="J194" i="19"/>
  <c r="I194" i="19"/>
  <c r="H194" i="19"/>
  <c r="G194" i="19"/>
  <c r="F194" i="19"/>
  <c r="E194" i="19"/>
  <c r="C194" i="19"/>
  <c r="B194" i="19"/>
  <c r="B194" i="17" s="1"/>
  <c r="E194" i="17" s="1"/>
  <c r="A194" i="19"/>
  <c r="A194" i="17" s="1"/>
  <c r="D194" i="17" s="1"/>
  <c r="AI193" i="19"/>
  <c r="AH193" i="19"/>
  <c r="AG193" i="19"/>
  <c r="AF193" i="19"/>
  <c r="AE193" i="19"/>
  <c r="AD193" i="19"/>
  <c r="AC193" i="19"/>
  <c r="AB193" i="19"/>
  <c r="AA193" i="19"/>
  <c r="Z193" i="19"/>
  <c r="Y193" i="19"/>
  <c r="X193" i="19"/>
  <c r="W193" i="19"/>
  <c r="V193" i="19"/>
  <c r="U193" i="19"/>
  <c r="T193" i="19"/>
  <c r="S193" i="19"/>
  <c r="R193" i="19"/>
  <c r="Q193" i="19"/>
  <c r="P193" i="19"/>
  <c r="M193" i="19"/>
  <c r="O193" i="19"/>
  <c r="N193" i="19"/>
  <c r="L193" i="19"/>
  <c r="K193" i="19"/>
  <c r="J193" i="19"/>
  <c r="I193" i="19"/>
  <c r="H193" i="19"/>
  <c r="G193" i="19"/>
  <c r="F193" i="19"/>
  <c r="E193" i="19"/>
  <c r="C193" i="19"/>
  <c r="B193" i="19"/>
  <c r="B193" i="17" s="1"/>
  <c r="E193" i="17" s="1"/>
  <c r="A193" i="19"/>
  <c r="A193" i="17" s="1"/>
  <c r="D193" i="17" s="1"/>
  <c r="AI192" i="19"/>
  <c r="AH192" i="19"/>
  <c r="AG192" i="19"/>
  <c r="AF192" i="19"/>
  <c r="AE192" i="19"/>
  <c r="AD192" i="19"/>
  <c r="AC192" i="19"/>
  <c r="AB192" i="19"/>
  <c r="AA192" i="19"/>
  <c r="Z192" i="19"/>
  <c r="Y192" i="19"/>
  <c r="X192" i="19"/>
  <c r="W192" i="19"/>
  <c r="V192" i="19"/>
  <c r="U192" i="19"/>
  <c r="T192" i="19"/>
  <c r="S192" i="19"/>
  <c r="R192" i="19"/>
  <c r="Q192" i="19"/>
  <c r="P192" i="19"/>
  <c r="M192" i="19"/>
  <c r="O192" i="19"/>
  <c r="N192" i="19"/>
  <c r="L192" i="19"/>
  <c r="K192" i="19"/>
  <c r="J192" i="19"/>
  <c r="I192" i="19"/>
  <c r="H192" i="19"/>
  <c r="G192" i="19"/>
  <c r="F192" i="19"/>
  <c r="E192" i="19"/>
  <c r="C192" i="19"/>
  <c r="B192" i="19"/>
  <c r="B192" i="17" s="1"/>
  <c r="E192" i="17" s="1"/>
  <c r="A192" i="19"/>
  <c r="A192" i="17" s="1"/>
  <c r="D192" i="17" s="1"/>
  <c r="AI191" i="19"/>
  <c r="AH191" i="19"/>
  <c r="AG191" i="19"/>
  <c r="AF191" i="19"/>
  <c r="AE191" i="19"/>
  <c r="AD191" i="19"/>
  <c r="AC191" i="19"/>
  <c r="AB191" i="19"/>
  <c r="AA191" i="19"/>
  <c r="Z191" i="19"/>
  <c r="Y191" i="19"/>
  <c r="X191" i="19"/>
  <c r="W191" i="19"/>
  <c r="V191" i="19"/>
  <c r="U191" i="19"/>
  <c r="T191" i="19"/>
  <c r="S191" i="19"/>
  <c r="R191" i="19"/>
  <c r="Q191" i="19"/>
  <c r="P191" i="19"/>
  <c r="M191" i="19"/>
  <c r="O191" i="19"/>
  <c r="N191" i="19"/>
  <c r="L191" i="19"/>
  <c r="K191" i="19"/>
  <c r="J191" i="19"/>
  <c r="I191" i="19"/>
  <c r="H191" i="19"/>
  <c r="G191" i="19"/>
  <c r="F191" i="19"/>
  <c r="E191" i="19"/>
  <c r="C191" i="19"/>
  <c r="B191" i="19"/>
  <c r="B191" i="17" s="1"/>
  <c r="E191" i="17" s="1"/>
  <c r="A191" i="19"/>
  <c r="A191" i="17" s="1"/>
  <c r="D191" i="17" s="1"/>
  <c r="AI190" i="19"/>
  <c r="AH190" i="19"/>
  <c r="AG190" i="19"/>
  <c r="AF190" i="19"/>
  <c r="AE190" i="19"/>
  <c r="AD190" i="19"/>
  <c r="AC190" i="19"/>
  <c r="AB190" i="19"/>
  <c r="AA190" i="19"/>
  <c r="Z190" i="19"/>
  <c r="Y190" i="19"/>
  <c r="X190" i="19"/>
  <c r="W190" i="19"/>
  <c r="V190" i="19"/>
  <c r="U190" i="19"/>
  <c r="T190" i="19"/>
  <c r="S190" i="19"/>
  <c r="R190" i="19"/>
  <c r="Q190" i="19"/>
  <c r="P190" i="19"/>
  <c r="M190" i="19"/>
  <c r="O190" i="19"/>
  <c r="N190" i="19"/>
  <c r="L190" i="19"/>
  <c r="K190" i="19"/>
  <c r="J190" i="19"/>
  <c r="I190" i="19"/>
  <c r="H190" i="19"/>
  <c r="G190" i="19"/>
  <c r="F190" i="19"/>
  <c r="E190" i="19"/>
  <c r="C190" i="19"/>
  <c r="B190" i="19"/>
  <c r="B190" i="17" s="1"/>
  <c r="E190" i="17" s="1"/>
  <c r="A190" i="19"/>
  <c r="A190" i="17" s="1"/>
  <c r="D190" i="17" s="1"/>
  <c r="AI189" i="19"/>
  <c r="AH189" i="19"/>
  <c r="AG189" i="19"/>
  <c r="AF189" i="19"/>
  <c r="AE189" i="19"/>
  <c r="AD189" i="19"/>
  <c r="AC189" i="19"/>
  <c r="AB189" i="19"/>
  <c r="AA189" i="19"/>
  <c r="Z189" i="19"/>
  <c r="Y189" i="19"/>
  <c r="X189" i="19"/>
  <c r="W189" i="19"/>
  <c r="V189" i="19"/>
  <c r="U189" i="19"/>
  <c r="T189" i="19"/>
  <c r="S189" i="19"/>
  <c r="R189" i="19"/>
  <c r="Q189" i="19"/>
  <c r="P189" i="19"/>
  <c r="M189" i="19"/>
  <c r="O189" i="19"/>
  <c r="N189" i="19"/>
  <c r="L189" i="19"/>
  <c r="K189" i="19"/>
  <c r="J189" i="19"/>
  <c r="I189" i="19"/>
  <c r="H189" i="19"/>
  <c r="G189" i="19"/>
  <c r="F189" i="19"/>
  <c r="E189" i="19"/>
  <c r="C189" i="19"/>
  <c r="B189" i="19"/>
  <c r="B189" i="17" s="1"/>
  <c r="E189" i="17" s="1"/>
  <c r="A189" i="19"/>
  <c r="A189" i="17" s="1"/>
  <c r="D189" i="17" s="1"/>
  <c r="AI188" i="19"/>
  <c r="AH188" i="19"/>
  <c r="AG188" i="19"/>
  <c r="AF188" i="19"/>
  <c r="AE188" i="19"/>
  <c r="AD188" i="19"/>
  <c r="AC188" i="19"/>
  <c r="AB188" i="19"/>
  <c r="AA188" i="19"/>
  <c r="Z188" i="19"/>
  <c r="Y188" i="19"/>
  <c r="X188" i="19"/>
  <c r="W188" i="19"/>
  <c r="V188" i="19"/>
  <c r="U188" i="19"/>
  <c r="T188" i="19"/>
  <c r="S188" i="19"/>
  <c r="R188" i="19"/>
  <c r="Q188" i="19"/>
  <c r="P188" i="19"/>
  <c r="M188" i="19"/>
  <c r="O188" i="19"/>
  <c r="N188" i="19"/>
  <c r="L188" i="19"/>
  <c r="K188" i="19"/>
  <c r="J188" i="19"/>
  <c r="I188" i="19"/>
  <c r="H188" i="19"/>
  <c r="G188" i="19"/>
  <c r="F188" i="19"/>
  <c r="E188" i="19"/>
  <c r="C188" i="19"/>
  <c r="B188" i="19"/>
  <c r="B188" i="17" s="1"/>
  <c r="E188" i="17" s="1"/>
  <c r="A188" i="19"/>
  <c r="A188" i="17" s="1"/>
  <c r="D188" i="17" s="1"/>
  <c r="AI187" i="19"/>
  <c r="AH187" i="19"/>
  <c r="AG187" i="19"/>
  <c r="AF187" i="19"/>
  <c r="AE187" i="19"/>
  <c r="AD187" i="19"/>
  <c r="AC187" i="19"/>
  <c r="AB187" i="19"/>
  <c r="AA187" i="19"/>
  <c r="Z187" i="19"/>
  <c r="Y187" i="19"/>
  <c r="X187" i="19"/>
  <c r="W187" i="19"/>
  <c r="V187" i="19"/>
  <c r="U187" i="19"/>
  <c r="T187" i="19"/>
  <c r="S187" i="19"/>
  <c r="R187" i="19"/>
  <c r="Q187" i="19"/>
  <c r="P187" i="19"/>
  <c r="M187" i="19"/>
  <c r="O187" i="19"/>
  <c r="N187" i="19"/>
  <c r="L187" i="19"/>
  <c r="K187" i="19"/>
  <c r="J187" i="19"/>
  <c r="I187" i="19"/>
  <c r="H187" i="19"/>
  <c r="G187" i="19"/>
  <c r="F187" i="19"/>
  <c r="E187" i="19"/>
  <c r="C187" i="19"/>
  <c r="B187" i="19"/>
  <c r="B187" i="17" s="1"/>
  <c r="E187" i="17" s="1"/>
  <c r="A187" i="19"/>
  <c r="A187" i="17" s="1"/>
  <c r="D187" i="17" s="1"/>
  <c r="AI186" i="19"/>
  <c r="AH186" i="19"/>
  <c r="AG186" i="19"/>
  <c r="AF186" i="19"/>
  <c r="AE186" i="19"/>
  <c r="AD186" i="19"/>
  <c r="AC186" i="19"/>
  <c r="AB186" i="19"/>
  <c r="AA186" i="19"/>
  <c r="Z186" i="19"/>
  <c r="Y186" i="19"/>
  <c r="X186" i="19"/>
  <c r="W186" i="19"/>
  <c r="V186" i="19"/>
  <c r="U186" i="19"/>
  <c r="T186" i="19"/>
  <c r="S186" i="19"/>
  <c r="R186" i="19"/>
  <c r="Q186" i="19"/>
  <c r="P186" i="19"/>
  <c r="M186" i="19"/>
  <c r="O186" i="19"/>
  <c r="N186" i="19"/>
  <c r="L186" i="19"/>
  <c r="K186" i="19"/>
  <c r="J186" i="19"/>
  <c r="I186" i="19"/>
  <c r="H186" i="19"/>
  <c r="G186" i="19"/>
  <c r="F186" i="19"/>
  <c r="E186" i="19"/>
  <c r="C186" i="19"/>
  <c r="B186" i="19"/>
  <c r="B186" i="17" s="1"/>
  <c r="E186" i="17" s="1"/>
  <c r="A186" i="19"/>
  <c r="A186" i="17" s="1"/>
  <c r="D186" i="17" s="1"/>
  <c r="AI185" i="19"/>
  <c r="AH185" i="19"/>
  <c r="AG185" i="19"/>
  <c r="AF185" i="19"/>
  <c r="AE185" i="19"/>
  <c r="AD185" i="19"/>
  <c r="AC185" i="19"/>
  <c r="AB185" i="19"/>
  <c r="AA185" i="19"/>
  <c r="Z185" i="19"/>
  <c r="Y185" i="19"/>
  <c r="X185" i="19"/>
  <c r="W185" i="19"/>
  <c r="V185" i="19"/>
  <c r="U185" i="19"/>
  <c r="T185" i="19"/>
  <c r="S185" i="19"/>
  <c r="R185" i="19"/>
  <c r="Q185" i="19"/>
  <c r="P185" i="19"/>
  <c r="M185" i="19"/>
  <c r="O185" i="19"/>
  <c r="N185" i="19"/>
  <c r="L185" i="19"/>
  <c r="K185" i="19"/>
  <c r="J185" i="19"/>
  <c r="I185" i="19"/>
  <c r="H185" i="19"/>
  <c r="G185" i="19"/>
  <c r="F185" i="19"/>
  <c r="E185" i="19"/>
  <c r="C185" i="19"/>
  <c r="B185" i="19"/>
  <c r="B185" i="17" s="1"/>
  <c r="E185" i="17" s="1"/>
  <c r="A185" i="19"/>
  <c r="A185" i="17" s="1"/>
  <c r="D185" i="17" s="1"/>
  <c r="AI184" i="19"/>
  <c r="AH184" i="19"/>
  <c r="AG184" i="19"/>
  <c r="AF184" i="19"/>
  <c r="AE184" i="19"/>
  <c r="AD184" i="19"/>
  <c r="AC184" i="19"/>
  <c r="AB184" i="19"/>
  <c r="AA184" i="19"/>
  <c r="Z184" i="19"/>
  <c r="Y184" i="19"/>
  <c r="X184" i="19"/>
  <c r="W184" i="19"/>
  <c r="V184" i="19"/>
  <c r="U184" i="19"/>
  <c r="T184" i="19"/>
  <c r="S184" i="19"/>
  <c r="R184" i="19"/>
  <c r="Q184" i="19"/>
  <c r="P184" i="19"/>
  <c r="M184" i="19"/>
  <c r="O184" i="19"/>
  <c r="N184" i="19"/>
  <c r="L184" i="19"/>
  <c r="K184" i="19"/>
  <c r="J184" i="19"/>
  <c r="I184" i="19"/>
  <c r="H184" i="19"/>
  <c r="G184" i="19"/>
  <c r="F184" i="19"/>
  <c r="E184" i="19"/>
  <c r="C184" i="19"/>
  <c r="B184" i="19"/>
  <c r="B184" i="17" s="1"/>
  <c r="E184" i="17" s="1"/>
  <c r="A184" i="19"/>
  <c r="A184" i="17" s="1"/>
  <c r="D184" i="17" s="1"/>
  <c r="AI183" i="19"/>
  <c r="AH183" i="19"/>
  <c r="AG183" i="19"/>
  <c r="AF183" i="19"/>
  <c r="AE183" i="19"/>
  <c r="AD183" i="19"/>
  <c r="AC183" i="19"/>
  <c r="AB183" i="19"/>
  <c r="AA183" i="19"/>
  <c r="Z183" i="19"/>
  <c r="Y183" i="19"/>
  <c r="X183" i="19"/>
  <c r="W183" i="19"/>
  <c r="V183" i="19"/>
  <c r="U183" i="19"/>
  <c r="T183" i="19"/>
  <c r="S183" i="19"/>
  <c r="R183" i="19"/>
  <c r="Q183" i="19"/>
  <c r="P183" i="19"/>
  <c r="M183" i="19"/>
  <c r="O183" i="19"/>
  <c r="N183" i="19"/>
  <c r="L183" i="19"/>
  <c r="K183" i="19"/>
  <c r="J183" i="19"/>
  <c r="I183" i="19"/>
  <c r="H183" i="19"/>
  <c r="G183" i="19"/>
  <c r="F183" i="19"/>
  <c r="E183" i="19"/>
  <c r="C183" i="19"/>
  <c r="B183" i="19"/>
  <c r="B183" i="17" s="1"/>
  <c r="E183" i="17" s="1"/>
  <c r="A183" i="19"/>
  <c r="A183" i="17" s="1"/>
  <c r="D183" i="17" s="1"/>
  <c r="AI182" i="19"/>
  <c r="AH182" i="19"/>
  <c r="AG182" i="19"/>
  <c r="AF182" i="19"/>
  <c r="AE182" i="19"/>
  <c r="AD182" i="19"/>
  <c r="AC182" i="19"/>
  <c r="AB182" i="19"/>
  <c r="AA182" i="19"/>
  <c r="Z182" i="19"/>
  <c r="Y182" i="19"/>
  <c r="X182" i="19"/>
  <c r="W182" i="19"/>
  <c r="V182" i="19"/>
  <c r="U182" i="19"/>
  <c r="T182" i="19"/>
  <c r="S182" i="19"/>
  <c r="R182" i="19"/>
  <c r="Q182" i="19"/>
  <c r="P182" i="19"/>
  <c r="M182" i="19"/>
  <c r="O182" i="19"/>
  <c r="N182" i="19"/>
  <c r="L182" i="19"/>
  <c r="K182" i="19"/>
  <c r="J182" i="19"/>
  <c r="I182" i="19"/>
  <c r="H182" i="19"/>
  <c r="G182" i="19"/>
  <c r="F182" i="19"/>
  <c r="E182" i="19"/>
  <c r="C182" i="19"/>
  <c r="B182" i="19"/>
  <c r="B182" i="17" s="1"/>
  <c r="E182" i="17" s="1"/>
  <c r="A182" i="19"/>
  <c r="A182" i="17" s="1"/>
  <c r="D182" i="17" s="1"/>
  <c r="AI181" i="19"/>
  <c r="AH181" i="19"/>
  <c r="AG181" i="19"/>
  <c r="AF181" i="19"/>
  <c r="AE181" i="19"/>
  <c r="AD181" i="19"/>
  <c r="AC181" i="19"/>
  <c r="AB181" i="19"/>
  <c r="AA181" i="19"/>
  <c r="Z181" i="19"/>
  <c r="Y181" i="19"/>
  <c r="X181" i="19"/>
  <c r="W181" i="19"/>
  <c r="V181" i="19"/>
  <c r="U181" i="19"/>
  <c r="T181" i="19"/>
  <c r="S181" i="19"/>
  <c r="R181" i="19"/>
  <c r="Q181" i="19"/>
  <c r="P181" i="19"/>
  <c r="M181" i="19"/>
  <c r="O181" i="19"/>
  <c r="N181" i="19"/>
  <c r="L181" i="19"/>
  <c r="K181" i="19"/>
  <c r="J181" i="19"/>
  <c r="I181" i="19"/>
  <c r="H181" i="19"/>
  <c r="G181" i="19"/>
  <c r="F181" i="19"/>
  <c r="E181" i="19"/>
  <c r="C181" i="19"/>
  <c r="B181" i="19"/>
  <c r="B181" i="17" s="1"/>
  <c r="E181" i="17" s="1"/>
  <c r="A181" i="19"/>
  <c r="A181" i="17" s="1"/>
  <c r="D181" i="17" s="1"/>
  <c r="AI180" i="19"/>
  <c r="AH180" i="19"/>
  <c r="AG180" i="19"/>
  <c r="AF180" i="19"/>
  <c r="AE180" i="19"/>
  <c r="AD180" i="19"/>
  <c r="AC180" i="19"/>
  <c r="AB180" i="19"/>
  <c r="AA180" i="19"/>
  <c r="Z180" i="19"/>
  <c r="Y180" i="19"/>
  <c r="X180" i="19"/>
  <c r="W180" i="19"/>
  <c r="V180" i="19"/>
  <c r="U180" i="19"/>
  <c r="T180" i="19"/>
  <c r="S180" i="19"/>
  <c r="R180" i="19"/>
  <c r="Q180" i="19"/>
  <c r="P180" i="19"/>
  <c r="M180" i="19"/>
  <c r="O180" i="19"/>
  <c r="N180" i="19"/>
  <c r="L180" i="19"/>
  <c r="K180" i="19"/>
  <c r="J180" i="19"/>
  <c r="I180" i="19"/>
  <c r="H180" i="19"/>
  <c r="G180" i="19"/>
  <c r="F180" i="19"/>
  <c r="E180" i="19"/>
  <c r="C180" i="19"/>
  <c r="B180" i="19"/>
  <c r="B180" i="17" s="1"/>
  <c r="E180" i="17" s="1"/>
  <c r="A180" i="19"/>
  <c r="A180" i="17" s="1"/>
  <c r="D180" i="17" s="1"/>
  <c r="AI179" i="19"/>
  <c r="AH179" i="19"/>
  <c r="AG179" i="19"/>
  <c r="AF179" i="19"/>
  <c r="AE179" i="19"/>
  <c r="AD179" i="19"/>
  <c r="AC179" i="19"/>
  <c r="AB179" i="19"/>
  <c r="AA179" i="19"/>
  <c r="Z179" i="19"/>
  <c r="Y179" i="19"/>
  <c r="X179" i="19"/>
  <c r="W179" i="19"/>
  <c r="V179" i="19"/>
  <c r="U179" i="19"/>
  <c r="T179" i="19"/>
  <c r="S179" i="19"/>
  <c r="R179" i="19"/>
  <c r="Q179" i="19"/>
  <c r="P179" i="19"/>
  <c r="M179" i="19"/>
  <c r="O179" i="19"/>
  <c r="N179" i="19"/>
  <c r="L179" i="19"/>
  <c r="K179" i="19"/>
  <c r="J179" i="19"/>
  <c r="I179" i="19"/>
  <c r="H179" i="19"/>
  <c r="G179" i="19"/>
  <c r="F179" i="19"/>
  <c r="E179" i="19"/>
  <c r="C179" i="19"/>
  <c r="B179" i="19"/>
  <c r="B179" i="17" s="1"/>
  <c r="E179" i="17" s="1"/>
  <c r="A179" i="19"/>
  <c r="A179" i="17" s="1"/>
  <c r="D179" i="17" s="1"/>
  <c r="AI178" i="19"/>
  <c r="AH178" i="19"/>
  <c r="AG178" i="19"/>
  <c r="AF178" i="19"/>
  <c r="AE178" i="19"/>
  <c r="AD178" i="19"/>
  <c r="AC178" i="19"/>
  <c r="AB178" i="19"/>
  <c r="AA178" i="19"/>
  <c r="Z178" i="19"/>
  <c r="Y178" i="19"/>
  <c r="X178" i="19"/>
  <c r="W178" i="19"/>
  <c r="V178" i="19"/>
  <c r="U178" i="19"/>
  <c r="T178" i="19"/>
  <c r="S178" i="19"/>
  <c r="R178" i="19"/>
  <c r="Q178" i="19"/>
  <c r="P178" i="19"/>
  <c r="M178" i="19"/>
  <c r="O178" i="19"/>
  <c r="N178" i="19"/>
  <c r="L178" i="19"/>
  <c r="K178" i="19"/>
  <c r="J178" i="19"/>
  <c r="I178" i="19"/>
  <c r="H178" i="19"/>
  <c r="G178" i="19"/>
  <c r="F178" i="19"/>
  <c r="E178" i="19"/>
  <c r="C178" i="19"/>
  <c r="B178" i="19"/>
  <c r="B178" i="17" s="1"/>
  <c r="E178" i="17" s="1"/>
  <c r="A178" i="19"/>
  <c r="A178" i="17" s="1"/>
  <c r="D178" i="17" s="1"/>
  <c r="AI177" i="19"/>
  <c r="AH177" i="19"/>
  <c r="AG177" i="19"/>
  <c r="AF177" i="19"/>
  <c r="AE177" i="19"/>
  <c r="AD177" i="19"/>
  <c r="AC177" i="19"/>
  <c r="AB177" i="19"/>
  <c r="AA177" i="19"/>
  <c r="Z177" i="19"/>
  <c r="Y177" i="19"/>
  <c r="X177" i="19"/>
  <c r="W177" i="19"/>
  <c r="V177" i="19"/>
  <c r="U177" i="19"/>
  <c r="T177" i="19"/>
  <c r="S177" i="19"/>
  <c r="R177" i="19"/>
  <c r="Q177" i="19"/>
  <c r="P177" i="19"/>
  <c r="M177" i="19"/>
  <c r="O177" i="19"/>
  <c r="N177" i="19"/>
  <c r="L177" i="19"/>
  <c r="K177" i="19"/>
  <c r="J177" i="19"/>
  <c r="I177" i="19"/>
  <c r="H177" i="19"/>
  <c r="G177" i="19"/>
  <c r="F177" i="19"/>
  <c r="E177" i="19"/>
  <c r="C177" i="19"/>
  <c r="B177" i="19"/>
  <c r="B177" i="17" s="1"/>
  <c r="E177" i="17" s="1"/>
  <c r="A177" i="19"/>
  <c r="A177" i="17" s="1"/>
  <c r="D177" i="17" s="1"/>
  <c r="AI176" i="19"/>
  <c r="AH176" i="19"/>
  <c r="AG176" i="19"/>
  <c r="AF176" i="19"/>
  <c r="AE176" i="19"/>
  <c r="AD176" i="19"/>
  <c r="AC176" i="19"/>
  <c r="AB176" i="19"/>
  <c r="AA176" i="19"/>
  <c r="Z176" i="19"/>
  <c r="Y176" i="19"/>
  <c r="X176" i="19"/>
  <c r="W176" i="19"/>
  <c r="V176" i="19"/>
  <c r="U176" i="19"/>
  <c r="T176" i="19"/>
  <c r="S176" i="19"/>
  <c r="R176" i="19"/>
  <c r="Q176" i="19"/>
  <c r="P176" i="19"/>
  <c r="M176" i="19"/>
  <c r="O176" i="19"/>
  <c r="N176" i="19"/>
  <c r="L176" i="19"/>
  <c r="K176" i="19"/>
  <c r="J176" i="19"/>
  <c r="I176" i="19"/>
  <c r="H176" i="19"/>
  <c r="G176" i="19"/>
  <c r="F176" i="19"/>
  <c r="E176" i="19"/>
  <c r="C176" i="19"/>
  <c r="B176" i="19"/>
  <c r="B176" i="17" s="1"/>
  <c r="E176" i="17" s="1"/>
  <c r="A176" i="19"/>
  <c r="A176" i="17" s="1"/>
  <c r="D176" i="17" s="1"/>
  <c r="AI175" i="19"/>
  <c r="AH175" i="19"/>
  <c r="AG175" i="19"/>
  <c r="AF175" i="19"/>
  <c r="AE175" i="19"/>
  <c r="AD175" i="19"/>
  <c r="AC175" i="19"/>
  <c r="AB175" i="19"/>
  <c r="AA175" i="19"/>
  <c r="Z175" i="19"/>
  <c r="Y175" i="19"/>
  <c r="X175" i="19"/>
  <c r="W175" i="19"/>
  <c r="V175" i="19"/>
  <c r="U175" i="19"/>
  <c r="T175" i="19"/>
  <c r="S175" i="19"/>
  <c r="R175" i="19"/>
  <c r="Q175" i="19"/>
  <c r="P175" i="19"/>
  <c r="M175" i="19"/>
  <c r="O175" i="19"/>
  <c r="N175" i="19"/>
  <c r="L175" i="19"/>
  <c r="K175" i="19"/>
  <c r="J175" i="19"/>
  <c r="I175" i="19"/>
  <c r="H175" i="19"/>
  <c r="G175" i="19"/>
  <c r="F175" i="19"/>
  <c r="E175" i="19"/>
  <c r="C175" i="19"/>
  <c r="B175" i="19"/>
  <c r="B175" i="17" s="1"/>
  <c r="E175" i="17" s="1"/>
  <c r="A175" i="19"/>
  <c r="A175" i="17" s="1"/>
  <c r="D175" i="17" s="1"/>
  <c r="AI174" i="19"/>
  <c r="AH174" i="19"/>
  <c r="AG174" i="19"/>
  <c r="AF174" i="19"/>
  <c r="AE174" i="19"/>
  <c r="AD174" i="19"/>
  <c r="AC174" i="19"/>
  <c r="AB174" i="19"/>
  <c r="AA174" i="19"/>
  <c r="Z174" i="19"/>
  <c r="Y174" i="19"/>
  <c r="X174" i="19"/>
  <c r="W174" i="19"/>
  <c r="V174" i="19"/>
  <c r="U174" i="19"/>
  <c r="T174" i="19"/>
  <c r="S174" i="19"/>
  <c r="R174" i="19"/>
  <c r="Q174" i="19"/>
  <c r="P174" i="19"/>
  <c r="M174" i="19"/>
  <c r="O174" i="19"/>
  <c r="N174" i="19"/>
  <c r="L174" i="19"/>
  <c r="K174" i="19"/>
  <c r="J174" i="19"/>
  <c r="I174" i="19"/>
  <c r="H174" i="19"/>
  <c r="G174" i="19"/>
  <c r="F174" i="19"/>
  <c r="E174" i="19"/>
  <c r="C174" i="19"/>
  <c r="B174" i="19"/>
  <c r="B174" i="17" s="1"/>
  <c r="E174" i="17" s="1"/>
  <c r="A174" i="19"/>
  <c r="A174" i="17" s="1"/>
  <c r="D174" i="17" s="1"/>
  <c r="AI173" i="19"/>
  <c r="AH173" i="19"/>
  <c r="AG173" i="19"/>
  <c r="AF173" i="19"/>
  <c r="AE173" i="19"/>
  <c r="AD173" i="19"/>
  <c r="AC173" i="19"/>
  <c r="AB173" i="19"/>
  <c r="AA173" i="19"/>
  <c r="Z173" i="19"/>
  <c r="Y173" i="19"/>
  <c r="X173" i="19"/>
  <c r="W173" i="19"/>
  <c r="V173" i="19"/>
  <c r="U173" i="19"/>
  <c r="T173" i="19"/>
  <c r="S173" i="19"/>
  <c r="R173" i="19"/>
  <c r="Q173" i="19"/>
  <c r="P173" i="19"/>
  <c r="M173" i="19"/>
  <c r="O173" i="19"/>
  <c r="N173" i="19"/>
  <c r="L173" i="19"/>
  <c r="K173" i="19"/>
  <c r="J173" i="19"/>
  <c r="I173" i="19"/>
  <c r="H173" i="19"/>
  <c r="G173" i="19"/>
  <c r="F173" i="19"/>
  <c r="E173" i="19"/>
  <c r="C173" i="19"/>
  <c r="B173" i="19"/>
  <c r="B173" i="17" s="1"/>
  <c r="E173" i="17" s="1"/>
  <c r="A173" i="19"/>
  <c r="A173" i="17" s="1"/>
  <c r="D173" i="17" s="1"/>
  <c r="AI172" i="19"/>
  <c r="AH172" i="19"/>
  <c r="AG172" i="19"/>
  <c r="AF172" i="19"/>
  <c r="AE172" i="19"/>
  <c r="AD172" i="19"/>
  <c r="AC172" i="19"/>
  <c r="AB172" i="19"/>
  <c r="AA172" i="19"/>
  <c r="Z172" i="19"/>
  <c r="Y172" i="19"/>
  <c r="X172" i="19"/>
  <c r="W172" i="19"/>
  <c r="V172" i="19"/>
  <c r="U172" i="19"/>
  <c r="T172" i="19"/>
  <c r="S172" i="19"/>
  <c r="R172" i="19"/>
  <c r="Q172" i="19"/>
  <c r="P172" i="19"/>
  <c r="M172" i="19"/>
  <c r="O172" i="19"/>
  <c r="N172" i="19"/>
  <c r="L172" i="19"/>
  <c r="K172" i="19"/>
  <c r="J172" i="19"/>
  <c r="I172" i="19"/>
  <c r="H172" i="19"/>
  <c r="G172" i="19"/>
  <c r="F172" i="19"/>
  <c r="E172" i="19"/>
  <c r="C172" i="19"/>
  <c r="B172" i="19"/>
  <c r="B172" i="17" s="1"/>
  <c r="E172" i="17" s="1"/>
  <c r="A172" i="19"/>
  <c r="A172" i="17" s="1"/>
  <c r="D172" i="17" s="1"/>
  <c r="AI171" i="19"/>
  <c r="AH171" i="19"/>
  <c r="AG171" i="19"/>
  <c r="AF171" i="19"/>
  <c r="AE171" i="19"/>
  <c r="AD171" i="19"/>
  <c r="AC171" i="19"/>
  <c r="AB171" i="19"/>
  <c r="AA171" i="19"/>
  <c r="Z171" i="19"/>
  <c r="Y171" i="19"/>
  <c r="X171" i="19"/>
  <c r="W171" i="19"/>
  <c r="V171" i="19"/>
  <c r="U171" i="19"/>
  <c r="T171" i="19"/>
  <c r="S171" i="19"/>
  <c r="R171" i="19"/>
  <c r="Q171" i="19"/>
  <c r="P171" i="19"/>
  <c r="M171" i="19"/>
  <c r="O171" i="19"/>
  <c r="N171" i="19"/>
  <c r="L171" i="19"/>
  <c r="K171" i="19"/>
  <c r="J171" i="19"/>
  <c r="I171" i="19"/>
  <c r="H171" i="19"/>
  <c r="G171" i="19"/>
  <c r="F171" i="19"/>
  <c r="E171" i="19"/>
  <c r="C171" i="19"/>
  <c r="B171" i="19"/>
  <c r="B171" i="17" s="1"/>
  <c r="E171" i="17" s="1"/>
  <c r="A171" i="19"/>
  <c r="A171" i="17" s="1"/>
  <c r="D171" i="17" s="1"/>
  <c r="AI170" i="19"/>
  <c r="AH170" i="19"/>
  <c r="AG170" i="19"/>
  <c r="AF170" i="19"/>
  <c r="AE170" i="19"/>
  <c r="AD170" i="19"/>
  <c r="AC170" i="19"/>
  <c r="AB170" i="19"/>
  <c r="AA170" i="19"/>
  <c r="Z170" i="19"/>
  <c r="Y170" i="19"/>
  <c r="X170" i="19"/>
  <c r="W170" i="19"/>
  <c r="V170" i="19"/>
  <c r="U170" i="19"/>
  <c r="T170" i="19"/>
  <c r="S170" i="19"/>
  <c r="R170" i="19"/>
  <c r="Q170" i="19"/>
  <c r="P170" i="19"/>
  <c r="M170" i="19"/>
  <c r="O170" i="19"/>
  <c r="N170" i="19"/>
  <c r="L170" i="19"/>
  <c r="K170" i="19"/>
  <c r="J170" i="19"/>
  <c r="I170" i="19"/>
  <c r="H170" i="19"/>
  <c r="G170" i="19"/>
  <c r="F170" i="19"/>
  <c r="E170" i="19"/>
  <c r="C170" i="19"/>
  <c r="B170" i="19"/>
  <c r="B170" i="17" s="1"/>
  <c r="E170" i="17" s="1"/>
  <c r="A170" i="19"/>
  <c r="A170" i="17" s="1"/>
  <c r="D170" i="17" s="1"/>
  <c r="AI169" i="19"/>
  <c r="AH169" i="19"/>
  <c r="AG169" i="19"/>
  <c r="AF169" i="19"/>
  <c r="AE169" i="19"/>
  <c r="AD169" i="19"/>
  <c r="AC169" i="19"/>
  <c r="AB169" i="19"/>
  <c r="AA169" i="19"/>
  <c r="Z169" i="19"/>
  <c r="Y169" i="19"/>
  <c r="X169" i="19"/>
  <c r="W169" i="19"/>
  <c r="V169" i="19"/>
  <c r="U169" i="19"/>
  <c r="T169" i="19"/>
  <c r="S169" i="19"/>
  <c r="R169" i="19"/>
  <c r="Q169" i="19"/>
  <c r="P169" i="19"/>
  <c r="M169" i="19"/>
  <c r="O169" i="19"/>
  <c r="N169" i="19"/>
  <c r="L169" i="19"/>
  <c r="K169" i="19"/>
  <c r="J169" i="19"/>
  <c r="I169" i="19"/>
  <c r="H169" i="19"/>
  <c r="G169" i="19"/>
  <c r="F169" i="19"/>
  <c r="E169" i="19"/>
  <c r="C169" i="19"/>
  <c r="B169" i="19"/>
  <c r="B169" i="17" s="1"/>
  <c r="E169" i="17" s="1"/>
  <c r="A169" i="19"/>
  <c r="A169" i="17" s="1"/>
  <c r="D169" i="17" s="1"/>
  <c r="AI168" i="19"/>
  <c r="AH168" i="19"/>
  <c r="AG168" i="19"/>
  <c r="AF168" i="19"/>
  <c r="AE168" i="19"/>
  <c r="AD168" i="19"/>
  <c r="AC168" i="19"/>
  <c r="AB168" i="19"/>
  <c r="AA168" i="19"/>
  <c r="Z168" i="19"/>
  <c r="Y168" i="19"/>
  <c r="X168" i="19"/>
  <c r="W168" i="19"/>
  <c r="V168" i="19"/>
  <c r="U168" i="19"/>
  <c r="T168" i="19"/>
  <c r="S168" i="19"/>
  <c r="R168" i="19"/>
  <c r="Q168" i="19"/>
  <c r="P168" i="19"/>
  <c r="M168" i="19"/>
  <c r="O168" i="19"/>
  <c r="N168" i="19"/>
  <c r="L168" i="19"/>
  <c r="K168" i="19"/>
  <c r="J168" i="19"/>
  <c r="I168" i="19"/>
  <c r="H168" i="19"/>
  <c r="G168" i="19"/>
  <c r="F168" i="19"/>
  <c r="E168" i="19"/>
  <c r="C168" i="19"/>
  <c r="B168" i="19"/>
  <c r="B168" i="17" s="1"/>
  <c r="E168" i="17" s="1"/>
  <c r="A168" i="19"/>
  <c r="A168" i="17" s="1"/>
  <c r="D168" i="17" s="1"/>
  <c r="AI167" i="19"/>
  <c r="AH167" i="19"/>
  <c r="AG167" i="19"/>
  <c r="AF167" i="19"/>
  <c r="AE167" i="19"/>
  <c r="AD167" i="19"/>
  <c r="AC167" i="19"/>
  <c r="AB167" i="19"/>
  <c r="AA167" i="19"/>
  <c r="Z167" i="19"/>
  <c r="Y167" i="19"/>
  <c r="X167" i="19"/>
  <c r="W167" i="19"/>
  <c r="V167" i="19"/>
  <c r="U167" i="19"/>
  <c r="T167" i="19"/>
  <c r="S167" i="19"/>
  <c r="R167" i="19"/>
  <c r="Q167" i="19"/>
  <c r="P167" i="19"/>
  <c r="M167" i="19"/>
  <c r="O167" i="19"/>
  <c r="N167" i="19"/>
  <c r="L167" i="19"/>
  <c r="K167" i="19"/>
  <c r="J167" i="19"/>
  <c r="I167" i="19"/>
  <c r="H167" i="19"/>
  <c r="G167" i="19"/>
  <c r="F167" i="19"/>
  <c r="E167" i="19"/>
  <c r="C167" i="19"/>
  <c r="B167" i="19"/>
  <c r="B167" i="17" s="1"/>
  <c r="E167" i="17" s="1"/>
  <c r="A167" i="19"/>
  <c r="A167" i="17" s="1"/>
  <c r="D167" i="17" s="1"/>
  <c r="AI166" i="19"/>
  <c r="AH166" i="19"/>
  <c r="AG166" i="19"/>
  <c r="AF166" i="19"/>
  <c r="AE166" i="19"/>
  <c r="AD166" i="19"/>
  <c r="AC166" i="19"/>
  <c r="AB166" i="19"/>
  <c r="AA166" i="19"/>
  <c r="Z166" i="19"/>
  <c r="Y166" i="19"/>
  <c r="X166" i="19"/>
  <c r="W166" i="19"/>
  <c r="V166" i="19"/>
  <c r="U166" i="19"/>
  <c r="T166" i="19"/>
  <c r="S166" i="19"/>
  <c r="R166" i="19"/>
  <c r="Q166" i="19"/>
  <c r="P166" i="19"/>
  <c r="M166" i="19"/>
  <c r="O166" i="19"/>
  <c r="N166" i="19"/>
  <c r="L166" i="19"/>
  <c r="K166" i="19"/>
  <c r="J166" i="19"/>
  <c r="I166" i="19"/>
  <c r="H166" i="19"/>
  <c r="G166" i="19"/>
  <c r="F166" i="19"/>
  <c r="E166" i="19"/>
  <c r="C166" i="19"/>
  <c r="B166" i="19"/>
  <c r="B166" i="17" s="1"/>
  <c r="E166" i="17" s="1"/>
  <c r="A166" i="19"/>
  <c r="A166" i="17" s="1"/>
  <c r="D166" i="17" s="1"/>
  <c r="AI165" i="19"/>
  <c r="AH165" i="19"/>
  <c r="AG165" i="19"/>
  <c r="AF165" i="19"/>
  <c r="AE165" i="19"/>
  <c r="AD165" i="19"/>
  <c r="AC165" i="19"/>
  <c r="AB165" i="19"/>
  <c r="AA165" i="19"/>
  <c r="Z165" i="19"/>
  <c r="Y165" i="19"/>
  <c r="X165" i="19"/>
  <c r="W165" i="19"/>
  <c r="V165" i="19"/>
  <c r="U165" i="19"/>
  <c r="T165" i="19"/>
  <c r="S165" i="19"/>
  <c r="R165" i="19"/>
  <c r="Q165" i="19"/>
  <c r="P165" i="19"/>
  <c r="M165" i="19"/>
  <c r="O165" i="19"/>
  <c r="N165" i="19"/>
  <c r="L165" i="19"/>
  <c r="K165" i="19"/>
  <c r="J165" i="19"/>
  <c r="I165" i="19"/>
  <c r="H165" i="19"/>
  <c r="G165" i="19"/>
  <c r="F165" i="19"/>
  <c r="E165" i="19"/>
  <c r="C165" i="19"/>
  <c r="B165" i="19"/>
  <c r="B165" i="17" s="1"/>
  <c r="E165" i="17" s="1"/>
  <c r="A165" i="19"/>
  <c r="A165" i="17" s="1"/>
  <c r="D165" i="17" s="1"/>
  <c r="AI164" i="19"/>
  <c r="AH164" i="19"/>
  <c r="AG164" i="19"/>
  <c r="AF164" i="19"/>
  <c r="AE164" i="19"/>
  <c r="AD164" i="19"/>
  <c r="AC164" i="19"/>
  <c r="AB164" i="19"/>
  <c r="AA164" i="19"/>
  <c r="Z164" i="19"/>
  <c r="Y164" i="19"/>
  <c r="X164" i="19"/>
  <c r="W164" i="19"/>
  <c r="V164" i="19"/>
  <c r="U164" i="19"/>
  <c r="T164" i="19"/>
  <c r="S164" i="19"/>
  <c r="R164" i="19"/>
  <c r="Q164" i="19"/>
  <c r="P164" i="19"/>
  <c r="M164" i="19"/>
  <c r="O164" i="19"/>
  <c r="N164" i="19"/>
  <c r="L164" i="19"/>
  <c r="K164" i="19"/>
  <c r="J164" i="19"/>
  <c r="I164" i="19"/>
  <c r="H164" i="19"/>
  <c r="G164" i="19"/>
  <c r="F164" i="19"/>
  <c r="E164" i="19"/>
  <c r="C164" i="19"/>
  <c r="B164" i="19"/>
  <c r="B164" i="17" s="1"/>
  <c r="E164" i="17" s="1"/>
  <c r="A164" i="19"/>
  <c r="A164" i="17" s="1"/>
  <c r="D164" i="17" s="1"/>
  <c r="AI163" i="19"/>
  <c r="AH163" i="19"/>
  <c r="AG163" i="19"/>
  <c r="AF163" i="19"/>
  <c r="AE163" i="19"/>
  <c r="AD163" i="19"/>
  <c r="AC163" i="19"/>
  <c r="AB163" i="19"/>
  <c r="AA163" i="19"/>
  <c r="Z163" i="19"/>
  <c r="Y163" i="19"/>
  <c r="X163" i="19"/>
  <c r="W163" i="19"/>
  <c r="V163" i="19"/>
  <c r="U163" i="19"/>
  <c r="T163" i="19"/>
  <c r="S163" i="19"/>
  <c r="R163" i="19"/>
  <c r="Q163" i="19"/>
  <c r="P163" i="19"/>
  <c r="M163" i="19"/>
  <c r="O163" i="19"/>
  <c r="N163" i="19"/>
  <c r="L163" i="19"/>
  <c r="K163" i="19"/>
  <c r="J163" i="19"/>
  <c r="I163" i="19"/>
  <c r="H163" i="19"/>
  <c r="G163" i="19"/>
  <c r="F163" i="19"/>
  <c r="E163" i="19"/>
  <c r="C163" i="19"/>
  <c r="B163" i="19"/>
  <c r="B163" i="17" s="1"/>
  <c r="E163" i="17" s="1"/>
  <c r="A163" i="19"/>
  <c r="A163" i="17" s="1"/>
  <c r="D163" i="17" s="1"/>
  <c r="AI162" i="19"/>
  <c r="AH162" i="19"/>
  <c r="AG162" i="19"/>
  <c r="AF162" i="19"/>
  <c r="AE162" i="19"/>
  <c r="AD162" i="19"/>
  <c r="AC162" i="19"/>
  <c r="AB162" i="19"/>
  <c r="AA162" i="19"/>
  <c r="Z162" i="19"/>
  <c r="Y162" i="19"/>
  <c r="X162" i="19"/>
  <c r="W162" i="19"/>
  <c r="V162" i="19"/>
  <c r="U162" i="19"/>
  <c r="T162" i="19"/>
  <c r="S162" i="19"/>
  <c r="R162" i="19"/>
  <c r="Q162" i="19"/>
  <c r="P162" i="19"/>
  <c r="M162" i="19"/>
  <c r="O162" i="19"/>
  <c r="N162" i="19"/>
  <c r="L162" i="19"/>
  <c r="K162" i="19"/>
  <c r="J162" i="19"/>
  <c r="I162" i="19"/>
  <c r="H162" i="19"/>
  <c r="G162" i="19"/>
  <c r="F162" i="19"/>
  <c r="E162" i="19"/>
  <c r="C162" i="19"/>
  <c r="B162" i="19"/>
  <c r="B162" i="17" s="1"/>
  <c r="E162" i="17" s="1"/>
  <c r="A162" i="19"/>
  <c r="A162" i="17" s="1"/>
  <c r="D162" i="17" s="1"/>
  <c r="AI161" i="19"/>
  <c r="AH161" i="19"/>
  <c r="AG161" i="19"/>
  <c r="AF161" i="19"/>
  <c r="AE161" i="19"/>
  <c r="AD161" i="19"/>
  <c r="AC161" i="19"/>
  <c r="AB161" i="19"/>
  <c r="AA161" i="19"/>
  <c r="Z161" i="19"/>
  <c r="Y161" i="19"/>
  <c r="X161" i="19"/>
  <c r="W161" i="19"/>
  <c r="V161" i="19"/>
  <c r="U161" i="19"/>
  <c r="T161" i="19"/>
  <c r="S161" i="19"/>
  <c r="R161" i="19"/>
  <c r="Q161" i="19"/>
  <c r="P161" i="19"/>
  <c r="M161" i="19"/>
  <c r="O161" i="19"/>
  <c r="N161" i="19"/>
  <c r="L161" i="19"/>
  <c r="K161" i="19"/>
  <c r="J161" i="19"/>
  <c r="I161" i="19"/>
  <c r="H161" i="19"/>
  <c r="G161" i="19"/>
  <c r="F161" i="19"/>
  <c r="E161" i="19"/>
  <c r="C161" i="19"/>
  <c r="B161" i="19"/>
  <c r="B161" i="17" s="1"/>
  <c r="E161" i="17" s="1"/>
  <c r="A161" i="19"/>
  <c r="A161" i="17" s="1"/>
  <c r="D161" i="17" s="1"/>
  <c r="AI160" i="19"/>
  <c r="AH160" i="19"/>
  <c r="AG160" i="19"/>
  <c r="AF160" i="19"/>
  <c r="AE160" i="19"/>
  <c r="AD160" i="19"/>
  <c r="AC160" i="19"/>
  <c r="AB160" i="19"/>
  <c r="AA160" i="19"/>
  <c r="Z160" i="19"/>
  <c r="Y160" i="19"/>
  <c r="X160" i="19"/>
  <c r="W160" i="19"/>
  <c r="V160" i="19"/>
  <c r="U160" i="19"/>
  <c r="T160" i="19"/>
  <c r="S160" i="19"/>
  <c r="R160" i="19"/>
  <c r="Q160" i="19"/>
  <c r="P160" i="19"/>
  <c r="M160" i="19"/>
  <c r="O160" i="19"/>
  <c r="N160" i="19"/>
  <c r="L160" i="19"/>
  <c r="K160" i="19"/>
  <c r="J160" i="19"/>
  <c r="I160" i="19"/>
  <c r="H160" i="19"/>
  <c r="G160" i="19"/>
  <c r="F160" i="19"/>
  <c r="E160" i="19"/>
  <c r="C160" i="19"/>
  <c r="B160" i="19"/>
  <c r="B160" i="17" s="1"/>
  <c r="E160" i="17" s="1"/>
  <c r="A160" i="19"/>
  <c r="A160" i="17" s="1"/>
  <c r="D160" i="17" s="1"/>
  <c r="AI159" i="19"/>
  <c r="AH159" i="19"/>
  <c r="AG159" i="19"/>
  <c r="AF159" i="19"/>
  <c r="AE159" i="19"/>
  <c r="AD159" i="19"/>
  <c r="AC159" i="19"/>
  <c r="AB159" i="19"/>
  <c r="AA159" i="19"/>
  <c r="Z159" i="19"/>
  <c r="Y159" i="19"/>
  <c r="X159" i="19"/>
  <c r="W159" i="19"/>
  <c r="V159" i="19"/>
  <c r="U159" i="19"/>
  <c r="T159" i="19"/>
  <c r="S159" i="19"/>
  <c r="R159" i="19"/>
  <c r="Q159" i="19"/>
  <c r="P159" i="19"/>
  <c r="M159" i="19"/>
  <c r="O159" i="19"/>
  <c r="N159" i="19"/>
  <c r="L159" i="19"/>
  <c r="K159" i="19"/>
  <c r="J159" i="19"/>
  <c r="I159" i="19"/>
  <c r="H159" i="19"/>
  <c r="G159" i="19"/>
  <c r="F159" i="19"/>
  <c r="E159" i="19"/>
  <c r="C159" i="19"/>
  <c r="B159" i="19"/>
  <c r="B159" i="17" s="1"/>
  <c r="E159" i="17" s="1"/>
  <c r="A159" i="19"/>
  <c r="A159" i="17" s="1"/>
  <c r="D159" i="17" s="1"/>
  <c r="AI158" i="19"/>
  <c r="AH158" i="19"/>
  <c r="AG158" i="19"/>
  <c r="AF158" i="19"/>
  <c r="AE158" i="19"/>
  <c r="AD158" i="19"/>
  <c r="AC158" i="19"/>
  <c r="AB158" i="19"/>
  <c r="AA158" i="19"/>
  <c r="Z158" i="19"/>
  <c r="Y158" i="19"/>
  <c r="X158" i="19"/>
  <c r="W158" i="19"/>
  <c r="V158" i="19"/>
  <c r="U158" i="19"/>
  <c r="T158" i="19"/>
  <c r="S158" i="19"/>
  <c r="R158" i="19"/>
  <c r="Q158" i="19"/>
  <c r="P158" i="19"/>
  <c r="M158" i="19"/>
  <c r="O158" i="19"/>
  <c r="N158" i="19"/>
  <c r="L158" i="19"/>
  <c r="K158" i="19"/>
  <c r="J158" i="19"/>
  <c r="I158" i="19"/>
  <c r="H158" i="19"/>
  <c r="G158" i="19"/>
  <c r="F158" i="19"/>
  <c r="E158" i="19"/>
  <c r="C158" i="19"/>
  <c r="B158" i="19"/>
  <c r="B158" i="17" s="1"/>
  <c r="E158" i="17" s="1"/>
  <c r="A158" i="19"/>
  <c r="A158" i="17" s="1"/>
  <c r="D158" i="17" s="1"/>
  <c r="AI157" i="19"/>
  <c r="AH157" i="19"/>
  <c r="AG157" i="19"/>
  <c r="AF157" i="19"/>
  <c r="AE157" i="19"/>
  <c r="AD157" i="19"/>
  <c r="AC157" i="19"/>
  <c r="AB157" i="19"/>
  <c r="AA157" i="19"/>
  <c r="Z157" i="19"/>
  <c r="Y157" i="19"/>
  <c r="X157" i="19"/>
  <c r="W157" i="19"/>
  <c r="V157" i="19"/>
  <c r="U157" i="19"/>
  <c r="T157" i="19"/>
  <c r="S157" i="19"/>
  <c r="R157" i="19"/>
  <c r="Q157" i="19"/>
  <c r="P157" i="19"/>
  <c r="M157" i="19"/>
  <c r="O157" i="19"/>
  <c r="N157" i="19"/>
  <c r="L157" i="19"/>
  <c r="K157" i="19"/>
  <c r="J157" i="19"/>
  <c r="I157" i="19"/>
  <c r="H157" i="19"/>
  <c r="G157" i="19"/>
  <c r="F157" i="19"/>
  <c r="E157" i="19"/>
  <c r="C157" i="19"/>
  <c r="B157" i="19"/>
  <c r="B157" i="17" s="1"/>
  <c r="E157" i="17" s="1"/>
  <c r="A157" i="19"/>
  <c r="A157" i="17" s="1"/>
  <c r="D157" i="17" s="1"/>
  <c r="AI156" i="19"/>
  <c r="AH156" i="19"/>
  <c r="AG156" i="19"/>
  <c r="AF156" i="19"/>
  <c r="AE156" i="19"/>
  <c r="AD156" i="19"/>
  <c r="AC156" i="19"/>
  <c r="AB156" i="19"/>
  <c r="AA156" i="19"/>
  <c r="Z156" i="19"/>
  <c r="Y156" i="19"/>
  <c r="X156" i="19"/>
  <c r="W156" i="19"/>
  <c r="V156" i="19"/>
  <c r="U156" i="19"/>
  <c r="T156" i="19"/>
  <c r="S156" i="19"/>
  <c r="R156" i="19"/>
  <c r="Q156" i="19"/>
  <c r="P156" i="19"/>
  <c r="M156" i="19"/>
  <c r="O156" i="19"/>
  <c r="N156" i="19"/>
  <c r="L156" i="19"/>
  <c r="K156" i="19"/>
  <c r="J156" i="19"/>
  <c r="I156" i="19"/>
  <c r="H156" i="19"/>
  <c r="G156" i="19"/>
  <c r="F156" i="19"/>
  <c r="E156" i="19"/>
  <c r="C156" i="19"/>
  <c r="B156" i="19"/>
  <c r="B156" i="17" s="1"/>
  <c r="E156" i="17" s="1"/>
  <c r="A156" i="19"/>
  <c r="A156" i="17" s="1"/>
  <c r="D156" i="17" s="1"/>
  <c r="AI155" i="19"/>
  <c r="AH155" i="19"/>
  <c r="AG155" i="19"/>
  <c r="AF155" i="19"/>
  <c r="AE155" i="19"/>
  <c r="AD155" i="19"/>
  <c r="AC155" i="19"/>
  <c r="AB155" i="19"/>
  <c r="AA155" i="19"/>
  <c r="Z155" i="19"/>
  <c r="Y155" i="19"/>
  <c r="X155" i="19"/>
  <c r="W155" i="19"/>
  <c r="V155" i="19"/>
  <c r="U155" i="19"/>
  <c r="T155" i="19"/>
  <c r="S155" i="19"/>
  <c r="R155" i="19"/>
  <c r="Q155" i="19"/>
  <c r="P155" i="19"/>
  <c r="M155" i="19"/>
  <c r="O155" i="19"/>
  <c r="N155" i="19"/>
  <c r="L155" i="19"/>
  <c r="K155" i="19"/>
  <c r="J155" i="19"/>
  <c r="I155" i="19"/>
  <c r="H155" i="19"/>
  <c r="G155" i="19"/>
  <c r="F155" i="19"/>
  <c r="E155" i="19"/>
  <c r="C155" i="19"/>
  <c r="B155" i="19"/>
  <c r="B155" i="17" s="1"/>
  <c r="E155" i="17" s="1"/>
  <c r="A155" i="19"/>
  <c r="A155" i="17" s="1"/>
  <c r="D155" i="17" s="1"/>
  <c r="AI154" i="19"/>
  <c r="AH154" i="19"/>
  <c r="AG154" i="19"/>
  <c r="AF154" i="19"/>
  <c r="AE154" i="19"/>
  <c r="AD154" i="19"/>
  <c r="AC154" i="19"/>
  <c r="AB154" i="19"/>
  <c r="AA154" i="19"/>
  <c r="Z154" i="19"/>
  <c r="Y154" i="19"/>
  <c r="X154" i="19"/>
  <c r="W154" i="19"/>
  <c r="V154" i="19"/>
  <c r="U154" i="19"/>
  <c r="T154" i="19"/>
  <c r="S154" i="19"/>
  <c r="R154" i="19"/>
  <c r="Q154" i="19"/>
  <c r="P154" i="19"/>
  <c r="M154" i="19"/>
  <c r="O154" i="19"/>
  <c r="N154" i="19"/>
  <c r="L154" i="19"/>
  <c r="K154" i="19"/>
  <c r="J154" i="19"/>
  <c r="I154" i="19"/>
  <c r="H154" i="19"/>
  <c r="G154" i="19"/>
  <c r="F154" i="19"/>
  <c r="E154" i="19"/>
  <c r="C154" i="19"/>
  <c r="B154" i="19"/>
  <c r="B154" i="17" s="1"/>
  <c r="E154" i="17" s="1"/>
  <c r="A154" i="19"/>
  <c r="A154" i="17" s="1"/>
  <c r="D154" i="17" s="1"/>
  <c r="AI153" i="19"/>
  <c r="AH153" i="19"/>
  <c r="AG153" i="19"/>
  <c r="AF153" i="19"/>
  <c r="AE153" i="19"/>
  <c r="AD153" i="19"/>
  <c r="AC153" i="19"/>
  <c r="AB153" i="19"/>
  <c r="AA153" i="19"/>
  <c r="Z153" i="19"/>
  <c r="Y153" i="19"/>
  <c r="X153" i="19"/>
  <c r="W153" i="19"/>
  <c r="V153" i="19"/>
  <c r="U153" i="19"/>
  <c r="T153" i="19"/>
  <c r="S153" i="19"/>
  <c r="R153" i="19"/>
  <c r="Q153" i="19"/>
  <c r="P153" i="19"/>
  <c r="M153" i="19"/>
  <c r="O153" i="19"/>
  <c r="N153" i="19"/>
  <c r="L153" i="19"/>
  <c r="K153" i="19"/>
  <c r="J153" i="19"/>
  <c r="I153" i="19"/>
  <c r="H153" i="19"/>
  <c r="G153" i="19"/>
  <c r="F153" i="19"/>
  <c r="E153" i="19"/>
  <c r="C153" i="19"/>
  <c r="B153" i="19"/>
  <c r="B153" i="17" s="1"/>
  <c r="E153" i="17" s="1"/>
  <c r="A153" i="19"/>
  <c r="A153" i="17" s="1"/>
  <c r="D153" i="17" s="1"/>
  <c r="AI152" i="19"/>
  <c r="AH152" i="19"/>
  <c r="AG152" i="19"/>
  <c r="AF152" i="19"/>
  <c r="AE152" i="19"/>
  <c r="AD152" i="19"/>
  <c r="AC152" i="19"/>
  <c r="AB152" i="19"/>
  <c r="AA152" i="19"/>
  <c r="Z152" i="19"/>
  <c r="Y152" i="19"/>
  <c r="X152" i="19"/>
  <c r="W152" i="19"/>
  <c r="V152" i="19"/>
  <c r="U152" i="19"/>
  <c r="T152" i="19"/>
  <c r="S152" i="19"/>
  <c r="R152" i="19"/>
  <c r="Q152" i="19"/>
  <c r="P152" i="19"/>
  <c r="M152" i="19"/>
  <c r="O152" i="19"/>
  <c r="N152" i="19"/>
  <c r="L152" i="19"/>
  <c r="K152" i="19"/>
  <c r="J152" i="19"/>
  <c r="I152" i="19"/>
  <c r="H152" i="19"/>
  <c r="G152" i="19"/>
  <c r="F152" i="19"/>
  <c r="E152" i="19"/>
  <c r="C152" i="19"/>
  <c r="B152" i="19"/>
  <c r="B152" i="17" s="1"/>
  <c r="E152" i="17" s="1"/>
  <c r="A152" i="19"/>
  <c r="A152" i="17" s="1"/>
  <c r="D152" i="17" s="1"/>
  <c r="AI151" i="19"/>
  <c r="AH151" i="19"/>
  <c r="AG151" i="19"/>
  <c r="AF151" i="19"/>
  <c r="AE151" i="19"/>
  <c r="AD151" i="19"/>
  <c r="AC151" i="19"/>
  <c r="AB151" i="19"/>
  <c r="AA151" i="19"/>
  <c r="Z151" i="19"/>
  <c r="Y151" i="19"/>
  <c r="X151" i="19"/>
  <c r="W151" i="19"/>
  <c r="V151" i="19"/>
  <c r="U151" i="19"/>
  <c r="T151" i="19"/>
  <c r="S151" i="19"/>
  <c r="R151" i="19"/>
  <c r="Q151" i="19"/>
  <c r="P151" i="19"/>
  <c r="M151" i="19"/>
  <c r="O151" i="19"/>
  <c r="N151" i="19"/>
  <c r="L151" i="19"/>
  <c r="K151" i="19"/>
  <c r="J151" i="19"/>
  <c r="I151" i="19"/>
  <c r="H151" i="19"/>
  <c r="G151" i="19"/>
  <c r="F151" i="19"/>
  <c r="E151" i="19"/>
  <c r="C151" i="19"/>
  <c r="B151" i="19"/>
  <c r="B151" i="17" s="1"/>
  <c r="E151" i="17" s="1"/>
  <c r="A151" i="19"/>
  <c r="A151" i="17" s="1"/>
  <c r="D151" i="17" s="1"/>
  <c r="AI150" i="19"/>
  <c r="AH150" i="19"/>
  <c r="AG150" i="19"/>
  <c r="AF150" i="19"/>
  <c r="AE150" i="19"/>
  <c r="AD150" i="19"/>
  <c r="AC150" i="19"/>
  <c r="AB150" i="19"/>
  <c r="AA150" i="19"/>
  <c r="Z150" i="19"/>
  <c r="Y150" i="19"/>
  <c r="X150" i="19"/>
  <c r="W150" i="19"/>
  <c r="V150" i="19"/>
  <c r="U150" i="19"/>
  <c r="T150" i="19"/>
  <c r="S150" i="19"/>
  <c r="R150" i="19"/>
  <c r="Q150" i="19"/>
  <c r="P150" i="19"/>
  <c r="M150" i="19"/>
  <c r="O150" i="19"/>
  <c r="N150" i="19"/>
  <c r="L150" i="19"/>
  <c r="K150" i="19"/>
  <c r="J150" i="19"/>
  <c r="I150" i="19"/>
  <c r="H150" i="19"/>
  <c r="G150" i="19"/>
  <c r="F150" i="19"/>
  <c r="E150" i="19"/>
  <c r="C150" i="19"/>
  <c r="B150" i="19"/>
  <c r="B150" i="17" s="1"/>
  <c r="E150" i="17" s="1"/>
  <c r="A150" i="19"/>
  <c r="A150" i="17" s="1"/>
  <c r="D150" i="17" s="1"/>
  <c r="AI149" i="19"/>
  <c r="AH149" i="19"/>
  <c r="AG149" i="19"/>
  <c r="AF149" i="19"/>
  <c r="AE149" i="19"/>
  <c r="AD149" i="19"/>
  <c r="AC149" i="19"/>
  <c r="AB149" i="19"/>
  <c r="AA149" i="19"/>
  <c r="Z149" i="19"/>
  <c r="Y149" i="19"/>
  <c r="X149" i="19"/>
  <c r="W149" i="19"/>
  <c r="V149" i="19"/>
  <c r="U149" i="19"/>
  <c r="T149" i="19"/>
  <c r="S149" i="19"/>
  <c r="R149" i="19"/>
  <c r="Q149" i="19"/>
  <c r="P149" i="19"/>
  <c r="M149" i="19"/>
  <c r="O149" i="19"/>
  <c r="N149" i="19"/>
  <c r="L149" i="19"/>
  <c r="K149" i="19"/>
  <c r="J149" i="19"/>
  <c r="I149" i="19"/>
  <c r="H149" i="19"/>
  <c r="G149" i="19"/>
  <c r="F149" i="19"/>
  <c r="E149" i="19"/>
  <c r="C149" i="19"/>
  <c r="B149" i="19"/>
  <c r="B149" i="17" s="1"/>
  <c r="E149" i="17" s="1"/>
  <c r="A149" i="19"/>
  <c r="A149" i="17" s="1"/>
  <c r="D149" i="17" s="1"/>
  <c r="AI148" i="19"/>
  <c r="AH148" i="19"/>
  <c r="AG148" i="19"/>
  <c r="AF148" i="19"/>
  <c r="AE148" i="19"/>
  <c r="AD148" i="19"/>
  <c r="AC148" i="19"/>
  <c r="AB148" i="19"/>
  <c r="AA148" i="19"/>
  <c r="Z148" i="19"/>
  <c r="Y148" i="19"/>
  <c r="X148" i="19"/>
  <c r="W148" i="19"/>
  <c r="V148" i="19"/>
  <c r="U148" i="19"/>
  <c r="T148" i="19"/>
  <c r="S148" i="19"/>
  <c r="R148" i="19"/>
  <c r="Q148" i="19"/>
  <c r="P148" i="19"/>
  <c r="M148" i="19"/>
  <c r="O148" i="19"/>
  <c r="N148" i="19"/>
  <c r="L148" i="19"/>
  <c r="K148" i="19"/>
  <c r="J148" i="19"/>
  <c r="I148" i="19"/>
  <c r="H148" i="19"/>
  <c r="G148" i="19"/>
  <c r="F148" i="19"/>
  <c r="E148" i="19"/>
  <c r="C148" i="19"/>
  <c r="B148" i="19"/>
  <c r="B148" i="17" s="1"/>
  <c r="E148" i="17" s="1"/>
  <c r="A148" i="19"/>
  <c r="A148" i="17" s="1"/>
  <c r="D148" i="17" s="1"/>
  <c r="AI147" i="19"/>
  <c r="AH147" i="19"/>
  <c r="AG147" i="19"/>
  <c r="AF147" i="19"/>
  <c r="AE147" i="19"/>
  <c r="AD147" i="19"/>
  <c r="AC147" i="19"/>
  <c r="AB147" i="19"/>
  <c r="AA147" i="19"/>
  <c r="Z147" i="19"/>
  <c r="Y147" i="19"/>
  <c r="X147" i="19"/>
  <c r="W147" i="19"/>
  <c r="V147" i="19"/>
  <c r="U147" i="19"/>
  <c r="T147" i="19"/>
  <c r="S147" i="19"/>
  <c r="R147" i="19"/>
  <c r="Q147" i="19"/>
  <c r="P147" i="19"/>
  <c r="M147" i="19"/>
  <c r="O147" i="19"/>
  <c r="N147" i="19"/>
  <c r="L147" i="19"/>
  <c r="K147" i="19"/>
  <c r="J147" i="19"/>
  <c r="I147" i="19"/>
  <c r="H147" i="19"/>
  <c r="G147" i="19"/>
  <c r="F147" i="19"/>
  <c r="E147" i="19"/>
  <c r="C147" i="19"/>
  <c r="B147" i="19"/>
  <c r="B147" i="17" s="1"/>
  <c r="E147" i="17" s="1"/>
  <c r="A147" i="19"/>
  <c r="A147" i="17" s="1"/>
  <c r="D147" i="17" s="1"/>
  <c r="AI146" i="19"/>
  <c r="AH146" i="19"/>
  <c r="AG146" i="19"/>
  <c r="AF146" i="19"/>
  <c r="AE146" i="19"/>
  <c r="AD146" i="19"/>
  <c r="AC146" i="19"/>
  <c r="AB146" i="19"/>
  <c r="AA146" i="19"/>
  <c r="Z146" i="19"/>
  <c r="Y146" i="19"/>
  <c r="X146" i="19"/>
  <c r="W146" i="19"/>
  <c r="V146" i="19"/>
  <c r="U146" i="19"/>
  <c r="T146" i="19"/>
  <c r="S146" i="19"/>
  <c r="R146" i="19"/>
  <c r="Q146" i="19"/>
  <c r="P146" i="19"/>
  <c r="M146" i="19"/>
  <c r="O146" i="19"/>
  <c r="N146" i="19"/>
  <c r="L146" i="19"/>
  <c r="K146" i="19"/>
  <c r="J146" i="19"/>
  <c r="I146" i="19"/>
  <c r="H146" i="19"/>
  <c r="G146" i="19"/>
  <c r="F146" i="19"/>
  <c r="E146" i="19"/>
  <c r="C146" i="19"/>
  <c r="B146" i="19"/>
  <c r="B146" i="17" s="1"/>
  <c r="E146" i="17" s="1"/>
  <c r="A146" i="19"/>
  <c r="A146" i="17" s="1"/>
  <c r="D146" i="17" s="1"/>
  <c r="AI145" i="19"/>
  <c r="AH145" i="19"/>
  <c r="AG145" i="19"/>
  <c r="AF145" i="19"/>
  <c r="AE145" i="19"/>
  <c r="AD145" i="19"/>
  <c r="AC145" i="19"/>
  <c r="AB145" i="19"/>
  <c r="AA145" i="19"/>
  <c r="Z145" i="19"/>
  <c r="Y145" i="19"/>
  <c r="X145" i="19"/>
  <c r="W145" i="19"/>
  <c r="V145" i="19"/>
  <c r="U145" i="19"/>
  <c r="T145" i="19"/>
  <c r="S145" i="19"/>
  <c r="R145" i="19"/>
  <c r="Q145" i="19"/>
  <c r="P145" i="19"/>
  <c r="M145" i="19"/>
  <c r="O145" i="19"/>
  <c r="N145" i="19"/>
  <c r="L145" i="19"/>
  <c r="K145" i="19"/>
  <c r="J145" i="19"/>
  <c r="I145" i="19"/>
  <c r="H145" i="19"/>
  <c r="G145" i="19"/>
  <c r="F145" i="19"/>
  <c r="E145" i="19"/>
  <c r="C145" i="19"/>
  <c r="B145" i="19"/>
  <c r="B145" i="17" s="1"/>
  <c r="E145" i="17" s="1"/>
  <c r="A145" i="19"/>
  <c r="A145" i="17" s="1"/>
  <c r="D145" i="17" s="1"/>
  <c r="AI144" i="19"/>
  <c r="AH144" i="19"/>
  <c r="AG144" i="19"/>
  <c r="AF144" i="19"/>
  <c r="AE144" i="19"/>
  <c r="AD144" i="19"/>
  <c r="AC144" i="19"/>
  <c r="AB144" i="19"/>
  <c r="AA144" i="19"/>
  <c r="Z144" i="19"/>
  <c r="Y144" i="19"/>
  <c r="X144" i="19"/>
  <c r="W144" i="19"/>
  <c r="V144" i="19"/>
  <c r="U144" i="19"/>
  <c r="T144" i="19"/>
  <c r="S144" i="19"/>
  <c r="R144" i="19"/>
  <c r="Q144" i="19"/>
  <c r="P144" i="19"/>
  <c r="M144" i="19"/>
  <c r="O144" i="19"/>
  <c r="N144" i="19"/>
  <c r="L144" i="19"/>
  <c r="K144" i="19"/>
  <c r="J144" i="19"/>
  <c r="I144" i="19"/>
  <c r="H144" i="19"/>
  <c r="G144" i="19"/>
  <c r="F144" i="19"/>
  <c r="E144" i="19"/>
  <c r="C144" i="19"/>
  <c r="B144" i="19"/>
  <c r="B144" i="17" s="1"/>
  <c r="E144" i="17" s="1"/>
  <c r="A144" i="19"/>
  <c r="A144" i="17" s="1"/>
  <c r="D144" i="17" s="1"/>
  <c r="AI143" i="19"/>
  <c r="AH143" i="19"/>
  <c r="AG143" i="19"/>
  <c r="AF143" i="19"/>
  <c r="AE143" i="19"/>
  <c r="AD143" i="19"/>
  <c r="AC143" i="19"/>
  <c r="AB143" i="19"/>
  <c r="AA143" i="19"/>
  <c r="Z143" i="19"/>
  <c r="Y143" i="19"/>
  <c r="X143" i="19"/>
  <c r="W143" i="19"/>
  <c r="V143" i="19"/>
  <c r="U143" i="19"/>
  <c r="T143" i="19"/>
  <c r="S143" i="19"/>
  <c r="R143" i="19"/>
  <c r="Q143" i="19"/>
  <c r="P143" i="19"/>
  <c r="M143" i="19"/>
  <c r="O143" i="19"/>
  <c r="N143" i="19"/>
  <c r="L143" i="19"/>
  <c r="K143" i="19"/>
  <c r="J143" i="19"/>
  <c r="I143" i="19"/>
  <c r="H143" i="19"/>
  <c r="G143" i="19"/>
  <c r="F143" i="19"/>
  <c r="E143" i="19"/>
  <c r="C143" i="19"/>
  <c r="B143" i="19"/>
  <c r="B143" i="17" s="1"/>
  <c r="E143" i="17" s="1"/>
  <c r="A143" i="19"/>
  <c r="A143" i="17" s="1"/>
  <c r="D143" i="17" s="1"/>
  <c r="AI142" i="19"/>
  <c r="AH142" i="19"/>
  <c r="AG142" i="19"/>
  <c r="AF142" i="19"/>
  <c r="AE142" i="19"/>
  <c r="AD142" i="19"/>
  <c r="AC142" i="19"/>
  <c r="AB142" i="19"/>
  <c r="AA142" i="19"/>
  <c r="Z142" i="19"/>
  <c r="Y142" i="19"/>
  <c r="X142" i="19"/>
  <c r="W142" i="19"/>
  <c r="V142" i="19"/>
  <c r="U142" i="19"/>
  <c r="T142" i="19"/>
  <c r="S142" i="19"/>
  <c r="R142" i="19"/>
  <c r="Q142" i="19"/>
  <c r="P142" i="19"/>
  <c r="M142" i="19"/>
  <c r="O142" i="19"/>
  <c r="N142" i="19"/>
  <c r="L142" i="19"/>
  <c r="K142" i="19"/>
  <c r="J142" i="19"/>
  <c r="I142" i="19"/>
  <c r="H142" i="19"/>
  <c r="G142" i="19"/>
  <c r="F142" i="19"/>
  <c r="E142" i="19"/>
  <c r="C142" i="19"/>
  <c r="B142" i="19"/>
  <c r="B142" i="17" s="1"/>
  <c r="E142" i="17" s="1"/>
  <c r="A142" i="19"/>
  <c r="A142" i="17" s="1"/>
  <c r="D142" i="17" s="1"/>
  <c r="AI141" i="19"/>
  <c r="AH141" i="19"/>
  <c r="AG141" i="19"/>
  <c r="AF141" i="19"/>
  <c r="AE141" i="19"/>
  <c r="AD141" i="19"/>
  <c r="AC141" i="19"/>
  <c r="AB141" i="19"/>
  <c r="AA141" i="19"/>
  <c r="Z141" i="19"/>
  <c r="Y141" i="19"/>
  <c r="X141" i="19"/>
  <c r="W141" i="19"/>
  <c r="V141" i="19"/>
  <c r="U141" i="19"/>
  <c r="T141" i="19"/>
  <c r="S141" i="19"/>
  <c r="R141" i="19"/>
  <c r="Q141" i="19"/>
  <c r="P141" i="19"/>
  <c r="M141" i="19"/>
  <c r="O141" i="19"/>
  <c r="N141" i="19"/>
  <c r="L141" i="19"/>
  <c r="K141" i="19"/>
  <c r="J141" i="19"/>
  <c r="I141" i="19"/>
  <c r="H141" i="19"/>
  <c r="G141" i="19"/>
  <c r="F141" i="19"/>
  <c r="E141" i="19"/>
  <c r="C141" i="19"/>
  <c r="B141" i="19"/>
  <c r="B141" i="17" s="1"/>
  <c r="E141" i="17" s="1"/>
  <c r="A141" i="19"/>
  <c r="A141" i="17" s="1"/>
  <c r="D141" i="17" s="1"/>
  <c r="AI140" i="19"/>
  <c r="AH140" i="19"/>
  <c r="AG140" i="19"/>
  <c r="AF140" i="19"/>
  <c r="AE140" i="19"/>
  <c r="AD140" i="19"/>
  <c r="AC140" i="19"/>
  <c r="AB140" i="19"/>
  <c r="AA140" i="19"/>
  <c r="Z140" i="19"/>
  <c r="Y140" i="19"/>
  <c r="X140" i="19"/>
  <c r="W140" i="19"/>
  <c r="V140" i="19"/>
  <c r="U140" i="19"/>
  <c r="T140" i="19"/>
  <c r="S140" i="19"/>
  <c r="R140" i="19"/>
  <c r="Q140" i="19"/>
  <c r="P140" i="19"/>
  <c r="M140" i="19"/>
  <c r="O140" i="19"/>
  <c r="N140" i="19"/>
  <c r="L140" i="19"/>
  <c r="K140" i="19"/>
  <c r="J140" i="19"/>
  <c r="I140" i="19"/>
  <c r="H140" i="19"/>
  <c r="G140" i="19"/>
  <c r="F140" i="19"/>
  <c r="E140" i="19"/>
  <c r="C140" i="19"/>
  <c r="B140" i="19"/>
  <c r="B140" i="17" s="1"/>
  <c r="E140" i="17" s="1"/>
  <c r="A140" i="19"/>
  <c r="A140" i="17" s="1"/>
  <c r="D140" i="17" s="1"/>
  <c r="AI139" i="19"/>
  <c r="AH139" i="19"/>
  <c r="AG139" i="19"/>
  <c r="AF139" i="19"/>
  <c r="AE139" i="19"/>
  <c r="AD139" i="19"/>
  <c r="AC139" i="19"/>
  <c r="AB139" i="19"/>
  <c r="AA139" i="19"/>
  <c r="Z139" i="19"/>
  <c r="Y139" i="19"/>
  <c r="X139" i="19"/>
  <c r="W139" i="19"/>
  <c r="V139" i="19"/>
  <c r="U139" i="19"/>
  <c r="T139" i="19"/>
  <c r="S139" i="19"/>
  <c r="R139" i="19"/>
  <c r="Q139" i="19"/>
  <c r="P139" i="19"/>
  <c r="M139" i="19"/>
  <c r="O139" i="19"/>
  <c r="N139" i="19"/>
  <c r="L139" i="19"/>
  <c r="K139" i="19"/>
  <c r="J139" i="19"/>
  <c r="I139" i="19"/>
  <c r="H139" i="19"/>
  <c r="G139" i="19"/>
  <c r="F139" i="19"/>
  <c r="E139" i="19"/>
  <c r="C139" i="19"/>
  <c r="B139" i="19"/>
  <c r="B139" i="17" s="1"/>
  <c r="E139" i="17" s="1"/>
  <c r="A139" i="19"/>
  <c r="A139" i="17" s="1"/>
  <c r="D139" i="17" s="1"/>
  <c r="AI138" i="19"/>
  <c r="AH138" i="19"/>
  <c r="AG138" i="19"/>
  <c r="AF138" i="19"/>
  <c r="AE138" i="19"/>
  <c r="AD138" i="19"/>
  <c r="AC138" i="19"/>
  <c r="AB138" i="19"/>
  <c r="AA138" i="19"/>
  <c r="Z138" i="19"/>
  <c r="Y138" i="19"/>
  <c r="X138" i="19"/>
  <c r="W138" i="19"/>
  <c r="V138" i="19"/>
  <c r="U138" i="19"/>
  <c r="T138" i="19"/>
  <c r="S138" i="19"/>
  <c r="R138" i="19"/>
  <c r="Q138" i="19"/>
  <c r="P138" i="19"/>
  <c r="M138" i="19"/>
  <c r="O138" i="19"/>
  <c r="N138" i="19"/>
  <c r="L138" i="19"/>
  <c r="K138" i="19"/>
  <c r="J138" i="19"/>
  <c r="I138" i="19"/>
  <c r="H138" i="19"/>
  <c r="G138" i="19"/>
  <c r="F138" i="19"/>
  <c r="E138" i="19"/>
  <c r="C138" i="19"/>
  <c r="B138" i="19"/>
  <c r="B138" i="17" s="1"/>
  <c r="E138" i="17" s="1"/>
  <c r="A138" i="19"/>
  <c r="A138" i="17" s="1"/>
  <c r="D138" i="17" s="1"/>
  <c r="AI137" i="19"/>
  <c r="AH137" i="19"/>
  <c r="AG137" i="19"/>
  <c r="AF137" i="19"/>
  <c r="AE137" i="19"/>
  <c r="AD137" i="19"/>
  <c r="AC137" i="19"/>
  <c r="AB137" i="19"/>
  <c r="AA137" i="19"/>
  <c r="Z137" i="19"/>
  <c r="Y137" i="19"/>
  <c r="X137" i="19"/>
  <c r="W137" i="19"/>
  <c r="V137" i="19"/>
  <c r="U137" i="19"/>
  <c r="T137" i="19"/>
  <c r="S137" i="19"/>
  <c r="R137" i="19"/>
  <c r="Q137" i="19"/>
  <c r="P137" i="19"/>
  <c r="M137" i="19"/>
  <c r="O137" i="19"/>
  <c r="N137" i="19"/>
  <c r="L137" i="19"/>
  <c r="K137" i="19"/>
  <c r="J137" i="19"/>
  <c r="I137" i="19"/>
  <c r="H137" i="19"/>
  <c r="G137" i="19"/>
  <c r="F137" i="19"/>
  <c r="E137" i="19"/>
  <c r="C137" i="19"/>
  <c r="B137" i="19"/>
  <c r="B137" i="17" s="1"/>
  <c r="E137" i="17" s="1"/>
  <c r="A137" i="19"/>
  <c r="A137" i="17" s="1"/>
  <c r="D137" i="17" s="1"/>
  <c r="AI136" i="19"/>
  <c r="AH136" i="19"/>
  <c r="AG136" i="19"/>
  <c r="AF136" i="19"/>
  <c r="AE136" i="19"/>
  <c r="AD136" i="19"/>
  <c r="AC136" i="19"/>
  <c r="AB136" i="19"/>
  <c r="AA136" i="19"/>
  <c r="Z136" i="19"/>
  <c r="Y136" i="19"/>
  <c r="X136" i="19"/>
  <c r="W136" i="19"/>
  <c r="V136" i="19"/>
  <c r="U136" i="19"/>
  <c r="T136" i="19"/>
  <c r="S136" i="19"/>
  <c r="R136" i="19"/>
  <c r="Q136" i="19"/>
  <c r="P136" i="19"/>
  <c r="M136" i="19"/>
  <c r="O136" i="19"/>
  <c r="N136" i="19"/>
  <c r="L136" i="19"/>
  <c r="K136" i="19"/>
  <c r="J136" i="19"/>
  <c r="I136" i="19"/>
  <c r="H136" i="19"/>
  <c r="G136" i="19"/>
  <c r="F136" i="19"/>
  <c r="E136" i="19"/>
  <c r="C136" i="19"/>
  <c r="B136" i="19"/>
  <c r="B136" i="17" s="1"/>
  <c r="E136" i="17" s="1"/>
  <c r="A136" i="19"/>
  <c r="A136" i="17" s="1"/>
  <c r="D136" i="17" s="1"/>
  <c r="AI135" i="19"/>
  <c r="AH135" i="19"/>
  <c r="AG135" i="19"/>
  <c r="AF135" i="19"/>
  <c r="AE135" i="19"/>
  <c r="AD135" i="19"/>
  <c r="AC135" i="19"/>
  <c r="AB135" i="19"/>
  <c r="AA135" i="19"/>
  <c r="Z135" i="19"/>
  <c r="Y135" i="19"/>
  <c r="X135" i="19"/>
  <c r="W135" i="19"/>
  <c r="V135" i="19"/>
  <c r="U135" i="19"/>
  <c r="T135" i="19"/>
  <c r="S135" i="19"/>
  <c r="R135" i="19"/>
  <c r="Q135" i="19"/>
  <c r="P135" i="19"/>
  <c r="M135" i="19"/>
  <c r="O135" i="19"/>
  <c r="N135" i="19"/>
  <c r="L135" i="19"/>
  <c r="K135" i="19"/>
  <c r="J135" i="19"/>
  <c r="I135" i="19"/>
  <c r="H135" i="19"/>
  <c r="G135" i="19"/>
  <c r="F135" i="19"/>
  <c r="E135" i="19"/>
  <c r="C135" i="19"/>
  <c r="B135" i="19"/>
  <c r="B135" i="17" s="1"/>
  <c r="E135" i="17" s="1"/>
  <c r="A135" i="19"/>
  <c r="A135" i="17" s="1"/>
  <c r="D135" i="17" s="1"/>
  <c r="AI134" i="19"/>
  <c r="AH134" i="19"/>
  <c r="AG134" i="19"/>
  <c r="AF134" i="19"/>
  <c r="AE134" i="19"/>
  <c r="AD134" i="19"/>
  <c r="AC134" i="19"/>
  <c r="AB134" i="19"/>
  <c r="AA134" i="19"/>
  <c r="Z134" i="19"/>
  <c r="Y134" i="19"/>
  <c r="X134" i="19"/>
  <c r="W134" i="19"/>
  <c r="V134" i="19"/>
  <c r="U134" i="19"/>
  <c r="T134" i="19"/>
  <c r="S134" i="19"/>
  <c r="R134" i="19"/>
  <c r="Q134" i="19"/>
  <c r="P134" i="19"/>
  <c r="M134" i="19"/>
  <c r="O134" i="19"/>
  <c r="N134" i="19"/>
  <c r="L134" i="19"/>
  <c r="K134" i="19"/>
  <c r="J134" i="19"/>
  <c r="I134" i="19"/>
  <c r="H134" i="19"/>
  <c r="G134" i="19"/>
  <c r="F134" i="19"/>
  <c r="E134" i="19"/>
  <c r="C134" i="19"/>
  <c r="B134" i="19"/>
  <c r="B134" i="17" s="1"/>
  <c r="E134" i="17" s="1"/>
  <c r="A134" i="19"/>
  <c r="A134" i="17" s="1"/>
  <c r="D134" i="17" s="1"/>
  <c r="AI133" i="19"/>
  <c r="AH133" i="19"/>
  <c r="AG133" i="19"/>
  <c r="AF133" i="19"/>
  <c r="AE133" i="19"/>
  <c r="AD133" i="19"/>
  <c r="AC133" i="19"/>
  <c r="AB133" i="19"/>
  <c r="AA133" i="19"/>
  <c r="Z133" i="19"/>
  <c r="Y133" i="19"/>
  <c r="X133" i="19"/>
  <c r="W133" i="19"/>
  <c r="V133" i="19"/>
  <c r="U133" i="19"/>
  <c r="T133" i="19"/>
  <c r="S133" i="19"/>
  <c r="R133" i="19"/>
  <c r="Q133" i="19"/>
  <c r="P133" i="19"/>
  <c r="M133" i="19"/>
  <c r="O133" i="19"/>
  <c r="N133" i="19"/>
  <c r="L133" i="19"/>
  <c r="K133" i="19"/>
  <c r="J133" i="19"/>
  <c r="I133" i="19"/>
  <c r="H133" i="19"/>
  <c r="G133" i="19"/>
  <c r="F133" i="19"/>
  <c r="E133" i="19"/>
  <c r="C133" i="19"/>
  <c r="B133" i="19"/>
  <c r="B133" i="17" s="1"/>
  <c r="E133" i="17" s="1"/>
  <c r="A133" i="19"/>
  <c r="A133" i="17" s="1"/>
  <c r="D133" i="17" s="1"/>
  <c r="AI132" i="19"/>
  <c r="AH132" i="19"/>
  <c r="AG132" i="19"/>
  <c r="AF132" i="19"/>
  <c r="AE132" i="19"/>
  <c r="AD132" i="19"/>
  <c r="AC132" i="19"/>
  <c r="AB132" i="19"/>
  <c r="AA132" i="19"/>
  <c r="Z132" i="19"/>
  <c r="Y132" i="19"/>
  <c r="X132" i="19"/>
  <c r="W132" i="19"/>
  <c r="V132" i="19"/>
  <c r="U132" i="19"/>
  <c r="T132" i="19"/>
  <c r="S132" i="19"/>
  <c r="R132" i="19"/>
  <c r="Q132" i="19"/>
  <c r="P132" i="19"/>
  <c r="M132" i="19"/>
  <c r="O132" i="19"/>
  <c r="N132" i="19"/>
  <c r="L132" i="19"/>
  <c r="K132" i="19"/>
  <c r="J132" i="19"/>
  <c r="I132" i="19"/>
  <c r="H132" i="19"/>
  <c r="G132" i="19"/>
  <c r="F132" i="19"/>
  <c r="E132" i="19"/>
  <c r="C132" i="19"/>
  <c r="B132" i="19"/>
  <c r="B132" i="17" s="1"/>
  <c r="E132" i="17" s="1"/>
  <c r="A132" i="19"/>
  <c r="A132" i="17" s="1"/>
  <c r="D132" i="17" s="1"/>
  <c r="AI131" i="19"/>
  <c r="AH131" i="19"/>
  <c r="AG131" i="19"/>
  <c r="AF131" i="19"/>
  <c r="AE131" i="19"/>
  <c r="AD131" i="19"/>
  <c r="AC131" i="19"/>
  <c r="AB131" i="19"/>
  <c r="AA131" i="19"/>
  <c r="Z131" i="19"/>
  <c r="Y131" i="19"/>
  <c r="X131" i="19"/>
  <c r="W131" i="19"/>
  <c r="V131" i="19"/>
  <c r="U131" i="19"/>
  <c r="T131" i="19"/>
  <c r="S131" i="19"/>
  <c r="R131" i="19"/>
  <c r="Q131" i="19"/>
  <c r="P131" i="19"/>
  <c r="M131" i="19"/>
  <c r="O131" i="19"/>
  <c r="N131" i="19"/>
  <c r="L131" i="19"/>
  <c r="K131" i="19"/>
  <c r="J131" i="19"/>
  <c r="I131" i="19"/>
  <c r="H131" i="19"/>
  <c r="G131" i="19"/>
  <c r="F131" i="19"/>
  <c r="E131" i="19"/>
  <c r="C131" i="19"/>
  <c r="B131" i="19"/>
  <c r="B131" i="17" s="1"/>
  <c r="E131" i="17" s="1"/>
  <c r="A131" i="19"/>
  <c r="A131" i="17" s="1"/>
  <c r="D131" i="17" s="1"/>
  <c r="AI130" i="19"/>
  <c r="AH130" i="19"/>
  <c r="AG130" i="19"/>
  <c r="AF130" i="19"/>
  <c r="AE130" i="19"/>
  <c r="AD130" i="19"/>
  <c r="AC130" i="19"/>
  <c r="AB130" i="19"/>
  <c r="AA130" i="19"/>
  <c r="Z130" i="19"/>
  <c r="Y130" i="19"/>
  <c r="X130" i="19"/>
  <c r="W130" i="19"/>
  <c r="V130" i="19"/>
  <c r="U130" i="19"/>
  <c r="T130" i="19"/>
  <c r="S130" i="19"/>
  <c r="R130" i="19"/>
  <c r="Q130" i="19"/>
  <c r="P130" i="19"/>
  <c r="M130" i="19"/>
  <c r="O130" i="19"/>
  <c r="N130" i="19"/>
  <c r="L130" i="19"/>
  <c r="K130" i="19"/>
  <c r="J130" i="19"/>
  <c r="I130" i="19"/>
  <c r="H130" i="19"/>
  <c r="G130" i="19"/>
  <c r="F130" i="19"/>
  <c r="E130" i="19"/>
  <c r="C130" i="19"/>
  <c r="B130" i="19"/>
  <c r="B130" i="17" s="1"/>
  <c r="E130" i="17" s="1"/>
  <c r="A130" i="19"/>
  <c r="A130" i="17" s="1"/>
  <c r="D130" i="17" s="1"/>
  <c r="AI129" i="19"/>
  <c r="AH129" i="19"/>
  <c r="AG129" i="19"/>
  <c r="AF129" i="19"/>
  <c r="AE129" i="19"/>
  <c r="AD129" i="19"/>
  <c r="AC129" i="19"/>
  <c r="AB129" i="19"/>
  <c r="AA129" i="19"/>
  <c r="Z129" i="19"/>
  <c r="Y129" i="19"/>
  <c r="X129" i="19"/>
  <c r="W129" i="19"/>
  <c r="V129" i="19"/>
  <c r="U129" i="19"/>
  <c r="T129" i="19"/>
  <c r="S129" i="19"/>
  <c r="R129" i="19"/>
  <c r="Q129" i="19"/>
  <c r="P129" i="19"/>
  <c r="M129" i="19"/>
  <c r="O129" i="19"/>
  <c r="N129" i="19"/>
  <c r="L129" i="19"/>
  <c r="K129" i="19"/>
  <c r="J129" i="19"/>
  <c r="I129" i="19"/>
  <c r="H129" i="19"/>
  <c r="G129" i="19"/>
  <c r="F129" i="19"/>
  <c r="E129" i="19"/>
  <c r="C129" i="19"/>
  <c r="B129" i="19"/>
  <c r="B129" i="17" s="1"/>
  <c r="E129" i="17" s="1"/>
  <c r="A129" i="19"/>
  <c r="A129" i="17" s="1"/>
  <c r="D129" i="17" s="1"/>
  <c r="AI128" i="19"/>
  <c r="AH128" i="19"/>
  <c r="AG128" i="19"/>
  <c r="AF128" i="19"/>
  <c r="AE128" i="19"/>
  <c r="AD128" i="19"/>
  <c r="AC128" i="19"/>
  <c r="AB128" i="19"/>
  <c r="AA128" i="19"/>
  <c r="Z128" i="19"/>
  <c r="Y128" i="19"/>
  <c r="X128" i="19"/>
  <c r="W128" i="19"/>
  <c r="V128" i="19"/>
  <c r="U128" i="19"/>
  <c r="T128" i="19"/>
  <c r="S128" i="19"/>
  <c r="R128" i="19"/>
  <c r="Q128" i="19"/>
  <c r="P128" i="19"/>
  <c r="M128" i="19"/>
  <c r="O128" i="19"/>
  <c r="N128" i="19"/>
  <c r="L128" i="19"/>
  <c r="K128" i="19"/>
  <c r="J128" i="19"/>
  <c r="I128" i="19"/>
  <c r="H128" i="19"/>
  <c r="G128" i="19"/>
  <c r="F128" i="19"/>
  <c r="E128" i="19"/>
  <c r="C128" i="19"/>
  <c r="B128" i="19"/>
  <c r="B128" i="17" s="1"/>
  <c r="E128" i="17" s="1"/>
  <c r="A128" i="19"/>
  <c r="A128" i="17" s="1"/>
  <c r="D128" i="17" s="1"/>
  <c r="AI127" i="19"/>
  <c r="AH127" i="19"/>
  <c r="AG127" i="19"/>
  <c r="AF127" i="19"/>
  <c r="AE127" i="19"/>
  <c r="AD127" i="19"/>
  <c r="AC127" i="19"/>
  <c r="AB127" i="19"/>
  <c r="AA127" i="19"/>
  <c r="Z127" i="19"/>
  <c r="Y127" i="19"/>
  <c r="X127" i="19"/>
  <c r="W127" i="19"/>
  <c r="V127" i="19"/>
  <c r="U127" i="19"/>
  <c r="T127" i="19"/>
  <c r="S127" i="19"/>
  <c r="R127" i="19"/>
  <c r="Q127" i="19"/>
  <c r="P127" i="19"/>
  <c r="M127" i="19"/>
  <c r="O127" i="19"/>
  <c r="N127" i="19"/>
  <c r="L127" i="19"/>
  <c r="K127" i="19"/>
  <c r="J127" i="19"/>
  <c r="I127" i="19"/>
  <c r="H127" i="19"/>
  <c r="G127" i="19"/>
  <c r="F127" i="19"/>
  <c r="E127" i="19"/>
  <c r="C127" i="19"/>
  <c r="B127" i="19"/>
  <c r="B127" i="17" s="1"/>
  <c r="E127" i="17" s="1"/>
  <c r="A127" i="19"/>
  <c r="A127" i="17" s="1"/>
  <c r="D127" i="17" s="1"/>
  <c r="AI126" i="19"/>
  <c r="AH126" i="19"/>
  <c r="AG126" i="19"/>
  <c r="AF126" i="19"/>
  <c r="AE126" i="19"/>
  <c r="AD126" i="19"/>
  <c r="AC126" i="19"/>
  <c r="AB126" i="19"/>
  <c r="AA126" i="19"/>
  <c r="Z126" i="19"/>
  <c r="Y126" i="19"/>
  <c r="X126" i="19"/>
  <c r="W126" i="19"/>
  <c r="V126" i="19"/>
  <c r="U126" i="19"/>
  <c r="T126" i="19"/>
  <c r="S126" i="19"/>
  <c r="R126" i="19"/>
  <c r="Q126" i="19"/>
  <c r="P126" i="19"/>
  <c r="M126" i="19"/>
  <c r="O126" i="19"/>
  <c r="N126" i="19"/>
  <c r="L126" i="19"/>
  <c r="K126" i="19"/>
  <c r="J126" i="19"/>
  <c r="I126" i="19"/>
  <c r="H126" i="19"/>
  <c r="G126" i="19"/>
  <c r="F126" i="19"/>
  <c r="E126" i="19"/>
  <c r="C126" i="19"/>
  <c r="B126" i="19"/>
  <c r="B126" i="17" s="1"/>
  <c r="E126" i="17" s="1"/>
  <c r="A126" i="19"/>
  <c r="A126" i="17" s="1"/>
  <c r="D126" i="17" s="1"/>
  <c r="AI125" i="19"/>
  <c r="AH125" i="19"/>
  <c r="AG125" i="19"/>
  <c r="AF125" i="19"/>
  <c r="AE125" i="19"/>
  <c r="AD125" i="19"/>
  <c r="AC125" i="19"/>
  <c r="AB125" i="19"/>
  <c r="AA125" i="19"/>
  <c r="Z125" i="19"/>
  <c r="Y125" i="19"/>
  <c r="X125" i="19"/>
  <c r="W125" i="19"/>
  <c r="V125" i="19"/>
  <c r="U125" i="19"/>
  <c r="T125" i="19"/>
  <c r="S125" i="19"/>
  <c r="R125" i="19"/>
  <c r="Q125" i="19"/>
  <c r="P125" i="19"/>
  <c r="M125" i="19"/>
  <c r="O125" i="19"/>
  <c r="N125" i="19"/>
  <c r="L125" i="19"/>
  <c r="K125" i="19"/>
  <c r="J125" i="19"/>
  <c r="I125" i="19"/>
  <c r="H125" i="19"/>
  <c r="G125" i="19"/>
  <c r="F125" i="19"/>
  <c r="E125" i="19"/>
  <c r="C125" i="19"/>
  <c r="B125" i="19"/>
  <c r="B125" i="17" s="1"/>
  <c r="E125" i="17" s="1"/>
  <c r="A125" i="19"/>
  <c r="A125" i="17" s="1"/>
  <c r="D125" i="17" s="1"/>
  <c r="AI124" i="19"/>
  <c r="AH124" i="19"/>
  <c r="AG124" i="19"/>
  <c r="AF124" i="19"/>
  <c r="AE124" i="19"/>
  <c r="AD124" i="19"/>
  <c r="AC124" i="19"/>
  <c r="AB124" i="19"/>
  <c r="AA124" i="19"/>
  <c r="Z124" i="19"/>
  <c r="Y124" i="19"/>
  <c r="X124" i="19"/>
  <c r="W124" i="19"/>
  <c r="V124" i="19"/>
  <c r="U124" i="19"/>
  <c r="T124" i="19"/>
  <c r="S124" i="19"/>
  <c r="R124" i="19"/>
  <c r="Q124" i="19"/>
  <c r="P124" i="19"/>
  <c r="M124" i="19"/>
  <c r="O124" i="19"/>
  <c r="N124" i="19"/>
  <c r="L124" i="19"/>
  <c r="K124" i="19"/>
  <c r="J124" i="19"/>
  <c r="I124" i="19"/>
  <c r="H124" i="19"/>
  <c r="G124" i="19"/>
  <c r="F124" i="19"/>
  <c r="E124" i="19"/>
  <c r="C124" i="19"/>
  <c r="B124" i="19"/>
  <c r="B124" i="17" s="1"/>
  <c r="E124" i="17" s="1"/>
  <c r="A124" i="19"/>
  <c r="A124" i="17" s="1"/>
  <c r="D124" i="17" s="1"/>
  <c r="AI123" i="19"/>
  <c r="AH123" i="19"/>
  <c r="AG123" i="19"/>
  <c r="AF123" i="19"/>
  <c r="AE123" i="19"/>
  <c r="AD123" i="19"/>
  <c r="AC123" i="19"/>
  <c r="AB123" i="19"/>
  <c r="AA123" i="19"/>
  <c r="Z123" i="19"/>
  <c r="Y123" i="19"/>
  <c r="X123" i="19"/>
  <c r="W123" i="19"/>
  <c r="V123" i="19"/>
  <c r="U123" i="19"/>
  <c r="T123" i="19"/>
  <c r="S123" i="19"/>
  <c r="R123" i="19"/>
  <c r="Q123" i="19"/>
  <c r="P123" i="19"/>
  <c r="M123" i="19"/>
  <c r="O123" i="19"/>
  <c r="N123" i="19"/>
  <c r="L123" i="19"/>
  <c r="K123" i="19"/>
  <c r="J123" i="19"/>
  <c r="I123" i="19"/>
  <c r="H123" i="19"/>
  <c r="G123" i="19"/>
  <c r="F123" i="19"/>
  <c r="E123" i="19"/>
  <c r="C123" i="19"/>
  <c r="B123" i="19"/>
  <c r="B123" i="17" s="1"/>
  <c r="E123" i="17" s="1"/>
  <c r="A123" i="19"/>
  <c r="A123" i="17" s="1"/>
  <c r="D123" i="17" s="1"/>
  <c r="AI122" i="19"/>
  <c r="AH122" i="19"/>
  <c r="AG122" i="19"/>
  <c r="AF122" i="19"/>
  <c r="AE122" i="19"/>
  <c r="AD122" i="19"/>
  <c r="AC122" i="19"/>
  <c r="AB122" i="19"/>
  <c r="AA122" i="19"/>
  <c r="Z122" i="19"/>
  <c r="Y122" i="19"/>
  <c r="X122" i="19"/>
  <c r="W122" i="19"/>
  <c r="V122" i="19"/>
  <c r="U122" i="19"/>
  <c r="T122" i="19"/>
  <c r="S122" i="19"/>
  <c r="R122" i="19"/>
  <c r="Q122" i="19"/>
  <c r="P122" i="19"/>
  <c r="M122" i="19"/>
  <c r="O122" i="19"/>
  <c r="N122" i="19"/>
  <c r="L122" i="19"/>
  <c r="K122" i="19"/>
  <c r="J122" i="19"/>
  <c r="I122" i="19"/>
  <c r="H122" i="19"/>
  <c r="G122" i="19"/>
  <c r="F122" i="19"/>
  <c r="E122" i="19"/>
  <c r="C122" i="19"/>
  <c r="B122" i="19"/>
  <c r="B122" i="17" s="1"/>
  <c r="E122" i="17" s="1"/>
  <c r="A122" i="19"/>
  <c r="A122" i="17" s="1"/>
  <c r="D122" i="17" s="1"/>
  <c r="AI121" i="19"/>
  <c r="AH121" i="19"/>
  <c r="AG121" i="19"/>
  <c r="AF121" i="19"/>
  <c r="AE121" i="19"/>
  <c r="AD121" i="19"/>
  <c r="AC121" i="19"/>
  <c r="AB121" i="19"/>
  <c r="AA121" i="19"/>
  <c r="Z121" i="19"/>
  <c r="Y121" i="19"/>
  <c r="X121" i="19"/>
  <c r="W121" i="19"/>
  <c r="V121" i="19"/>
  <c r="U121" i="19"/>
  <c r="T121" i="19"/>
  <c r="S121" i="19"/>
  <c r="R121" i="19"/>
  <c r="Q121" i="19"/>
  <c r="P121" i="19"/>
  <c r="M121" i="19"/>
  <c r="O121" i="19"/>
  <c r="N121" i="19"/>
  <c r="L121" i="19"/>
  <c r="K121" i="19"/>
  <c r="J121" i="19"/>
  <c r="I121" i="19"/>
  <c r="H121" i="19"/>
  <c r="G121" i="19"/>
  <c r="F121" i="19"/>
  <c r="E121" i="19"/>
  <c r="C121" i="19"/>
  <c r="B121" i="19"/>
  <c r="B121" i="17" s="1"/>
  <c r="E121" i="17" s="1"/>
  <c r="A121" i="19"/>
  <c r="A121" i="17" s="1"/>
  <c r="D121" i="17" s="1"/>
  <c r="AI120" i="19"/>
  <c r="AH120" i="19"/>
  <c r="AG120" i="19"/>
  <c r="AF120" i="19"/>
  <c r="AE120" i="19"/>
  <c r="AD120" i="19"/>
  <c r="AC120" i="19"/>
  <c r="AB120" i="19"/>
  <c r="AA120" i="19"/>
  <c r="Z120" i="19"/>
  <c r="Y120" i="19"/>
  <c r="X120" i="19"/>
  <c r="W120" i="19"/>
  <c r="V120" i="19"/>
  <c r="U120" i="19"/>
  <c r="T120" i="19"/>
  <c r="S120" i="19"/>
  <c r="R120" i="19"/>
  <c r="Q120" i="19"/>
  <c r="P120" i="19"/>
  <c r="M120" i="19"/>
  <c r="O120" i="19"/>
  <c r="N120" i="19"/>
  <c r="L120" i="19"/>
  <c r="K120" i="19"/>
  <c r="J120" i="19"/>
  <c r="I120" i="19"/>
  <c r="H120" i="19"/>
  <c r="G120" i="19"/>
  <c r="F120" i="19"/>
  <c r="E120" i="19"/>
  <c r="C120" i="19"/>
  <c r="B120" i="19"/>
  <c r="B120" i="17" s="1"/>
  <c r="E120" i="17" s="1"/>
  <c r="A120" i="19"/>
  <c r="A120" i="17" s="1"/>
  <c r="D120" i="17" s="1"/>
  <c r="AI119" i="19"/>
  <c r="AH119" i="19"/>
  <c r="AG119" i="19"/>
  <c r="AF119" i="19"/>
  <c r="AE119" i="19"/>
  <c r="AD119" i="19"/>
  <c r="AC119" i="19"/>
  <c r="AB119" i="19"/>
  <c r="AA119" i="19"/>
  <c r="Z119" i="19"/>
  <c r="Y119" i="19"/>
  <c r="X119" i="19"/>
  <c r="W119" i="19"/>
  <c r="V119" i="19"/>
  <c r="U119" i="19"/>
  <c r="T119" i="19"/>
  <c r="S119" i="19"/>
  <c r="R119" i="19"/>
  <c r="Q119" i="19"/>
  <c r="P119" i="19"/>
  <c r="M119" i="19"/>
  <c r="O119" i="19"/>
  <c r="N119" i="19"/>
  <c r="L119" i="19"/>
  <c r="K119" i="19"/>
  <c r="J119" i="19"/>
  <c r="I119" i="19"/>
  <c r="H119" i="19"/>
  <c r="G119" i="19"/>
  <c r="F119" i="19"/>
  <c r="E119" i="19"/>
  <c r="C119" i="19"/>
  <c r="B119" i="19"/>
  <c r="B119" i="17" s="1"/>
  <c r="E119" i="17" s="1"/>
  <c r="A119" i="19"/>
  <c r="A119" i="17" s="1"/>
  <c r="D119" i="17" s="1"/>
  <c r="AI118" i="19"/>
  <c r="AH118" i="19"/>
  <c r="AG118" i="19"/>
  <c r="AF118" i="19"/>
  <c r="AE118" i="19"/>
  <c r="AD118" i="19"/>
  <c r="AC118" i="19"/>
  <c r="AB118" i="19"/>
  <c r="AA118" i="19"/>
  <c r="Z118" i="19"/>
  <c r="Y118" i="19"/>
  <c r="X118" i="19"/>
  <c r="W118" i="19"/>
  <c r="V118" i="19"/>
  <c r="U118" i="19"/>
  <c r="T118" i="19"/>
  <c r="S118" i="19"/>
  <c r="R118" i="19"/>
  <c r="Q118" i="19"/>
  <c r="P118" i="19"/>
  <c r="M118" i="19"/>
  <c r="O118" i="19"/>
  <c r="N118" i="19"/>
  <c r="L118" i="19"/>
  <c r="K118" i="19"/>
  <c r="J118" i="19"/>
  <c r="I118" i="19"/>
  <c r="H118" i="19"/>
  <c r="G118" i="19"/>
  <c r="F118" i="19"/>
  <c r="E118" i="19"/>
  <c r="C118" i="19"/>
  <c r="B118" i="19"/>
  <c r="B118" i="17" s="1"/>
  <c r="E118" i="17" s="1"/>
  <c r="A118" i="19"/>
  <c r="A118" i="17" s="1"/>
  <c r="D118" i="17" s="1"/>
  <c r="AI117" i="19"/>
  <c r="AH117" i="19"/>
  <c r="AG117" i="19"/>
  <c r="AF117" i="19"/>
  <c r="AE117" i="19"/>
  <c r="AD117" i="19"/>
  <c r="AC117" i="19"/>
  <c r="AB117" i="19"/>
  <c r="AA117" i="19"/>
  <c r="Z117" i="19"/>
  <c r="Y117" i="19"/>
  <c r="X117" i="19"/>
  <c r="W117" i="19"/>
  <c r="V117" i="19"/>
  <c r="U117" i="19"/>
  <c r="T117" i="19"/>
  <c r="S117" i="19"/>
  <c r="R117" i="19"/>
  <c r="Q117" i="19"/>
  <c r="P117" i="19"/>
  <c r="M117" i="19"/>
  <c r="O117" i="19"/>
  <c r="N117" i="19"/>
  <c r="L117" i="19"/>
  <c r="K117" i="19"/>
  <c r="J117" i="19"/>
  <c r="I117" i="19"/>
  <c r="H117" i="19"/>
  <c r="G117" i="19"/>
  <c r="F117" i="19"/>
  <c r="E117" i="19"/>
  <c r="C117" i="19"/>
  <c r="B117" i="19"/>
  <c r="B117" i="17" s="1"/>
  <c r="E117" i="17" s="1"/>
  <c r="A117" i="19"/>
  <c r="A117" i="17" s="1"/>
  <c r="D117" i="17" s="1"/>
  <c r="AI116" i="19"/>
  <c r="AH116" i="19"/>
  <c r="AG116" i="19"/>
  <c r="AF116" i="19"/>
  <c r="AE116" i="19"/>
  <c r="AD116" i="19"/>
  <c r="AC116" i="19"/>
  <c r="AB116" i="19"/>
  <c r="AA116" i="19"/>
  <c r="Z116" i="19"/>
  <c r="Y116" i="19"/>
  <c r="X116" i="19"/>
  <c r="W116" i="19"/>
  <c r="V116" i="19"/>
  <c r="U116" i="19"/>
  <c r="T116" i="19"/>
  <c r="S116" i="19"/>
  <c r="R116" i="19"/>
  <c r="Q116" i="19"/>
  <c r="P116" i="19"/>
  <c r="M116" i="19"/>
  <c r="O116" i="19"/>
  <c r="N116" i="19"/>
  <c r="L116" i="19"/>
  <c r="K116" i="19"/>
  <c r="J116" i="19"/>
  <c r="I116" i="19"/>
  <c r="H116" i="19"/>
  <c r="G116" i="19"/>
  <c r="F116" i="19"/>
  <c r="E116" i="19"/>
  <c r="C116" i="19"/>
  <c r="B116" i="19"/>
  <c r="B116" i="17" s="1"/>
  <c r="E116" i="17" s="1"/>
  <c r="A116" i="19"/>
  <c r="A116" i="17" s="1"/>
  <c r="D116" i="17" s="1"/>
  <c r="AI115" i="19"/>
  <c r="AH115" i="19"/>
  <c r="AG115" i="19"/>
  <c r="AF115" i="19"/>
  <c r="AE115" i="19"/>
  <c r="AD115" i="19"/>
  <c r="AC115" i="19"/>
  <c r="AB115" i="19"/>
  <c r="AA115" i="19"/>
  <c r="Z115" i="19"/>
  <c r="Y115" i="19"/>
  <c r="X115" i="19"/>
  <c r="W115" i="19"/>
  <c r="V115" i="19"/>
  <c r="U115" i="19"/>
  <c r="T115" i="19"/>
  <c r="S115" i="19"/>
  <c r="R115" i="19"/>
  <c r="Q115" i="19"/>
  <c r="P115" i="19"/>
  <c r="M115" i="19"/>
  <c r="O115" i="19"/>
  <c r="N115" i="19"/>
  <c r="L115" i="19"/>
  <c r="K115" i="19"/>
  <c r="J115" i="19"/>
  <c r="I115" i="19"/>
  <c r="H115" i="19"/>
  <c r="G115" i="19"/>
  <c r="F115" i="19"/>
  <c r="E115" i="19"/>
  <c r="C115" i="19"/>
  <c r="B115" i="19"/>
  <c r="B115" i="17" s="1"/>
  <c r="E115" i="17" s="1"/>
  <c r="A115" i="19"/>
  <c r="A115" i="17" s="1"/>
  <c r="D115" i="17" s="1"/>
  <c r="AI114" i="19"/>
  <c r="AH114" i="19"/>
  <c r="AG114" i="19"/>
  <c r="AF114" i="19"/>
  <c r="AE114" i="19"/>
  <c r="AD114" i="19"/>
  <c r="AC114" i="19"/>
  <c r="AB114" i="19"/>
  <c r="AA114" i="19"/>
  <c r="Z114" i="19"/>
  <c r="Y114" i="19"/>
  <c r="X114" i="19"/>
  <c r="W114" i="19"/>
  <c r="V114" i="19"/>
  <c r="U114" i="19"/>
  <c r="T114" i="19"/>
  <c r="S114" i="19"/>
  <c r="R114" i="19"/>
  <c r="Q114" i="19"/>
  <c r="P114" i="19"/>
  <c r="M114" i="19"/>
  <c r="O114" i="19"/>
  <c r="N114" i="19"/>
  <c r="L114" i="19"/>
  <c r="K114" i="19"/>
  <c r="J114" i="19"/>
  <c r="I114" i="19"/>
  <c r="H114" i="19"/>
  <c r="G114" i="19"/>
  <c r="F114" i="19"/>
  <c r="E114" i="19"/>
  <c r="C114" i="19"/>
  <c r="B114" i="19"/>
  <c r="B114" i="17" s="1"/>
  <c r="E114" i="17" s="1"/>
  <c r="A114" i="19"/>
  <c r="A114" i="17" s="1"/>
  <c r="D114" i="17" s="1"/>
  <c r="AI113" i="19"/>
  <c r="AH113" i="19"/>
  <c r="AG113" i="19"/>
  <c r="AF113" i="19"/>
  <c r="AE113" i="19"/>
  <c r="AD113" i="19"/>
  <c r="AC113" i="19"/>
  <c r="AB113" i="19"/>
  <c r="AA113" i="19"/>
  <c r="Z113" i="19"/>
  <c r="Y113" i="19"/>
  <c r="X113" i="19"/>
  <c r="W113" i="19"/>
  <c r="V113" i="19"/>
  <c r="U113" i="19"/>
  <c r="T113" i="19"/>
  <c r="S113" i="19"/>
  <c r="R113" i="19"/>
  <c r="Q113" i="19"/>
  <c r="P113" i="19"/>
  <c r="M113" i="19"/>
  <c r="O113" i="19"/>
  <c r="N113" i="19"/>
  <c r="L113" i="19"/>
  <c r="K113" i="19"/>
  <c r="J113" i="19"/>
  <c r="I113" i="19"/>
  <c r="H113" i="19"/>
  <c r="G113" i="19"/>
  <c r="F113" i="19"/>
  <c r="E113" i="19"/>
  <c r="C113" i="19"/>
  <c r="B113" i="19"/>
  <c r="B113" i="17" s="1"/>
  <c r="E113" i="17" s="1"/>
  <c r="A113" i="19"/>
  <c r="A113" i="17" s="1"/>
  <c r="D113" i="17" s="1"/>
  <c r="AI112" i="19"/>
  <c r="AH112" i="19"/>
  <c r="AG112" i="19"/>
  <c r="AF112" i="19"/>
  <c r="AE112" i="19"/>
  <c r="AD112" i="19"/>
  <c r="AC112" i="19"/>
  <c r="AB112" i="19"/>
  <c r="AA112" i="19"/>
  <c r="Z112" i="19"/>
  <c r="Y112" i="19"/>
  <c r="X112" i="19"/>
  <c r="W112" i="19"/>
  <c r="V112" i="19"/>
  <c r="U112" i="19"/>
  <c r="T112" i="19"/>
  <c r="S112" i="19"/>
  <c r="R112" i="19"/>
  <c r="Q112" i="19"/>
  <c r="P112" i="19"/>
  <c r="M112" i="19"/>
  <c r="O112" i="19"/>
  <c r="N112" i="19"/>
  <c r="L112" i="19"/>
  <c r="K112" i="19"/>
  <c r="J112" i="19"/>
  <c r="I112" i="19"/>
  <c r="H112" i="19"/>
  <c r="G112" i="19"/>
  <c r="F112" i="19"/>
  <c r="E112" i="19"/>
  <c r="C112" i="19"/>
  <c r="B112" i="19"/>
  <c r="B112" i="17" s="1"/>
  <c r="E112" i="17" s="1"/>
  <c r="A112" i="19"/>
  <c r="A112" i="17" s="1"/>
  <c r="D112" i="17" s="1"/>
  <c r="AI111" i="19"/>
  <c r="AH111" i="19"/>
  <c r="AG111" i="19"/>
  <c r="AF111" i="19"/>
  <c r="AE111" i="19"/>
  <c r="AD111" i="19"/>
  <c r="AC111" i="19"/>
  <c r="AB111" i="19"/>
  <c r="AA111" i="19"/>
  <c r="Z111" i="19"/>
  <c r="Y111" i="19"/>
  <c r="X111" i="19"/>
  <c r="W111" i="19"/>
  <c r="V111" i="19"/>
  <c r="U111" i="19"/>
  <c r="T111" i="19"/>
  <c r="S111" i="19"/>
  <c r="R111" i="19"/>
  <c r="Q111" i="19"/>
  <c r="P111" i="19"/>
  <c r="M111" i="19"/>
  <c r="O111" i="19"/>
  <c r="N111" i="19"/>
  <c r="L111" i="19"/>
  <c r="K111" i="19"/>
  <c r="J111" i="19"/>
  <c r="I111" i="19"/>
  <c r="H111" i="19"/>
  <c r="G111" i="19"/>
  <c r="F111" i="19"/>
  <c r="E111" i="19"/>
  <c r="C111" i="19"/>
  <c r="B111" i="19"/>
  <c r="B111" i="17" s="1"/>
  <c r="E111" i="17" s="1"/>
  <c r="A111" i="19"/>
  <c r="A111" i="17" s="1"/>
  <c r="D111" i="17" s="1"/>
  <c r="AI110" i="19"/>
  <c r="AH110" i="19"/>
  <c r="AG110" i="19"/>
  <c r="AF110" i="19"/>
  <c r="AE110" i="19"/>
  <c r="AD110" i="19"/>
  <c r="AC110" i="19"/>
  <c r="AB110" i="19"/>
  <c r="AA110" i="19"/>
  <c r="Z110" i="19"/>
  <c r="Y110" i="19"/>
  <c r="X110" i="19"/>
  <c r="W110" i="19"/>
  <c r="V110" i="19"/>
  <c r="U110" i="19"/>
  <c r="T110" i="19"/>
  <c r="S110" i="19"/>
  <c r="R110" i="19"/>
  <c r="Q110" i="19"/>
  <c r="P110" i="19"/>
  <c r="M110" i="19"/>
  <c r="O110" i="19"/>
  <c r="N110" i="19"/>
  <c r="L110" i="19"/>
  <c r="K110" i="19"/>
  <c r="J110" i="19"/>
  <c r="I110" i="19"/>
  <c r="H110" i="19"/>
  <c r="G110" i="19"/>
  <c r="F110" i="19"/>
  <c r="E110" i="19"/>
  <c r="C110" i="19"/>
  <c r="B110" i="19"/>
  <c r="B110" i="17" s="1"/>
  <c r="E110" i="17" s="1"/>
  <c r="A110" i="19"/>
  <c r="A110" i="17" s="1"/>
  <c r="D110" i="17" s="1"/>
  <c r="AI109" i="19"/>
  <c r="AH109" i="19"/>
  <c r="AG109" i="19"/>
  <c r="AF109" i="19"/>
  <c r="AE109" i="19"/>
  <c r="AD109" i="19"/>
  <c r="AC109" i="19"/>
  <c r="AB109" i="19"/>
  <c r="AA109" i="19"/>
  <c r="Z109" i="19"/>
  <c r="Y109" i="19"/>
  <c r="X109" i="19"/>
  <c r="W109" i="19"/>
  <c r="V109" i="19"/>
  <c r="U109" i="19"/>
  <c r="T109" i="19"/>
  <c r="S109" i="19"/>
  <c r="R109" i="19"/>
  <c r="Q109" i="19"/>
  <c r="P109" i="19"/>
  <c r="M109" i="19"/>
  <c r="O109" i="19"/>
  <c r="N109" i="19"/>
  <c r="L109" i="19"/>
  <c r="K109" i="19"/>
  <c r="J109" i="19"/>
  <c r="I109" i="19"/>
  <c r="H109" i="19"/>
  <c r="G109" i="19"/>
  <c r="F109" i="19"/>
  <c r="E109" i="19"/>
  <c r="C109" i="19"/>
  <c r="B109" i="19"/>
  <c r="B109" i="17" s="1"/>
  <c r="E109" i="17" s="1"/>
  <c r="A109" i="19"/>
  <c r="A109" i="17" s="1"/>
  <c r="D109" i="17" s="1"/>
  <c r="AI108" i="19"/>
  <c r="AH108" i="19"/>
  <c r="AG108" i="19"/>
  <c r="AF108" i="19"/>
  <c r="AE108" i="19"/>
  <c r="AD108" i="19"/>
  <c r="AC108" i="19"/>
  <c r="AB108" i="19"/>
  <c r="AA108" i="19"/>
  <c r="Z108" i="19"/>
  <c r="Y108" i="19"/>
  <c r="X108" i="19"/>
  <c r="W108" i="19"/>
  <c r="V108" i="19"/>
  <c r="U108" i="19"/>
  <c r="T108" i="19"/>
  <c r="S108" i="19"/>
  <c r="R108" i="19"/>
  <c r="Q108" i="19"/>
  <c r="P108" i="19"/>
  <c r="M108" i="19"/>
  <c r="O108" i="19"/>
  <c r="N108" i="19"/>
  <c r="L108" i="19"/>
  <c r="K108" i="19"/>
  <c r="J108" i="19"/>
  <c r="I108" i="19"/>
  <c r="H108" i="19"/>
  <c r="G108" i="19"/>
  <c r="F108" i="19"/>
  <c r="E108" i="19"/>
  <c r="C108" i="19"/>
  <c r="B108" i="19"/>
  <c r="B108" i="17" s="1"/>
  <c r="E108" i="17" s="1"/>
  <c r="A108" i="19"/>
  <c r="A108" i="17" s="1"/>
  <c r="D108" i="17" s="1"/>
  <c r="AI107" i="19"/>
  <c r="AH107" i="19"/>
  <c r="AG107" i="19"/>
  <c r="AF107" i="19"/>
  <c r="AE107" i="19"/>
  <c r="AD107" i="19"/>
  <c r="AC107" i="19"/>
  <c r="AB107" i="19"/>
  <c r="AA107" i="19"/>
  <c r="Z107" i="19"/>
  <c r="Y107" i="19"/>
  <c r="X107" i="19"/>
  <c r="W107" i="19"/>
  <c r="V107" i="19"/>
  <c r="U107" i="19"/>
  <c r="T107" i="19"/>
  <c r="S107" i="19"/>
  <c r="R107" i="19"/>
  <c r="Q107" i="19"/>
  <c r="P107" i="19"/>
  <c r="M107" i="19"/>
  <c r="O107" i="19"/>
  <c r="N107" i="19"/>
  <c r="L107" i="19"/>
  <c r="K107" i="19"/>
  <c r="J107" i="19"/>
  <c r="I107" i="19"/>
  <c r="H107" i="19"/>
  <c r="G107" i="19"/>
  <c r="F107" i="19"/>
  <c r="E107" i="19"/>
  <c r="C107" i="19"/>
  <c r="B107" i="19"/>
  <c r="B107" i="17" s="1"/>
  <c r="E107" i="17" s="1"/>
  <c r="A107" i="19"/>
  <c r="A107" i="17" s="1"/>
  <c r="D107" i="17" s="1"/>
  <c r="AI106" i="19"/>
  <c r="AH106" i="19"/>
  <c r="AG106" i="19"/>
  <c r="AF106" i="19"/>
  <c r="AE106" i="19"/>
  <c r="AD106" i="19"/>
  <c r="AC106" i="19"/>
  <c r="AB106" i="19"/>
  <c r="AA106" i="19"/>
  <c r="Z106" i="19"/>
  <c r="Y106" i="19"/>
  <c r="X106" i="19"/>
  <c r="W106" i="19"/>
  <c r="V106" i="19"/>
  <c r="U106" i="19"/>
  <c r="T106" i="19"/>
  <c r="S106" i="19"/>
  <c r="R106" i="19"/>
  <c r="Q106" i="19"/>
  <c r="P106" i="19"/>
  <c r="M106" i="19"/>
  <c r="O106" i="19"/>
  <c r="N106" i="19"/>
  <c r="L106" i="19"/>
  <c r="K106" i="19"/>
  <c r="J106" i="19"/>
  <c r="I106" i="19"/>
  <c r="H106" i="19"/>
  <c r="G106" i="19"/>
  <c r="F106" i="19"/>
  <c r="E106" i="19"/>
  <c r="C106" i="19"/>
  <c r="B106" i="19"/>
  <c r="B106" i="17" s="1"/>
  <c r="E106" i="17" s="1"/>
  <c r="A106" i="19"/>
  <c r="A106" i="17" s="1"/>
  <c r="D106" i="17" s="1"/>
  <c r="AI105" i="19"/>
  <c r="AH105" i="19"/>
  <c r="AG105" i="19"/>
  <c r="AF105" i="19"/>
  <c r="AE105" i="19"/>
  <c r="AD105" i="19"/>
  <c r="AC105" i="19"/>
  <c r="AB105" i="19"/>
  <c r="AA105" i="19"/>
  <c r="Z105" i="19"/>
  <c r="Y105" i="19"/>
  <c r="X105" i="19"/>
  <c r="W105" i="19"/>
  <c r="V105" i="19"/>
  <c r="U105" i="19"/>
  <c r="T105" i="19"/>
  <c r="S105" i="19"/>
  <c r="R105" i="19"/>
  <c r="Q105" i="19"/>
  <c r="P105" i="19"/>
  <c r="M105" i="19"/>
  <c r="O105" i="19"/>
  <c r="N105" i="19"/>
  <c r="L105" i="19"/>
  <c r="K105" i="19"/>
  <c r="J105" i="19"/>
  <c r="I105" i="19"/>
  <c r="H105" i="19"/>
  <c r="G105" i="19"/>
  <c r="F105" i="19"/>
  <c r="E105" i="19"/>
  <c r="C105" i="19"/>
  <c r="B105" i="19"/>
  <c r="B105" i="17" s="1"/>
  <c r="E105" i="17" s="1"/>
  <c r="A105" i="19"/>
  <c r="A105" i="17" s="1"/>
  <c r="D105" i="17" s="1"/>
  <c r="AI104" i="19"/>
  <c r="AH104" i="19"/>
  <c r="AG104" i="19"/>
  <c r="AF104" i="19"/>
  <c r="AE104" i="19"/>
  <c r="AD104" i="19"/>
  <c r="AC104" i="19"/>
  <c r="AB104" i="19"/>
  <c r="AA104" i="19"/>
  <c r="Z104" i="19"/>
  <c r="Y104" i="19"/>
  <c r="X104" i="19"/>
  <c r="W104" i="19"/>
  <c r="V104" i="19"/>
  <c r="U104" i="19"/>
  <c r="T104" i="19"/>
  <c r="S104" i="19"/>
  <c r="R104" i="19"/>
  <c r="Q104" i="19"/>
  <c r="P104" i="19"/>
  <c r="M104" i="19"/>
  <c r="O104" i="19"/>
  <c r="N104" i="19"/>
  <c r="L104" i="19"/>
  <c r="K104" i="19"/>
  <c r="J104" i="19"/>
  <c r="I104" i="19"/>
  <c r="H104" i="19"/>
  <c r="G104" i="19"/>
  <c r="F104" i="19"/>
  <c r="E104" i="19"/>
  <c r="C104" i="19"/>
  <c r="B104" i="19"/>
  <c r="B104" i="17" s="1"/>
  <c r="E104" i="17" s="1"/>
  <c r="A104" i="19"/>
  <c r="A104" i="17" s="1"/>
  <c r="D104" i="17" s="1"/>
  <c r="AI103" i="19"/>
  <c r="AH103" i="19"/>
  <c r="AG103" i="19"/>
  <c r="AF103" i="19"/>
  <c r="AE103" i="19"/>
  <c r="AD103" i="19"/>
  <c r="AC103" i="19"/>
  <c r="AB103" i="19"/>
  <c r="AA103" i="19"/>
  <c r="Z103" i="19"/>
  <c r="Y103" i="19"/>
  <c r="X103" i="19"/>
  <c r="W103" i="19"/>
  <c r="V103" i="19"/>
  <c r="U103" i="19"/>
  <c r="T103" i="19"/>
  <c r="S103" i="19"/>
  <c r="R103" i="19"/>
  <c r="Q103" i="19"/>
  <c r="P103" i="19"/>
  <c r="M103" i="19"/>
  <c r="O103" i="19"/>
  <c r="N103" i="19"/>
  <c r="L103" i="19"/>
  <c r="K103" i="19"/>
  <c r="J103" i="19"/>
  <c r="I103" i="19"/>
  <c r="H103" i="19"/>
  <c r="G103" i="19"/>
  <c r="F103" i="19"/>
  <c r="E103" i="19"/>
  <c r="C103" i="19"/>
  <c r="B103" i="19"/>
  <c r="B103" i="17" s="1"/>
  <c r="E103" i="17" s="1"/>
  <c r="A103" i="19"/>
  <c r="A103" i="17" s="1"/>
  <c r="D103" i="17" s="1"/>
  <c r="AI102" i="19"/>
  <c r="AH102" i="19"/>
  <c r="AG102" i="19"/>
  <c r="AF102" i="19"/>
  <c r="AE102" i="19"/>
  <c r="AD102" i="19"/>
  <c r="AC102" i="19"/>
  <c r="AB102" i="19"/>
  <c r="AA102" i="19"/>
  <c r="Z102" i="19"/>
  <c r="Y102" i="19"/>
  <c r="X102" i="19"/>
  <c r="W102" i="19"/>
  <c r="V102" i="19"/>
  <c r="U102" i="19"/>
  <c r="T102" i="19"/>
  <c r="S102" i="19"/>
  <c r="R102" i="19"/>
  <c r="Q102" i="19"/>
  <c r="P102" i="19"/>
  <c r="M102" i="19"/>
  <c r="O102" i="19"/>
  <c r="N102" i="19"/>
  <c r="L102" i="19"/>
  <c r="K102" i="19"/>
  <c r="J102" i="19"/>
  <c r="I102" i="19"/>
  <c r="H102" i="19"/>
  <c r="G102" i="19"/>
  <c r="F102" i="19"/>
  <c r="E102" i="19"/>
  <c r="C102" i="19"/>
  <c r="B102" i="19"/>
  <c r="B102" i="17" s="1"/>
  <c r="E102" i="17" s="1"/>
  <c r="A102" i="19"/>
  <c r="A102" i="17" s="1"/>
  <c r="D102" i="17" s="1"/>
  <c r="AI101" i="19"/>
  <c r="AH101" i="19"/>
  <c r="AG101" i="19"/>
  <c r="AF101" i="19"/>
  <c r="AE101" i="19"/>
  <c r="AD101" i="19"/>
  <c r="AC101" i="19"/>
  <c r="AB101" i="19"/>
  <c r="AA101" i="19"/>
  <c r="Z101" i="19"/>
  <c r="Y101" i="19"/>
  <c r="X101" i="19"/>
  <c r="W101" i="19"/>
  <c r="V101" i="19"/>
  <c r="U101" i="19"/>
  <c r="T101" i="19"/>
  <c r="S101" i="19"/>
  <c r="R101" i="19"/>
  <c r="Q101" i="19"/>
  <c r="P101" i="19"/>
  <c r="M101" i="19"/>
  <c r="O101" i="19"/>
  <c r="N101" i="19"/>
  <c r="L101" i="19"/>
  <c r="K101" i="19"/>
  <c r="J101" i="19"/>
  <c r="I101" i="19"/>
  <c r="H101" i="19"/>
  <c r="G101" i="19"/>
  <c r="F101" i="19"/>
  <c r="E101" i="19"/>
  <c r="C101" i="19"/>
  <c r="B101" i="19"/>
  <c r="B101" i="17" s="1"/>
  <c r="E101" i="17" s="1"/>
  <c r="A101" i="19"/>
  <c r="A101" i="17" s="1"/>
  <c r="D101" i="17" s="1"/>
  <c r="AI100" i="19"/>
  <c r="AH100" i="19"/>
  <c r="AG100" i="19"/>
  <c r="AF100" i="19"/>
  <c r="AE100" i="19"/>
  <c r="AD100" i="19"/>
  <c r="AC100" i="19"/>
  <c r="AB100" i="19"/>
  <c r="AA100" i="19"/>
  <c r="Z100" i="19"/>
  <c r="Y100" i="19"/>
  <c r="X100" i="19"/>
  <c r="W100" i="19"/>
  <c r="V100" i="19"/>
  <c r="U100" i="19"/>
  <c r="T100" i="19"/>
  <c r="S100" i="19"/>
  <c r="R100" i="19"/>
  <c r="Q100" i="19"/>
  <c r="P100" i="19"/>
  <c r="M100" i="19"/>
  <c r="O100" i="19"/>
  <c r="N100" i="19"/>
  <c r="L100" i="19"/>
  <c r="K100" i="19"/>
  <c r="J100" i="19"/>
  <c r="I100" i="19"/>
  <c r="H100" i="19"/>
  <c r="G100" i="19"/>
  <c r="F100" i="19"/>
  <c r="E100" i="19"/>
  <c r="C100" i="19"/>
  <c r="B100" i="19"/>
  <c r="B100" i="17" s="1"/>
  <c r="E100" i="17" s="1"/>
  <c r="A100" i="19"/>
  <c r="A100" i="17" s="1"/>
  <c r="D100" i="17" s="1"/>
  <c r="AI99" i="19"/>
  <c r="AH99" i="19"/>
  <c r="AG99" i="19"/>
  <c r="AF99" i="19"/>
  <c r="AE99" i="19"/>
  <c r="AD99" i="19"/>
  <c r="AC99" i="19"/>
  <c r="AB99" i="19"/>
  <c r="AA99" i="19"/>
  <c r="Z99" i="19"/>
  <c r="Y99" i="19"/>
  <c r="X99" i="19"/>
  <c r="W99" i="19"/>
  <c r="V99" i="19"/>
  <c r="U99" i="19"/>
  <c r="T99" i="19"/>
  <c r="S99" i="19"/>
  <c r="R99" i="19"/>
  <c r="Q99" i="19"/>
  <c r="P99" i="19"/>
  <c r="M99" i="19"/>
  <c r="O99" i="19"/>
  <c r="N99" i="19"/>
  <c r="L99" i="19"/>
  <c r="K99" i="19"/>
  <c r="J99" i="19"/>
  <c r="I99" i="19"/>
  <c r="H99" i="19"/>
  <c r="G99" i="19"/>
  <c r="F99" i="19"/>
  <c r="E99" i="19"/>
  <c r="C99" i="19"/>
  <c r="B99" i="19"/>
  <c r="B99" i="17" s="1"/>
  <c r="E99" i="17" s="1"/>
  <c r="A99" i="19"/>
  <c r="A99" i="17" s="1"/>
  <c r="D99" i="17" s="1"/>
  <c r="AI98" i="19"/>
  <c r="AH98" i="19"/>
  <c r="AG98" i="19"/>
  <c r="AF98" i="19"/>
  <c r="AE98" i="19"/>
  <c r="AD98" i="19"/>
  <c r="AC98" i="19"/>
  <c r="AB98" i="19"/>
  <c r="AA98" i="19"/>
  <c r="Z98" i="19"/>
  <c r="Y98" i="19"/>
  <c r="X98" i="19"/>
  <c r="W98" i="19"/>
  <c r="V98" i="19"/>
  <c r="U98" i="19"/>
  <c r="T98" i="19"/>
  <c r="S98" i="19"/>
  <c r="R98" i="19"/>
  <c r="Q98" i="19"/>
  <c r="P98" i="19"/>
  <c r="M98" i="19"/>
  <c r="O98" i="19"/>
  <c r="N98" i="19"/>
  <c r="L98" i="19"/>
  <c r="K98" i="19"/>
  <c r="J98" i="19"/>
  <c r="I98" i="19"/>
  <c r="H98" i="19"/>
  <c r="G98" i="19"/>
  <c r="F98" i="19"/>
  <c r="E98" i="19"/>
  <c r="C98" i="19"/>
  <c r="B98" i="19"/>
  <c r="B98" i="17" s="1"/>
  <c r="E98" i="17" s="1"/>
  <c r="A98" i="19"/>
  <c r="A98" i="17" s="1"/>
  <c r="D98" i="17" s="1"/>
  <c r="AI97" i="19"/>
  <c r="AH97" i="19"/>
  <c r="AG97" i="19"/>
  <c r="AF97" i="19"/>
  <c r="AE97" i="19"/>
  <c r="AD97" i="19"/>
  <c r="AC97" i="19"/>
  <c r="AB97" i="19"/>
  <c r="AA97" i="19"/>
  <c r="Z97" i="19"/>
  <c r="Y97" i="19"/>
  <c r="X97" i="19"/>
  <c r="W97" i="19"/>
  <c r="V97" i="19"/>
  <c r="U97" i="19"/>
  <c r="T97" i="19"/>
  <c r="S97" i="19"/>
  <c r="R97" i="19"/>
  <c r="Q97" i="19"/>
  <c r="P97" i="19"/>
  <c r="M97" i="19"/>
  <c r="O97" i="19"/>
  <c r="N97" i="19"/>
  <c r="L97" i="19"/>
  <c r="K97" i="19"/>
  <c r="J97" i="19"/>
  <c r="I97" i="19"/>
  <c r="H97" i="19"/>
  <c r="G97" i="19"/>
  <c r="F97" i="19"/>
  <c r="E97" i="19"/>
  <c r="C97" i="19"/>
  <c r="B97" i="19"/>
  <c r="B97" i="17" s="1"/>
  <c r="E97" i="17" s="1"/>
  <c r="A97" i="19"/>
  <c r="A97" i="17" s="1"/>
  <c r="D97" i="17" s="1"/>
  <c r="AI96" i="19"/>
  <c r="AH96" i="19"/>
  <c r="AG96" i="19"/>
  <c r="AF96" i="19"/>
  <c r="AE96" i="19"/>
  <c r="AD96" i="19"/>
  <c r="AC96" i="19"/>
  <c r="AB96" i="19"/>
  <c r="AA96" i="19"/>
  <c r="Z96" i="19"/>
  <c r="Y96" i="19"/>
  <c r="X96" i="19"/>
  <c r="W96" i="19"/>
  <c r="V96" i="19"/>
  <c r="U96" i="19"/>
  <c r="T96" i="19"/>
  <c r="S96" i="19"/>
  <c r="R96" i="19"/>
  <c r="Q96" i="19"/>
  <c r="P96" i="19"/>
  <c r="M96" i="19"/>
  <c r="O96" i="19"/>
  <c r="N96" i="19"/>
  <c r="L96" i="19"/>
  <c r="K96" i="19"/>
  <c r="J96" i="19"/>
  <c r="I96" i="19"/>
  <c r="H96" i="19"/>
  <c r="G96" i="19"/>
  <c r="F96" i="19"/>
  <c r="E96" i="19"/>
  <c r="C96" i="19"/>
  <c r="B96" i="19"/>
  <c r="B96" i="17" s="1"/>
  <c r="E96" i="17" s="1"/>
  <c r="A96" i="19"/>
  <c r="A96" i="17" s="1"/>
  <c r="D96" i="17" s="1"/>
  <c r="AI95" i="19"/>
  <c r="AH95" i="19"/>
  <c r="AG95" i="19"/>
  <c r="AF95" i="19"/>
  <c r="AE95" i="19"/>
  <c r="AD95" i="19"/>
  <c r="AC95" i="19"/>
  <c r="AB95" i="19"/>
  <c r="AA95" i="19"/>
  <c r="Z95" i="19"/>
  <c r="Y95" i="19"/>
  <c r="X95" i="19"/>
  <c r="W95" i="19"/>
  <c r="V95" i="19"/>
  <c r="U95" i="19"/>
  <c r="T95" i="19"/>
  <c r="S95" i="19"/>
  <c r="R95" i="19"/>
  <c r="Q95" i="19"/>
  <c r="P95" i="19"/>
  <c r="M95" i="19"/>
  <c r="O95" i="19"/>
  <c r="N95" i="19"/>
  <c r="L95" i="19"/>
  <c r="K95" i="19"/>
  <c r="J95" i="19"/>
  <c r="I95" i="19"/>
  <c r="H95" i="19"/>
  <c r="G95" i="19"/>
  <c r="F95" i="19"/>
  <c r="E95" i="19"/>
  <c r="C95" i="19"/>
  <c r="B95" i="19"/>
  <c r="B95" i="17" s="1"/>
  <c r="E95" i="17" s="1"/>
  <c r="A95" i="19"/>
  <c r="A95" i="17" s="1"/>
  <c r="D95" i="17" s="1"/>
  <c r="AI94" i="19"/>
  <c r="AH94" i="19"/>
  <c r="AG94" i="19"/>
  <c r="AF94" i="19"/>
  <c r="AE94" i="19"/>
  <c r="AD94" i="19"/>
  <c r="AC94" i="19"/>
  <c r="AB94" i="19"/>
  <c r="AA94" i="19"/>
  <c r="Z94" i="19"/>
  <c r="Y94" i="19"/>
  <c r="X94" i="19"/>
  <c r="W94" i="19"/>
  <c r="V94" i="19"/>
  <c r="U94" i="19"/>
  <c r="T94" i="19"/>
  <c r="S94" i="19"/>
  <c r="R94" i="19"/>
  <c r="Q94" i="19"/>
  <c r="P94" i="19"/>
  <c r="M94" i="19"/>
  <c r="O94" i="19"/>
  <c r="N94" i="19"/>
  <c r="L94" i="19"/>
  <c r="K94" i="19"/>
  <c r="J94" i="19"/>
  <c r="I94" i="19"/>
  <c r="H94" i="19"/>
  <c r="G94" i="19"/>
  <c r="F94" i="19"/>
  <c r="E94" i="19"/>
  <c r="C94" i="19"/>
  <c r="B94" i="19"/>
  <c r="B94" i="17" s="1"/>
  <c r="E94" i="17" s="1"/>
  <c r="A94" i="19"/>
  <c r="A94" i="17" s="1"/>
  <c r="D94" i="17" s="1"/>
  <c r="AI93" i="19"/>
  <c r="AH93" i="19"/>
  <c r="AG93" i="19"/>
  <c r="AF93" i="19"/>
  <c r="AE93" i="19"/>
  <c r="AD93" i="19"/>
  <c r="AC93" i="19"/>
  <c r="AB93" i="19"/>
  <c r="AA93" i="19"/>
  <c r="Z93" i="19"/>
  <c r="Y93" i="19"/>
  <c r="X93" i="19"/>
  <c r="W93" i="19"/>
  <c r="V93" i="19"/>
  <c r="U93" i="19"/>
  <c r="T93" i="19"/>
  <c r="S93" i="19"/>
  <c r="R93" i="19"/>
  <c r="Q93" i="19"/>
  <c r="P93" i="19"/>
  <c r="M93" i="19"/>
  <c r="O93" i="19"/>
  <c r="N93" i="19"/>
  <c r="L93" i="19"/>
  <c r="K93" i="19"/>
  <c r="J93" i="19"/>
  <c r="I93" i="19"/>
  <c r="H93" i="19"/>
  <c r="G93" i="19"/>
  <c r="F93" i="19"/>
  <c r="E93" i="19"/>
  <c r="C93" i="19"/>
  <c r="B93" i="19"/>
  <c r="B93" i="17" s="1"/>
  <c r="E93" i="17" s="1"/>
  <c r="A93" i="19"/>
  <c r="A93" i="17" s="1"/>
  <c r="D93" i="17" s="1"/>
  <c r="AI92" i="19"/>
  <c r="AH92" i="19"/>
  <c r="AG92" i="19"/>
  <c r="AF92" i="19"/>
  <c r="AE92" i="19"/>
  <c r="AD92" i="19"/>
  <c r="AC92" i="19"/>
  <c r="AB92" i="19"/>
  <c r="AA92" i="19"/>
  <c r="Z92" i="19"/>
  <c r="Y92" i="19"/>
  <c r="X92" i="19"/>
  <c r="W92" i="19"/>
  <c r="V92" i="19"/>
  <c r="U92" i="19"/>
  <c r="T92" i="19"/>
  <c r="S92" i="19"/>
  <c r="R92" i="19"/>
  <c r="Q92" i="19"/>
  <c r="P92" i="19"/>
  <c r="M92" i="19"/>
  <c r="O92" i="19"/>
  <c r="N92" i="19"/>
  <c r="L92" i="19"/>
  <c r="K92" i="19"/>
  <c r="J92" i="19"/>
  <c r="I92" i="19"/>
  <c r="H92" i="19"/>
  <c r="G92" i="19"/>
  <c r="F92" i="19"/>
  <c r="E92" i="19"/>
  <c r="C92" i="19"/>
  <c r="B92" i="19"/>
  <c r="B92" i="17" s="1"/>
  <c r="E92" i="17" s="1"/>
  <c r="A92" i="19"/>
  <c r="A92" i="17" s="1"/>
  <c r="D92" i="17" s="1"/>
  <c r="AI91" i="19"/>
  <c r="AH91" i="19"/>
  <c r="AG91" i="19"/>
  <c r="AF91" i="19"/>
  <c r="AE91" i="19"/>
  <c r="AD91" i="19"/>
  <c r="AC91" i="19"/>
  <c r="AB91" i="19"/>
  <c r="AA91" i="19"/>
  <c r="Z91" i="19"/>
  <c r="Y91" i="19"/>
  <c r="X91" i="19"/>
  <c r="W91" i="19"/>
  <c r="V91" i="19"/>
  <c r="U91" i="19"/>
  <c r="T91" i="19"/>
  <c r="S91" i="19"/>
  <c r="R91" i="19"/>
  <c r="Q91" i="19"/>
  <c r="P91" i="19"/>
  <c r="M91" i="19"/>
  <c r="O91" i="19"/>
  <c r="N91" i="19"/>
  <c r="L91" i="19"/>
  <c r="K91" i="19"/>
  <c r="J91" i="19"/>
  <c r="I91" i="19"/>
  <c r="H91" i="19"/>
  <c r="G91" i="19"/>
  <c r="F91" i="19"/>
  <c r="E91" i="19"/>
  <c r="C91" i="19"/>
  <c r="B91" i="19"/>
  <c r="B91" i="17" s="1"/>
  <c r="E91" i="17" s="1"/>
  <c r="A91" i="19"/>
  <c r="A91" i="17" s="1"/>
  <c r="D91" i="17" s="1"/>
  <c r="AI90" i="19"/>
  <c r="AH90" i="19"/>
  <c r="AG90" i="19"/>
  <c r="AF90" i="19"/>
  <c r="AE90" i="19"/>
  <c r="AD90" i="19"/>
  <c r="AC90" i="19"/>
  <c r="AB90" i="19"/>
  <c r="AA90" i="19"/>
  <c r="Z90" i="19"/>
  <c r="Y90" i="19"/>
  <c r="X90" i="19"/>
  <c r="W90" i="19"/>
  <c r="V90" i="19"/>
  <c r="U90" i="19"/>
  <c r="T90" i="19"/>
  <c r="S90" i="19"/>
  <c r="R90" i="19"/>
  <c r="Q90" i="19"/>
  <c r="P90" i="19"/>
  <c r="M90" i="19"/>
  <c r="O90" i="19"/>
  <c r="N90" i="19"/>
  <c r="L90" i="19"/>
  <c r="K90" i="19"/>
  <c r="J90" i="19"/>
  <c r="I90" i="19"/>
  <c r="H90" i="19"/>
  <c r="G90" i="19"/>
  <c r="F90" i="19"/>
  <c r="E90" i="19"/>
  <c r="C90" i="19"/>
  <c r="B90" i="19"/>
  <c r="B90" i="17" s="1"/>
  <c r="E90" i="17" s="1"/>
  <c r="A90" i="19"/>
  <c r="A90" i="17" s="1"/>
  <c r="D90" i="17" s="1"/>
  <c r="AI89" i="19"/>
  <c r="AH89" i="19"/>
  <c r="AG89" i="19"/>
  <c r="AF89" i="19"/>
  <c r="AE89" i="19"/>
  <c r="AD89" i="19"/>
  <c r="AC89" i="19"/>
  <c r="AB89" i="19"/>
  <c r="AA89" i="19"/>
  <c r="Z89" i="19"/>
  <c r="Y89" i="19"/>
  <c r="X89" i="19"/>
  <c r="W89" i="19"/>
  <c r="V89" i="19"/>
  <c r="U89" i="19"/>
  <c r="T89" i="19"/>
  <c r="S89" i="19"/>
  <c r="R89" i="19"/>
  <c r="Q89" i="19"/>
  <c r="P89" i="19"/>
  <c r="M89" i="19"/>
  <c r="O89" i="19"/>
  <c r="N89" i="19"/>
  <c r="L89" i="19"/>
  <c r="K89" i="19"/>
  <c r="J89" i="19"/>
  <c r="I89" i="19"/>
  <c r="H89" i="19"/>
  <c r="G89" i="19"/>
  <c r="F89" i="19"/>
  <c r="E89" i="19"/>
  <c r="C89" i="19"/>
  <c r="B89" i="19"/>
  <c r="B89" i="17" s="1"/>
  <c r="E89" i="17" s="1"/>
  <c r="A89" i="19"/>
  <c r="A89" i="17" s="1"/>
  <c r="D89" i="17" s="1"/>
  <c r="AI88" i="19"/>
  <c r="AH88" i="19"/>
  <c r="AG88" i="19"/>
  <c r="AF88" i="19"/>
  <c r="AE88" i="19"/>
  <c r="AD88" i="19"/>
  <c r="AC88" i="19"/>
  <c r="AB88" i="19"/>
  <c r="AA88" i="19"/>
  <c r="Z88" i="19"/>
  <c r="Y88" i="19"/>
  <c r="X88" i="19"/>
  <c r="W88" i="19"/>
  <c r="V88" i="19"/>
  <c r="U88" i="19"/>
  <c r="T88" i="19"/>
  <c r="S88" i="19"/>
  <c r="R88" i="19"/>
  <c r="Q88" i="19"/>
  <c r="P88" i="19"/>
  <c r="M88" i="19"/>
  <c r="O88" i="19"/>
  <c r="N88" i="19"/>
  <c r="L88" i="19"/>
  <c r="K88" i="19"/>
  <c r="J88" i="19"/>
  <c r="I88" i="19"/>
  <c r="H88" i="19"/>
  <c r="G88" i="19"/>
  <c r="F88" i="19"/>
  <c r="E88" i="19"/>
  <c r="C88" i="19"/>
  <c r="B88" i="19"/>
  <c r="B88" i="17" s="1"/>
  <c r="E88" i="17" s="1"/>
  <c r="A88" i="19"/>
  <c r="A88" i="17" s="1"/>
  <c r="D88" i="17" s="1"/>
  <c r="AI87" i="19"/>
  <c r="AH87" i="19"/>
  <c r="AG87" i="19"/>
  <c r="AF87" i="19"/>
  <c r="AE87" i="19"/>
  <c r="AD87" i="19"/>
  <c r="AC87" i="19"/>
  <c r="AB87" i="19"/>
  <c r="AA87" i="19"/>
  <c r="Z87" i="19"/>
  <c r="Y87" i="19"/>
  <c r="X87" i="19"/>
  <c r="W87" i="19"/>
  <c r="V87" i="19"/>
  <c r="U87" i="19"/>
  <c r="T87" i="19"/>
  <c r="S87" i="19"/>
  <c r="R87" i="19"/>
  <c r="Q87" i="19"/>
  <c r="P87" i="19"/>
  <c r="M87" i="19"/>
  <c r="O87" i="19"/>
  <c r="N87" i="19"/>
  <c r="L87" i="19"/>
  <c r="K87" i="19"/>
  <c r="J87" i="19"/>
  <c r="I87" i="19"/>
  <c r="H87" i="19"/>
  <c r="G87" i="19"/>
  <c r="F87" i="19"/>
  <c r="E87" i="19"/>
  <c r="C87" i="19"/>
  <c r="B87" i="19"/>
  <c r="B87" i="17" s="1"/>
  <c r="E87" i="17" s="1"/>
  <c r="A87" i="19"/>
  <c r="A87" i="17" s="1"/>
  <c r="D87" i="17" s="1"/>
  <c r="AI86" i="19"/>
  <c r="AH86" i="19"/>
  <c r="AG86" i="19"/>
  <c r="AF86" i="19"/>
  <c r="AE86" i="19"/>
  <c r="AD86" i="19"/>
  <c r="AC86" i="19"/>
  <c r="AB86" i="19"/>
  <c r="AA86" i="19"/>
  <c r="Z86" i="19"/>
  <c r="Y86" i="19"/>
  <c r="X86" i="19"/>
  <c r="W86" i="19"/>
  <c r="V86" i="19"/>
  <c r="U86" i="19"/>
  <c r="T86" i="19"/>
  <c r="S86" i="19"/>
  <c r="R86" i="19"/>
  <c r="Q86" i="19"/>
  <c r="P86" i="19"/>
  <c r="M86" i="19"/>
  <c r="O86" i="19"/>
  <c r="N86" i="19"/>
  <c r="L86" i="19"/>
  <c r="K86" i="19"/>
  <c r="J86" i="19"/>
  <c r="I86" i="19"/>
  <c r="H86" i="19"/>
  <c r="G86" i="19"/>
  <c r="F86" i="19"/>
  <c r="E86" i="19"/>
  <c r="C86" i="19"/>
  <c r="B86" i="19"/>
  <c r="B86" i="17" s="1"/>
  <c r="E86" i="17" s="1"/>
  <c r="A86" i="19"/>
  <c r="A86" i="17" s="1"/>
  <c r="D86" i="17" s="1"/>
  <c r="AI85" i="19"/>
  <c r="AH85" i="19"/>
  <c r="AG85" i="19"/>
  <c r="AF85" i="19"/>
  <c r="AE85" i="19"/>
  <c r="AD85" i="19"/>
  <c r="AC85" i="19"/>
  <c r="AB85" i="19"/>
  <c r="AA85" i="19"/>
  <c r="Z85" i="19"/>
  <c r="Y85" i="19"/>
  <c r="X85" i="19"/>
  <c r="W85" i="19"/>
  <c r="V85" i="19"/>
  <c r="U85" i="19"/>
  <c r="T85" i="19"/>
  <c r="S85" i="19"/>
  <c r="R85" i="19"/>
  <c r="Q85" i="19"/>
  <c r="P85" i="19"/>
  <c r="M85" i="19"/>
  <c r="O85" i="19"/>
  <c r="N85" i="19"/>
  <c r="L85" i="19"/>
  <c r="K85" i="19"/>
  <c r="J85" i="19"/>
  <c r="I85" i="19"/>
  <c r="H85" i="19"/>
  <c r="G85" i="19"/>
  <c r="F85" i="19"/>
  <c r="E85" i="19"/>
  <c r="C85" i="19"/>
  <c r="B85" i="19"/>
  <c r="B85" i="17" s="1"/>
  <c r="E85" i="17" s="1"/>
  <c r="A85" i="19"/>
  <c r="A85" i="17" s="1"/>
  <c r="D85" i="17" s="1"/>
  <c r="AI84" i="19"/>
  <c r="AH84" i="19"/>
  <c r="AG84" i="19"/>
  <c r="AF84" i="19"/>
  <c r="AE84" i="19"/>
  <c r="AD84" i="19"/>
  <c r="AC84" i="19"/>
  <c r="AB84" i="19"/>
  <c r="AA84" i="19"/>
  <c r="Z84" i="19"/>
  <c r="Y84" i="19"/>
  <c r="X84" i="19"/>
  <c r="W84" i="19"/>
  <c r="V84" i="19"/>
  <c r="U84" i="19"/>
  <c r="T84" i="19"/>
  <c r="S84" i="19"/>
  <c r="R84" i="19"/>
  <c r="Q84" i="19"/>
  <c r="P84" i="19"/>
  <c r="M84" i="19"/>
  <c r="O84" i="19"/>
  <c r="N84" i="19"/>
  <c r="L84" i="19"/>
  <c r="K84" i="19"/>
  <c r="J84" i="19"/>
  <c r="I84" i="19"/>
  <c r="H84" i="19"/>
  <c r="G84" i="19"/>
  <c r="F84" i="19"/>
  <c r="E84" i="19"/>
  <c r="C84" i="19"/>
  <c r="B84" i="19"/>
  <c r="B84" i="17" s="1"/>
  <c r="E84" i="17" s="1"/>
  <c r="A84" i="19"/>
  <c r="A84" i="17" s="1"/>
  <c r="D84" i="17" s="1"/>
  <c r="AI83" i="19"/>
  <c r="AH83" i="19"/>
  <c r="AG83" i="19"/>
  <c r="AF83" i="19"/>
  <c r="AE83" i="19"/>
  <c r="AD83" i="19"/>
  <c r="AC83" i="19"/>
  <c r="AB83" i="19"/>
  <c r="AA83" i="19"/>
  <c r="Z83" i="19"/>
  <c r="Y83" i="19"/>
  <c r="X83" i="19"/>
  <c r="W83" i="19"/>
  <c r="V83" i="19"/>
  <c r="U83" i="19"/>
  <c r="T83" i="19"/>
  <c r="S83" i="19"/>
  <c r="R83" i="19"/>
  <c r="Q83" i="19"/>
  <c r="P83" i="19"/>
  <c r="M83" i="19"/>
  <c r="O83" i="19"/>
  <c r="N83" i="19"/>
  <c r="L83" i="19"/>
  <c r="K83" i="19"/>
  <c r="J83" i="19"/>
  <c r="I83" i="19"/>
  <c r="H83" i="19"/>
  <c r="G83" i="19"/>
  <c r="F83" i="19"/>
  <c r="E83" i="19"/>
  <c r="C83" i="19"/>
  <c r="B83" i="19"/>
  <c r="B83" i="17" s="1"/>
  <c r="E83" i="17" s="1"/>
  <c r="A83" i="19"/>
  <c r="A83" i="17" s="1"/>
  <c r="D83" i="17" s="1"/>
  <c r="AI82" i="19"/>
  <c r="AH82" i="19"/>
  <c r="AG82" i="19"/>
  <c r="AF82" i="19"/>
  <c r="AE82" i="19"/>
  <c r="AD82" i="19"/>
  <c r="AC82" i="19"/>
  <c r="AB82" i="19"/>
  <c r="AA82" i="19"/>
  <c r="Z82" i="19"/>
  <c r="Y82" i="19"/>
  <c r="X82" i="19"/>
  <c r="W82" i="19"/>
  <c r="V82" i="19"/>
  <c r="U82" i="19"/>
  <c r="T82" i="19"/>
  <c r="S82" i="19"/>
  <c r="R82" i="19"/>
  <c r="Q82" i="19"/>
  <c r="P82" i="19"/>
  <c r="M82" i="19"/>
  <c r="O82" i="19"/>
  <c r="N82" i="19"/>
  <c r="L82" i="19"/>
  <c r="K82" i="19"/>
  <c r="J82" i="19"/>
  <c r="I82" i="19"/>
  <c r="H82" i="19"/>
  <c r="G82" i="19"/>
  <c r="F82" i="19"/>
  <c r="E82" i="19"/>
  <c r="C82" i="19"/>
  <c r="B82" i="19"/>
  <c r="B82" i="17" s="1"/>
  <c r="E82" i="17" s="1"/>
  <c r="A82" i="19"/>
  <c r="A82" i="17" s="1"/>
  <c r="D82" i="17" s="1"/>
  <c r="AI81" i="19"/>
  <c r="AH81" i="19"/>
  <c r="AG81" i="19"/>
  <c r="AF81" i="19"/>
  <c r="AE81" i="19"/>
  <c r="AD81" i="19"/>
  <c r="AC81" i="19"/>
  <c r="AB81" i="19"/>
  <c r="AA81" i="19"/>
  <c r="Z81" i="19"/>
  <c r="Y81" i="19"/>
  <c r="X81" i="19"/>
  <c r="W81" i="19"/>
  <c r="V81" i="19"/>
  <c r="U81" i="19"/>
  <c r="T81" i="19"/>
  <c r="S81" i="19"/>
  <c r="R81" i="19"/>
  <c r="Q81" i="19"/>
  <c r="P81" i="19"/>
  <c r="M81" i="19"/>
  <c r="O81" i="19"/>
  <c r="N81" i="19"/>
  <c r="L81" i="19"/>
  <c r="K81" i="19"/>
  <c r="J81" i="19"/>
  <c r="I81" i="19"/>
  <c r="H81" i="19"/>
  <c r="G81" i="19"/>
  <c r="F81" i="19"/>
  <c r="E81" i="19"/>
  <c r="C81" i="19"/>
  <c r="B81" i="19"/>
  <c r="B81" i="17" s="1"/>
  <c r="E81" i="17" s="1"/>
  <c r="A81" i="19"/>
  <c r="A81" i="17" s="1"/>
  <c r="D81" i="17" s="1"/>
  <c r="AI80" i="19"/>
  <c r="AH80" i="19"/>
  <c r="AG80" i="19"/>
  <c r="AF80" i="19"/>
  <c r="AE80" i="19"/>
  <c r="AD80" i="19"/>
  <c r="AC80" i="19"/>
  <c r="AB80" i="19"/>
  <c r="AA80" i="19"/>
  <c r="Z80" i="19"/>
  <c r="Y80" i="19"/>
  <c r="X80" i="19"/>
  <c r="W80" i="19"/>
  <c r="V80" i="19"/>
  <c r="U80" i="19"/>
  <c r="T80" i="19"/>
  <c r="S80" i="19"/>
  <c r="R80" i="19"/>
  <c r="Q80" i="19"/>
  <c r="P80" i="19"/>
  <c r="M80" i="19"/>
  <c r="O80" i="19"/>
  <c r="N80" i="19"/>
  <c r="L80" i="19"/>
  <c r="K80" i="19"/>
  <c r="J80" i="19"/>
  <c r="I80" i="19"/>
  <c r="H80" i="19"/>
  <c r="G80" i="19"/>
  <c r="F80" i="19"/>
  <c r="E80" i="19"/>
  <c r="C80" i="19"/>
  <c r="B80" i="19"/>
  <c r="B80" i="17" s="1"/>
  <c r="E80" i="17" s="1"/>
  <c r="A80" i="19"/>
  <c r="A80" i="17" s="1"/>
  <c r="D80" i="17" s="1"/>
  <c r="AI79" i="19"/>
  <c r="AH79" i="19"/>
  <c r="AG79" i="19"/>
  <c r="AF79" i="19"/>
  <c r="AE79" i="19"/>
  <c r="AD79" i="19"/>
  <c r="AC79" i="19"/>
  <c r="AB79" i="19"/>
  <c r="AA79" i="19"/>
  <c r="Z79" i="19"/>
  <c r="Y79" i="19"/>
  <c r="X79" i="19"/>
  <c r="W79" i="19"/>
  <c r="V79" i="19"/>
  <c r="U79" i="19"/>
  <c r="T79" i="19"/>
  <c r="S79" i="19"/>
  <c r="R79" i="19"/>
  <c r="Q79" i="19"/>
  <c r="P79" i="19"/>
  <c r="M79" i="19"/>
  <c r="O79" i="19"/>
  <c r="N79" i="19"/>
  <c r="L79" i="19"/>
  <c r="K79" i="19"/>
  <c r="J79" i="19"/>
  <c r="I79" i="19"/>
  <c r="H79" i="19"/>
  <c r="G79" i="19"/>
  <c r="F79" i="19"/>
  <c r="E79" i="19"/>
  <c r="C79" i="19"/>
  <c r="B79" i="19"/>
  <c r="B79" i="17" s="1"/>
  <c r="E79" i="17" s="1"/>
  <c r="A79" i="19"/>
  <c r="A79" i="17" s="1"/>
  <c r="D79" i="17" s="1"/>
  <c r="AI78" i="19"/>
  <c r="AH78" i="19"/>
  <c r="AG78" i="19"/>
  <c r="AF78" i="19"/>
  <c r="AE78" i="19"/>
  <c r="AD78" i="19"/>
  <c r="AC78" i="19"/>
  <c r="AB78" i="19"/>
  <c r="AA78" i="19"/>
  <c r="Z78" i="19"/>
  <c r="Y78" i="19"/>
  <c r="X78" i="19"/>
  <c r="W78" i="19"/>
  <c r="V78" i="19"/>
  <c r="U78" i="19"/>
  <c r="T78" i="19"/>
  <c r="S78" i="19"/>
  <c r="R78" i="19"/>
  <c r="Q78" i="19"/>
  <c r="P78" i="19"/>
  <c r="M78" i="19"/>
  <c r="O78" i="19"/>
  <c r="N78" i="19"/>
  <c r="L78" i="19"/>
  <c r="K78" i="19"/>
  <c r="J78" i="19"/>
  <c r="I78" i="19"/>
  <c r="H78" i="19"/>
  <c r="G78" i="19"/>
  <c r="F78" i="19"/>
  <c r="E78" i="19"/>
  <c r="C78" i="19"/>
  <c r="B78" i="19"/>
  <c r="B78" i="17" s="1"/>
  <c r="E78" i="17" s="1"/>
  <c r="A78" i="19"/>
  <c r="A78" i="17" s="1"/>
  <c r="D78" i="17" s="1"/>
  <c r="AI77" i="19"/>
  <c r="AH77" i="19"/>
  <c r="AG77" i="19"/>
  <c r="AF77" i="19"/>
  <c r="AE77" i="19"/>
  <c r="AD77" i="19"/>
  <c r="AC77" i="19"/>
  <c r="AB77" i="19"/>
  <c r="AA77" i="19"/>
  <c r="Z77" i="19"/>
  <c r="Y77" i="19"/>
  <c r="X77" i="19"/>
  <c r="W77" i="19"/>
  <c r="V77" i="19"/>
  <c r="U77" i="19"/>
  <c r="T77" i="19"/>
  <c r="S77" i="19"/>
  <c r="R77" i="19"/>
  <c r="Q77" i="19"/>
  <c r="P77" i="19"/>
  <c r="M77" i="19"/>
  <c r="O77" i="19"/>
  <c r="N77" i="19"/>
  <c r="L77" i="19"/>
  <c r="K77" i="19"/>
  <c r="J77" i="19"/>
  <c r="I77" i="19"/>
  <c r="H77" i="19"/>
  <c r="G77" i="19"/>
  <c r="F77" i="19"/>
  <c r="E77" i="19"/>
  <c r="C77" i="19"/>
  <c r="B77" i="19"/>
  <c r="B77" i="17" s="1"/>
  <c r="E77" i="17" s="1"/>
  <c r="A77" i="19"/>
  <c r="A77" i="17" s="1"/>
  <c r="D77" i="17" s="1"/>
  <c r="AI76" i="19"/>
  <c r="AH76" i="19"/>
  <c r="AG76" i="19"/>
  <c r="AF76" i="19"/>
  <c r="AE76" i="19"/>
  <c r="AD76" i="19"/>
  <c r="AC76" i="19"/>
  <c r="AB76" i="19"/>
  <c r="AA76" i="19"/>
  <c r="Z76" i="19"/>
  <c r="Y76" i="19"/>
  <c r="X76" i="19"/>
  <c r="W76" i="19"/>
  <c r="V76" i="19"/>
  <c r="U76" i="19"/>
  <c r="T76" i="19"/>
  <c r="S76" i="19"/>
  <c r="R76" i="19"/>
  <c r="Q76" i="19"/>
  <c r="P76" i="19"/>
  <c r="M76" i="19"/>
  <c r="O76" i="19"/>
  <c r="N76" i="19"/>
  <c r="L76" i="19"/>
  <c r="K76" i="19"/>
  <c r="J76" i="19"/>
  <c r="I76" i="19"/>
  <c r="H76" i="19"/>
  <c r="G76" i="19"/>
  <c r="F76" i="19"/>
  <c r="E76" i="19"/>
  <c r="C76" i="19"/>
  <c r="B76" i="19"/>
  <c r="B76" i="17" s="1"/>
  <c r="E76" i="17" s="1"/>
  <c r="A76" i="19"/>
  <c r="A76" i="17" s="1"/>
  <c r="D76" i="17" s="1"/>
  <c r="AI75" i="19"/>
  <c r="AH75" i="19"/>
  <c r="AG75" i="19"/>
  <c r="AF75" i="19"/>
  <c r="AE75" i="19"/>
  <c r="AD75" i="19"/>
  <c r="AC75" i="19"/>
  <c r="AB75" i="19"/>
  <c r="AA75" i="19"/>
  <c r="Z75" i="19"/>
  <c r="Y75" i="19"/>
  <c r="X75" i="19"/>
  <c r="W75" i="19"/>
  <c r="V75" i="19"/>
  <c r="U75" i="19"/>
  <c r="T75" i="19"/>
  <c r="S75" i="19"/>
  <c r="R75" i="19"/>
  <c r="Q75" i="19"/>
  <c r="P75" i="19"/>
  <c r="M75" i="19"/>
  <c r="O75" i="19"/>
  <c r="N75" i="19"/>
  <c r="L75" i="19"/>
  <c r="K75" i="19"/>
  <c r="J75" i="19"/>
  <c r="I75" i="19"/>
  <c r="H75" i="19"/>
  <c r="G75" i="19"/>
  <c r="F75" i="19"/>
  <c r="E75" i="19"/>
  <c r="C75" i="19"/>
  <c r="B75" i="19"/>
  <c r="B75" i="17" s="1"/>
  <c r="E75" i="17" s="1"/>
  <c r="A75" i="19"/>
  <c r="A75" i="17" s="1"/>
  <c r="D75" i="17" s="1"/>
  <c r="AI74" i="19"/>
  <c r="AH74" i="19"/>
  <c r="AG74" i="19"/>
  <c r="AF74" i="19"/>
  <c r="AE74" i="19"/>
  <c r="AD74" i="19"/>
  <c r="AC74" i="19"/>
  <c r="AB74" i="19"/>
  <c r="AA74" i="19"/>
  <c r="Z74" i="19"/>
  <c r="Y74" i="19"/>
  <c r="X74" i="19"/>
  <c r="W74" i="19"/>
  <c r="V74" i="19"/>
  <c r="U74" i="19"/>
  <c r="T74" i="19"/>
  <c r="S74" i="19"/>
  <c r="R74" i="19"/>
  <c r="Q74" i="19"/>
  <c r="P74" i="19"/>
  <c r="M74" i="19"/>
  <c r="O74" i="19"/>
  <c r="N74" i="19"/>
  <c r="L74" i="19"/>
  <c r="K74" i="19"/>
  <c r="J74" i="19"/>
  <c r="I74" i="19"/>
  <c r="H74" i="19"/>
  <c r="G74" i="19"/>
  <c r="F74" i="19"/>
  <c r="E74" i="19"/>
  <c r="C74" i="19"/>
  <c r="B74" i="19"/>
  <c r="B74" i="17" s="1"/>
  <c r="E74" i="17" s="1"/>
  <c r="A74" i="19"/>
  <c r="A74" i="17" s="1"/>
  <c r="D74" i="17" s="1"/>
  <c r="AI73" i="19"/>
  <c r="AH73" i="19"/>
  <c r="AG73" i="19"/>
  <c r="AF73" i="19"/>
  <c r="AE73" i="19"/>
  <c r="AD73" i="19"/>
  <c r="AC73" i="19"/>
  <c r="AB73" i="19"/>
  <c r="AA73" i="19"/>
  <c r="Z73" i="19"/>
  <c r="Y73" i="19"/>
  <c r="X73" i="19"/>
  <c r="W73" i="19"/>
  <c r="V73" i="19"/>
  <c r="U73" i="19"/>
  <c r="T73" i="19"/>
  <c r="S73" i="19"/>
  <c r="R73" i="19"/>
  <c r="Q73" i="19"/>
  <c r="P73" i="19"/>
  <c r="M73" i="19"/>
  <c r="O73" i="19"/>
  <c r="N73" i="19"/>
  <c r="L73" i="19"/>
  <c r="K73" i="19"/>
  <c r="J73" i="19"/>
  <c r="I73" i="19"/>
  <c r="H73" i="19"/>
  <c r="G73" i="19"/>
  <c r="F73" i="19"/>
  <c r="E73" i="19"/>
  <c r="C73" i="19"/>
  <c r="B73" i="19"/>
  <c r="B73" i="17" s="1"/>
  <c r="E73" i="17" s="1"/>
  <c r="A73" i="19"/>
  <c r="A73" i="17" s="1"/>
  <c r="D73" i="17" s="1"/>
  <c r="AI72" i="19"/>
  <c r="AH72" i="19"/>
  <c r="AG72" i="19"/>
  <c r="AF72" i="19"/>
  <c r="AE72" i="19"/>
  <c r="AD72" i="19"/>
  <c r="AC72" i="19"/>
  <c r="AB72" i="19"/>
  <c r="AA72" i="19"/>
  <c r="Z72" i="19"/>
  <c r="Y72" i="19"/>
  <c r="X72" i="19"/>
  <c r="W72" i="19"/>
  <c r="V72" i="19"/>
  <c r="U72" i="19"/>
  <c r="T72" i="19"/>
  <c r="S72" i="19"/>
  <c r="R72" i="19"/>
  <c r="Q72" i="19"/>
  <c r="P72" i="19"/>
  <c r="M72" i="19"/>
  <c r="O72" i="19"/>
  <c r="N72" i="19"/>
  <c r="L72" i="19"/>
  <c r="K72" i="19"/>
  <c r="J72" i="19"/>
  <c r="I72" i="19"/>
  <c r="H72" i="19"/>
  <c r="G72" i="19"/>
  <c r="F72" i="19"/>
  <c r="E72" i="19"/>
  <c r="C72" i="19"/>
  <c r="B72" i="19"/>
  <c r="B72" i="17" s="1"/>
  <c r="E72" i="17" s="1"/>
  <c r="A72" i="19"/>
  <c r="A72" i="17" s="1"/>
  <c r="D72" i="17" s="1"/>
  <c r="AI71" i="19"/>
  <c r="AH71" i="19"/>
  <c r="AG71" i="19"/>
  <c r="AF71" i="19"/>
  <c r="AE71" i="19"/>
  <c r="AD71" i="19"/>
  <c r="AC71" i="19"/>
  <c r="AB71" i="19"/>
  <c r="AA71" i="19"/>
  <c r="Z71" i="19"/>
  <c r="Y71" i="19"/>
  <c r="X71" i="19"/>
  <c r="W71" i="19"/>
  <c r="V71" i="19"/>
  <c r="U71" i="19"/>
  <c r="T71" i="19"/>
  <c r="S71" i="19"/>
  <c r="R71" i="19"/>
  <c r="Q71" i="19"/>
  <c r="P71" i="19"/>
  <c r="M71" i="19"/>
  <c r="O71" i="19"/>
  <c r="N71" i="19"/>
  <c r="L71" i="19"/>
  <c r="K71" i="19"/>
  <c r="J71" i="19"/>
  <c r="I71" i="19"/>
  <c r="H71" i="19"/>
  <c r="G71" i="19"/>
  <c r="F71" i="19"/>
  <c r="E71" i="19"/>
  <c r="C71" i="19"/>
  <c r="B71" i="19"/>
  <c r="B71" i="17" s="1"/>
  <c r="E71" i="17" s="1"/>
  <c r="A71" i="19"/>
  <c r="A71" i="17" s="1"/>
  <c r="D71" i="17" s="1"/>
  <c r="AI70" i="19"/>
  <c r="AH70" i="19"/>
  <c r="AG70" i="19"/>
  <c r="AF70" i="19"/>
  <c r="AE70" i="19"/>
  <c r="AD70" i="19"/>
  <c r="AC70" i="19"/>
  <c r="AB70" i="19"/>
  <c r="AA70" i="19"/>
  <c r="Z70" i="19"/>
  <c r="Y70" i="19"/>
  <c r="X70" i="19"/>
  <c r="W70" i="19"/>
  <c r="V70" i="19"/>
  <c r="U70" i="19"/>
  <c r="T70" i="19"/>
  <c r="S70" i="19"/>
  <c r="R70" i="19"/>
  <c r="Q70" i="19"/>
  <c r="P70" i="19"/>
  <c r="M70" i="19"/>
  <c r="O70" i="19"/>
  <c r="N70" i="19"/>
  <c r="L70" i="19"/>
  <c r="K70" i="19"/>
  <c r="J70" i="19"/>
  <c r="I70" i="19"/>
  <c r="H70" i="19"/>
  <c r="G70" i="19"/>
  <c r="F70" i="19"/>
  <c r="E70" i="19"/>
  <c r="C70" i="19"/>
  <c r="B70" i="19"/>
  <c r="B70" i="17" s="1"/>
  <c r="E70" i="17" s="1"/>
  <c r="A70" i="19"/>
  <c r="A70" i="17" s="1"/>
  <c r="D70" i="17" s="1"/>
  <c r="AI69" i="19"/>
  <c r="AH69" i="19"/>
  <c r="AG69" i="19"/>
  <c r="AF69" i="19"/>
  <c r="AE69" i="19"/>
  <c r="AD69" i="19"/>
  <c r="AC69" i="19"/>
  <c r="AB69" i="19"/>
  <c r="AA69" i="19"/>
  <c r="Z69" i="19"/>
  <c r="Y69" i="19"/>
  <c r="X69" i="19"/>
  <c r="W69" i="19"/>
  <c r="V69" i="19"/>
  <c r="U69" i="19"/>
  <c r="T69" i="19"/>
  <c r="S69" i="19"/>
  <c r="R69" i="19"/>
  <c r="Q69" i="19"/>
  <c r="P69" i="19"/>
  <c r="M69" i="19"/>
  <c r="O69" i="19"/>
  <c r="N69" i="19"/>
  <c r="L69" i="19"/>
  <c r="K69" i="19"/>
  <c r="J69" i="19"/>
  <c r="I69" i="19"/>
  <c r="H69" i="19"/>
  <c r="G69" i="19"/>
  <c r="F69" i="19"/>
  <c r="E69" i="19"/>
  <c r="C69" i="19"/>
  <c r="B69" i="19"/>
  <c r="B69" i="17" s="1"/>
  <c r="E69" i="17" s="1"/>
  <c r="A69" i="19"/>
  <c r="A69" i="17" s="1"/>
  <c r="D69" i="17" s="1"/>
  <c r="AI68" i="19"/>
  <c r="AH68" i="19"/>
  <c r="AG68" i="19"/>
  <c r="AF68" i="19"/>
  <c r="AE68" i="19"/>
  <c r="AD68" i="19"/>
  <c r="AC68" i="19"/>
  <c r="AB68" i="19"/>
  <c r="AA68" i="19"/>
  <c r="Z68" i="19"/>
  <c r="Y68" i="19"/>
  <c r="X68" i="19"/>
  <c r="W68" i="19"/>
  <c r="V68" i="19"/>
  <c r="U68" i="19"/>
  <c r="T68" i="19"/>
  <c r="S68" i="19"/>
  <c r="R68" i="19"/>
  <c r="Q68" i="19"/>
  <c r="P68" i="19"/>
  <c r="M68" i="19"/>
  <c r="O68" i="19"/>
  <c r="N68" i="19"/>
  <c r="L68" i="19"/>
  <c r="K68" i="19"/>
  <c r="J68" i="19"/>
  <c r="I68" i="19"/>
  <c r="H68" i="19"/>
  <c r="G68" i="19"/>
  <c r="F68" i="19"/>
  <c r="E68" i="19"/>
  <c r="C68" i="19"/>
  <c r="B68" i="19"/>
  <c r="B68" i="17" s="1"/>
  <c r="E68" i="17" s="1"/>
  <c r="A68" i="19"/>
  <c r="A68" i="17" s="1"/>
  <c r="D68" i="17" s="1"/>
  <c r="AI67" i="19"/>
  <c r="AH67" i="19"/>
  <c r="AG67" i="19"/>
  <c r="AF67" i="19"/>
  <c r="AE67" i="19"/>
  <c r="AD67" i="19"/>
  <c r="AC67" i="19"/>
  <c r="AB67" i="19"/>
  <c r="AA67" i="19"/>
  <c r="Z67" i="19"/>
  <c r="Y67" i="19"/>
  <c r="X67" i="19"/>
  <c r="W67" i="19"/>
  <c r="V67" i="19"/>
  <c r="U67" i="19"/>
  <c r="T67" i="19"/>
  <c r="S67" i="19"/>
  <c r="R67" i="19"/>
  <c r="Q67" i="19"/>
  <c r="P67" i="19"/>
  <c r="M67" i="19"/>
  <c r="O67" i="19"/>
  <c r="N67" i="19"/>
  <c r="L67" i="19"/>
  <c r="K67" i="19"/>
  <c r="J67" i="19"/>
  <c r="I67" i="19"/>
  <c r="H67" i="19"/>
  <c r="G67" i="19"/>
  <c r="F67" i="19"/>
  <c r="E67" i="19"/>
  <c r="C67" i="19"/>
  <c r="B67" i="19"/>
  <c r="B67" i="17" s="1"/>
  <c r="E67" i="17" s="1"/>
  <c r="A67" i="19"/>
  <c r="A67" i="17" s="1"/>
  <c r="D67" i="17" s="1"/>
  <c r="AI66" i="19"/>
  <c r="AH66" i="19"/>
  <c r="AG66" i="19"/>
  <c r="AF66" i="19"/>
  <c r="AE66" i="19"/>
  <c r="AD66" i="19"/>
  <c r="AC66" i="19"/>
  <c r="AB66" i="19"/>
  <c r="AA66" i="19"/>
  <c r="Z66" i="19"/>
  <c r="Y66" i="19"/>
  <c r="X66" i="19"/>
  <c r="W66" i="19"/>
  <c r="V66" i="19"/>
  <c r="U66" i="19"/>
  <c r="T66" i="19"/>
  <c r="S66" i="19"/>
  <c r="R66" i="19"/>
  <c r="Q66" i="19"/>
  <c r="P66" i="19"/>
  <c r="M66" i="19"/>
  <c r="O66" i="19"/>
  <c r="N66" i="19"/>
  <c r="L66" i="19"/>
  <c r="K66" i="19"/>
  <c r="J66" i="19"/>
  <c r="I66" i="19"/>
  <c r="H66" i="19"/>
  <c r="G66" i="19"/>
  <c r="F66" i="19"/>
  <c r="E66" i="19"/>
  <c r="C66" i="19"/>
  <c r="B66" i="19"/>
  <c r="B66" i="17" s="1"/>
  <c r="E66" i="17" s="1"/>
  <c r="A66" i="19"/>
  <c r="A66" i="17" s="1"/>
  <c r="D66" i="17" s="1"/>
  <c r="AI65" i="19"/>
  <c r="AH65" i="19"/>
  <c r="AG65" i="19"/>
  <c r="AF65" i="19"/>
  <c r="AE65" i="19"/>
  <c r="AD65" i="19"/>
  <c r="AC65" i="19"/>
  <c r="AB65" i="19"/>
  <c r="AA65" i="19"/>
  <c r="Z65" i="19"/>
  <c r="Y65" i="19"/>
  <c r="X65" i="19"/>
  <c r="W65" i="19"/>
  <c r="V65" i="19"/>
  <c r="U65" i="19"/>
  <c r="T65" i="19"/>
  <c r="S65" i="19"/>
  <c r="R65" i="19"/>
  <c r="Q65" i="19"/>
  <c r="P65" i="19"/>
  <c r="M65" i="19"/>
  <c r="O65" i="19"/>
  <c r="N65" i="19"/>
  <c r="L65" i="19"/>
  <c r="K65" i="19"/>
  <c r="J65" i="19"/>
  <c r="I65" i="19"/>
  <c r="H65" i="19"/>
  <c r="G65" i="19"/>
  <c r="F65" i="19"/>
  <c r="E65" i="19"/>
  <c r="C65" i="19"/>
  <c r="B65" i="19"/>
  <c r="B65" i="17" s="1"/>
  <c r="E65" i="17" s="1"/>
  <c r="A65" i="19"/>
  <c r="A65" i="17" s="1"/>
  <c r="D65" i="17" s="1"/>
  <c r="AI64" i="19"/>
  <c r="AH64" i="19"/>
  <c r="AG64" i="19"/>
  <c r="AF64" i="19"/>
  <c r="AE64" i="19"/>
  <c r="AD64" i="19"/>
  <c r="AC64" i="19"/>
  <c r="AB64" i="19"/>
  <c r="AA64" i="19"/>
  <c r="Z64" i="19"/>
  <c r="Y64" i="19"/>
  <c r="X64" i="19"/>
  <c r="W64" i="19"/>
  <c r="V64" i="19"/>
  <c r="U64" i="19"/>
  <c r="T64" i="19"/>
  <c r="S64" i="19"/>
  <c r="R64" i="19"/>
  <c r="Q64" i="19"/>
  <c r="P64" i="19"/>
  <c r="M64" i="19"/>
  <c r="O64" i="19"/>
  <c r="N64" i="19"/>
  <c r="L64" i="19"/>
  <c r="K64" i="19"/>
  <c r="J64" i="19"/>
  <c r="I64" i="19"/>
  <c r="H64" i="19"/>
  <c r="G64" i="19"/>
  <c r="F64" i="19"/>
  <c r="E64" i="19"/>
  <c r="C64" i="19"/>
  <c r="B64" i="19"/>
  <c r="B64" i="17" s="1"/>
  <c r="E64" i="17" s="1"/>
  <c r="A64" i="19"/>
  <c r="A64" i="17" s="1"/>
  <c r="D64" i="17" s="1"/>
  <c r="AI63" i="19"/>
  <c r="AH63" i="19"/>
  <c r="AG63" i="19"/>
  <c r="AF63" i="19"/>
  <c r="AE63" i="19"/>
  <c r="AD63" i="19"/>
  <c r="AC63" i="19"/>
  <c r="AB63" i="19"/>
  <c r="AA63" i="19"/>
  <c r="Z63" i="19"/>
  <c r="Y63" i="19"/>
  <c r="X63" i="19"/>
  <c r="W63" i="19"/>
  <c r="V63" i="19"/>
  <c r="U63" i="19"/>
  <c r="T63" i="19"/>
  <c r="S63" i="19"/>
  <c r="R63" i="19"/>
  <c r="Q63" i="19"/>
  <c r="P63" i="19"/>
  <c r="M63" i="19"/>
  <c r="O63" i="19"/>
  <c r="N63" i="19"/>
  <c r="L63" i="19"/>
  <c r="K63" i="19"/>
  <c r="J63" i="19"/>
  <c r="I63" i="19"/>
  <c r="H63" i="19"/>
  <c r="G63" i="19"/>
  <c r="F63" i="19"/>
  <c r="E63" i="19"/>
  <c r="C63" i="19"/>
  <c r="B63" i="19"/>
  <c r="B63" i="17" s="1"/>
  <c r="E63" i="17" s="1"/>
  <c r="A63" i="19"/>
  <c r="A63" i="17" s="1"/>
  <c r="D63" i="17" s="1"/>
  <c r="AI62" i="19"/>
  <c r="AH62" i="19"/>
  <c r="AG62" i="19"/>
  <c r="AF62" i="19"/>
  <c r="AE62" i="19"/>
  <c r="AD62" i="19"/>
  <c r="AC62" i="19"/>
  <c r="AB62" i="19"/>
  <c r="AA62" i="19"/>
  <c r="Z62" i="19"/>
  <c r="Y62" i="19"/>
  <c r="X62" i="19"/>
  <c r="W62" i="19"/>
  <c r="V62" i="19"/>
  <c r="U62" i="19"/>
  <c r="T62" i="19"/>
  <c r="S62" i="19"/>
  <c r="R62" i="19"/>
  <c r="Q62" i="19"/>
  <c r="P62" i="19"/>
  <c r="M62" i="19"/>
  <c r="O62" i="19"/>
  <c r="N62" i="19"/>
  <c r="L62" i="19"/>
  <c r="K62" i="19"/>
  <c r="J62" i="19"/>
  <c r="I62" i="19"/>
  <c r="H62" i="19"/>
  <c r="G62" i="19"/>
  <c r="F62" i="19"/>
  <c r="E62" i="19"/>
  <c r="C62" i="19"/>
  <c r="B62" i="19"/>
  <c r="B62" i="17" s="1"/>
  <c r="E62" i="17" s="1"/>
  <c r="A62" i="19"/>
  <c r="A62" i="17" s="1"/>
  <c r="D62" i="17" s="1"/>
  <c r="AI61" i="19"/>
  <c r="AH61" i="19"/>
  <c r="AG61" i="19"/>
  <c r="AF61" i="19"/>
  <c r="AE61" i="19"/>
  <c r="AD61" i="19"/>
  <c r="AC61" i="19"/>
  <c r="AB61" i="19"/>
  <c r="AA61" i="19"/>
  <c r="Z61" i="19"/>
  <c r="Y61" i="19"/>
  <c r="X61" i="19"/>
  <c r="W61" i="19"/>
  <c r="V61" i="19"/>
  <c r="U61" i="19"/>
  <c r="T61" i="19"/>
  <c r="S61" i="19"/>
  <c r="R61" i="19"/>
  <c r="Q61" i="19"/>
  <c r="P61" i="19"/>
  <c r="M61" i="19"/>
  <c r="O61" i="19"/>
  <c r="N61" i="19"/>
  <c r="L61" i="19"/>
  <c r="K61" i="19"/>
  <c r="J61" i="19"/>
  <c r="I61" i="19"/>
  <c r="H61" i="19"/>
  <c r="G61" i="19"/>
  <c r="F61" i="19"/>
  <c r="E61" i="19"/>
  <c r="C61" i="19"/>
  <c r="B61" i="19"/>
  <c r="B61" i="17" s="1"/>
  <c r="E61" i="17" s="1"/>
  <c r="A61" i="19"/>
  <c r="A61" i="17" s="1"/>
  <c r="D61" i="17" s="1"/>
  <c r="AI60" i="19"/>
  <c r="AH60" i="19"/>
  <c r="AG60" i="19"/>
  <c r="AF60" i="19"/>
  <c r="AE60" i="19"/>
  <c r="AD60" i="19"/>
  <c r="AC60" i="19"/>
  <c r="AB60" i="19"/>
  <c r="AA60" i="19"/>
  <c r="Z60" i="19"/>
  <c r="Y60" i="19"/>
  <c r="X60" i="19"/>
  <c r="W60" i="19"/>
  <c r="V60" i="19"/>
  <c r="U60" i="19"/>
  <c r="T60" i="19"/>
  <c r="S60" i="19"/>
  <c r="R60" i="19"/>
  <c r="Q60" i="19"/>
  <c r="P60" i="19"/>
  <c r="M60" i="19"/>
  <c r="O60" i="19"/>
  <c r="N60" i="19"/>
  <c r="L60" i="19"/>
  <c r="K60" i="19"/>
  <c r="J60" i="19"/>
  <c r="I60" i="19"/>
  <c r="H60" i="19"/>
  <c r="G60" i="19"/>
  <c r="F60" i="19"/>
  <c r="E60" i="19"/>
  <c r="C60" i="19"/>
  <c r="B60" i="19"/>
  <c r="B60" i="17" s="1"/>
  <c r="E60" i="17" s="1"/>
  <c r="A60" i="19"/>
  <c r="A60" i="17" s="1"/>
  <c r="D60" i="17" s="1"/>
  <c r="AI59" i="19"/>
  <c r="AH59" i="19"/>
  <c r="AG59" i="19"/>
  <c r="AF59" i="19"/>
  <c r="AE59" i="19"/>
  <c r="AD59" i="19"/>
  <c r="AC59" i="19"/>
  <c r="AB59" i="19"/>
  <c r="AA59" i="19"/>
  <c r="Z59" i="19"/>
  <c r="Y59" i="19"/>
  <c r="X59" i="19"/>
  <c r="W59" i="19"/>
  <c r="V59" i="19"/>
  <c r="U59" i="19"/>
  <c r="T59" i="19"/>
  <c r="S59" i="19"/>
  <c r="R59" i="19"/>
  <c r="Q59" i="19"/>
  <c r="P59" i="19"/>
  <c r="M59" i="19"/>
  <c r="O59" i="19"/>
  <c r="N59" i="19"/>
  <c r="L59" i="19"/>
  <c r="K59" i="19"/>
  <c r="J59" i="19"/>
  <c r="I59" i="19"/>
  <c r="H59" i="19"/>
  <c r="G59" i="19"/>
  <c r="F59" i="19"/>
  <c r="E59" i="19"/>
  <c r="C59" i="19"/>
  <c r="B59" i="19"/>
  <c r="B59" i="17" s="1"/>
  <c r="E59" i="17" s="1"/>
  <c r="A59" i="19"/>
  <c r="A59" i="17" s="1"/>
  <c r="D59" i="17" s="1"/>
  <c r="AI58" i="19"/>
  <c r="AH58" i="19"/>
  <c r="AG58" i="19"/>
  <c r="AF58" i="19"/>
  <c r="AE58" i="19"/>
  <c r="AD58" i="19"/>
  <c r="AC58" i="19"/>
  <c r="AB58" i="19"/>
  <c r="AA58" i="19"/>
  <c r="Z58" i="19"/>
  <c r="Y58" i="19"/>
  <c r="X58" i="19"/>
  <c r="W58" i="19"/>
  <c r="V58" i="19"/>
  <c r="U58" i="19"/>
  <c r="T58" i="19"/>
  <c r="S58" i="19"/>
  <c r="R58" i="19"/>
  <c r="Q58" i="19"/>
  <c r="P58" i="19"/>
  <c r="M58" i="19"/>
  <c r="O58" i="19"/>
  <c r="N58" i="19"/>
  <c r="L58" i="19"/>
  <c r="K58" i="19"/>
  <c r="J58" i="19"/>
  <c r="I58" i="19"/>
  <c r="H58" i="19"/>
  <c r="G58" i="19"/>
  <c r="F58" i="19"/>
  <c r="E58" i="19"/>
  <c r="C58" i="19"/>
  <c r="B58" i="19"/>
  <c r="B58" i="17" s="1"/>
  <c r="E58" i="17" s="1"/>
  <c r="A58" i="19"/>
  <c r="A58" i="17" s="1"/>
  <c r="D58" i="17" s="1"/>
  <c r="AI57" i="19"/>
  <c r="AH57" i="19"/>
  <c r="AG57" i="19"/>
  <c r="AF57" i="19"/>
  <c r="AE57" i="19"/>
  <c r="AD57" i="19"/>
  <c r="AC57" i="19"/>
  <c r="AB57" i="19"/>
  <c r="AA57" i="19"/>
  <c r="Z57" i="19"/>
  <c r="Y57" i="19"/>
  <c r="X57" i="19"/>
  <c r="W57" i="19"/>
  <c r="V57" i="19"/>
  <c r="U57" i="19"/>
  <c r="T57" i="19"/>
  <c r="S57" i="19"/>
  <c r="R57" i="19"/>
  <c r="Q57" i="19"/>
  <c r="P57" i="19"/>
  <c r="M57" i="19"/>
  <c r="O57" i="19"/>
  <c r="N57" i="19"/>
  <c r="L57" i="19"/>
  <c r="K57" i="19"/>
  <c r="J57" i="19"/>
  <c r="I57" i="19"/>
  <c r="H57" i="19"/>
  <c r="G57" i="19"/>
  <c r="F57" i="19"/>
  <c r="E57" i="19"/>
  <c r="C57" i="19"/>
  <c r="B57" i="19"/>
  <c r="B57" i="17" s="1"/>
  <c r="E57" i="17" s="1"/>
  <c r="A57" i="19"/>
  <c r="A57" i="17" s="1"/>
  <c r="D57" i="17" s="1"/>
  <c r="AI56" i="19"/>
  <c r="AH56" i="19"/>
  <c r="AG56" i="19"/>
  <c r="AF56" i="19"/>
  <c r="AE56" i="19"/>
  <c r="AD56" i="19"/>
  <c r="AC56" i="19"/>
  <c r="AB56" i="19"/>
  <c r="AA56" i="19"/>
  <c r="Z56" i="19"/>
  <c r="Y56" i="19"/>
  <c r="X56" i="19"/>
  <c r="W56" i="19"/>
  <c r="V56" i="19"/>
  <c r="U56" i="19"/>
  <c r="T56" i="19"/>
  <c r="S56" i="19"/>
  <c r="R56" i="19"/>
  <c r="Q56" i="19"/>
  <c r="P56" i="19"/>
  <c r="M56" i="19"/>
  <c r="O56" i="19"/>
  <c r="N56" i="19"/>
  <c r="L56" i="19"/>
  <c r="K56" i="19"/>
  <c r="J56" i="19"/>
  <c r="I56" i="19"/>
  <c r="H56" i="19"/>
  <c r="G56" i="19"/>
  <c r="F56" i="19"/>
  <c r="E56" i="19"/>
  <c r="C56" i="19"/>
  <c r="B56" i="19"/>
  <c r="B56" i="17" s="1"/>
  <c r="E56" i="17" s="1"/>
  <c r="A56" i="19"/>
  <c r="A56" i="17" s="1"/>
  <c r="D56" i="17" s="1"/>
  <c r="AI55" i="19"/>
  <c r="AH55" i="19"/>
  <c r="AG55" i="19"/>
  <c r="AF55" i="19"/>
  <c r="AE55" i="19"/>
  <c r="AD55" i="19"/>
  <c r="AC55" i="19"/>
  <c r="AB55" i="19"/>
  <c r="AA55" i="19"/>
  <c r="Z55" i="19"/>
  <c r="Y55" i="19"/>
  <c r="X55" i="19"/>
  <c r="W55" i="19"/>
  <c r="V55" i="19"/>
  <c r="U55" i="19"/>
  <c r="T55" i="19"/>
  <c r="S55" i="19"/>
  <c r="R55" i="19"/>
  <c r="Q55" i="19"/>
  <c r="P55" i="19"/>
  <c r="M55" i="19"/>
  <c r="O55" i="19"/>
  <c r="N55" i="19"/>
  <c r="L55" i="19"/>
  <c r="K55" i="19"/>
  <c r="J55" i="19"/>
  <c r="I55" i="19"/>
  <c r="H55" i="19"/>
  <c r="G55" i="19"/>
  <c r="F55" i="19"/>
  <c r="E55" i="19"/>
  <c r="C55" i="19"/>
  <c r="B55" i="19"/>
  <c r="B55" i="17" s="1"/>
  <c r="E55" i="17" s="1"/>
  <c r="A55" i="19"/>
  <c r="A55" i="17" s="1"/>
  <c r="D55" i="17" s="1"/>
  <c r="AI54" i="19"/>
  <c r="AH54" i="19"/>
  <c r="AG54" i="19"/>
  <c r="AF54" i="19"/>
  <c r="AE54" i="19"/>
  <c r="AD54" i="19"/>
  <c r="AC54" i="19"/>
  <c r="AB54" i="19"/>
  <c r="AA54" i="19"/>
  <c r="Z54" i="19"/>
  <c r="Y54" i="19"/>
  <c r="X54" i="19"/>
  <c r="W54" i="19"/>
  <c r="V54" i="19"/>
  <c r="U54" i="19"/>
  <c r="T54" i="19"/>
  <c r="S54" i="19"/>
  <c r="R54" i="19"/>
  <c r="Q54" i="19"/>
  <c r="P54" i="19"/>
  <c r="M54" i="19"/>
  <c r="O54" i="19"/>
  <c r="N54" i="19"/>
  <c r="L54" i="19"/>
  <c r="K54" i="19"/>
  <c r="J54" i="19"/>
  <c r="I54" i="19"/>
  <c r="H54" i="19"/>
  <c r="G54" i="19"/>
  <c r="F54" i="19"/>
  <c r="E54" i="19"/>
  <c r="C54" i="19"/>
  <c r="B54" i="19"/>
  <c r="B54" i="17" s="1"/>
  <c r="E54" i="17" s="1"/>
  <c r="A54" i="19"/>
  <c r="A54" i="17" s="1"/>
  <c r="D54" i="17" s="1"/>
  <c r="AI53" i="19"/>
  <c r="AH53" i="19"/>
  <c r="AG53" i="19"/>
  <c r="AF53" i="19"/>
  <c r="AE53" i="19"/>
  <c r="AD53" i="19"/>
  <c r="AC53" i="19"/>
  <c r="AB53" i="19"/>
  <c r="AA53" i="19"/>
  <c r="Z53" i="19"/>
  <c r="Y53" i="19"/>
  <c r="X53" i="19"/>
  <c r="W53" i="19"/>
  <c r="V53" i="19"/>
  <c r="U53" i="19"/>
  <c r="T53" i="19"/>
  <c r="S53" i="19"/>
  <c r="R53" i="19"/>
  <c r="Q53" i="19"/>
  <c r="P53" i="19"/>
  <c r="M53" i="19"/>
  <c r="O53" i="19"/>
  <c r="N53" i="19"/>
  <c r="L53" i="19"/>
  <c r="K53" i="19"/>
  <c r="J53" i="19"/>
  <c r="I53" i="19"/>
  <c r="H53" i="19"/>
  <c r="G53" i="19"/>
  <c r="F53" i="19"/>
  <c r="E53" i="19"/>
  <c r="C53" i="19"/>
  <c r="B53" i="19"/>
  <c r="B53" i="17" s="1"/>
  <c r="E53" i="17" s="1"/>
  <c r="A53" i="19"/>
  <c r="A53" i="17" s="1"/>
  <c r="D53" i="17" s="1"/>
  <c r="AI52" i="19"/>
  <c r="AH52" i="19"/>
  <c r="AG52" i="19"/>
  <c r="AF52" i="19"/>
  <c r="AE52" i="19"/>
  <c r="AD52" i="19"/>
  <c r="AC52" i="19"/>
  <c r="AB52" i="19"/>
  <c r="AA52" i="19"/>
  <c r="Z52" i="19"/>
  <c r="Y52" i="19"/>
  <c r="X52" i="19"/>
  <c r="W52" i="19"/>
  <c r="V52" i="19"/>
  <c r="U52" i="19"/>
  <c r="T52" i="19"/>
  <c r="S52" i="19"/>
  <c r="R52" i="19"/>
  <c r="Q52" i="19"/>
  <c r="P52" i="19"/>
  <c r="M52" i="19"/>
  <c r="O52" i="19"/>
  <c r="N52" i="19"/>
  <c r="L52" i="19"/>
  <c r="K52" i="19"/>
  <c r="J52" i="19"/>
  <c r="I52" i="19"/>
  <c r="H52" i="19"/>
  <c r="G52" i="19"/>
  <c r="F52" i="19"/>
  <c r="E52" i="19"/>
  <c r="C52" i="19"/>
  <c r="B52" i="19"/>
  <c r="B52" i="17" s="1"/>
  <c r="E52" i="17" s="1"/>
  <c r="A52" i="19"/>
  <c r="A52" i="17" s="1"/>
  <c r="D52" i="17" s="1"/>
  <c r="AI51" i="19"/>
  <c r="AH51" i="19"/>
  <c r="AG51" i="19"/>
  <c r="AF51" i="19"/>
  <c r="AE51" i="19"/>
  <c r="AD51" i="19"/>
  <c r="AC51" i="19"/>
  <c r="AB51" i="19"/>
  <c r="AA51" i="19"/>
  <c r="Z51" i="19"/>
  <c r="Y51" i="19"/>
  <c r="X51" i="19"/>
  <c r="W51" i="19"/>
  <c r="V51" i="19"/>
  <c r="U51" i="19"/>
  <c r="T51" i="19"/>
  <c r="S51" i="19"/>
  <c r="R51" i="19"/>
  <c r="Q51" i="19"/>
  <c r="P51" i="19"/>
  <c r="M51" i="19"/>
  <c r="O51" i="19"/>
  <c r="N51" i="19"/>
  <c r="L51" i="19"/>
  <c r="K51" i="19"/>
  <c r="J51" i="19"/>
  <c r="I51" i="19"/>
  <c r="H51" i="19"/>
  <c r="G51" i="19"/>
  <c r="F51" i="19"/>
  <c r="E51" i="19"/>
  <c r="C51" i="19"/>
  <c r="B51" i="19"/>
  <c r="B51" i="17" s="1"/>
  <c r="E51" i="17" s="1"/>
  <c r="A51" i="19"/>
  <c r="A51" i="17" s="1"/>
  <c r="D51" i="17" s="1"/>
  <c r="AI50" i="19"/>
  <c r="AH50" i="19"/>
  <c r="AG50" i="19"/>
  <c r="AF50" i="19"/>
  <c r="AE50" i="19"/>
  <c r="AD50" i="19"/>
  <c r="AC50" i="19"/>
  <c r="AB50" i="19"/>
  <c r="AA50" i="19"/>
  <c r="Z50" i="19"/>
  <c r="Y50" i="19"/>
  <c r="X50" i="19"/>
  <c r="W50" i="19"/>
  <c r="V50" i="19"/>
  <c r="U50" i="19"/>
  <c r="T50" i="19"/>
  <c r="S50" i="19"/>
  <c r="R50" i="19"/>
  <c r="Q50" i="19"/>
  <c r="P50" i="19"/>
  <c r="M50" i="19"/>
  <c r="O50" i="19"/>
  <c r="N50" i="19"/>
  <c r="L50" i="19"/>
  <c r="K50" i="19"/>
  <c r="J50" i="19"/>
  <c r="I50" i="19"/>
  <c r="H50" i="19"/>
  <c r="G50" i="19"/>
  <c r="F50" i="19"/>
  <c r="E50" i="19"/>
  <c r="C50" i="19"/>
  <c r="B50" i="19"/>
  <c r="B50" i="17" s="1"/>
  <c r="E50" i="17" s="1"/>
  <c r="A50" i="19"/>
  <c r="A50" i="17" s="1"/>
  <c r="D50" i="17" s="1"/>
  <c r="AI49" i="19"/>
  <c r="AH49" i="19"/>
  <c r="AG49" i="19"/>
  <c r="AF49" i="19"/>
  <c r="AE49" i="19"/>
  <c r="AD49" i="19"/>
  <c r="AC49" i="19"/>
  <c r="AB49" i="19"/>
  <c r="AA49" i="19"/>
  <c r="Z49" i="19"/>
  <c r="Y49" i="19"/>
  <c r="X49" i="19"/>
  <c r="W49" i="19"/>
  <c r="V49" i="19"/>
  <c r="U49" i="19"/>
  <c r="T49" i="19"/>
  <c r="S49" i="19"/>
  <c r="R49" i="19"/>
  <c r="Q49" i="19"/>
  <c r="P49" i="19"/>
  <c r="M49" i="19"/>
  <c r="O49" i="19"/>
  <c r="N49" i="19"/>
  <c r="L49" i="19"/>
  <c r="K49" i="19"/>
  <c r="J49" i="19"/>
  <c r="I49" i="19"/>
  <c r="H49" i="19"/>
  <c r="G49" i="19"/>
  <c r="F49" i="19"/>
  <c r="E49" i="19"/>
  <c r="C49" i="19"/>
  <c r="B49" i="19"/>
  <c r="B49" i="17" s="1"/>
  <c r="E49" i="17" s="1"/>
  <c r="A49" i="19"/>
  <c r="A49" i="17" s="1"/>
  <c r="D49" i="17" s="1"/>
  <c r="AI48" i="19"/>
  <c r="AH48" i="19"/>
  <c r="AG48" i="19"/>
  <c r="AF48" i="19"/>
  <c r="AE48" i="19"/>
  <c r="AD48" i="19"/>
  <c r="AC48" i="19"/>
  <c r="AB48" i="19"/>
  <c r="AA48" i="19"/>
  <c r="Z48" i="19"/>
  <c r="Y48" i="19"/>
  <c r="X48" i="19"/>
  <c r="W48" i="19"/>
  <c r="V48" i="19"/>
  <c r="U48" i="19"/>
  <c r="T48" i="19"/>
  <c r="S48" i="19"/>
  <c r="R48" i="19"/>
  <c r="Q48" i="19"/>
  <c r="P48" i="19"/>
  <c r="M48" i="19"/>
  <c r="O48" i="19"/>
  <c r="N48" i="19"/>
  <c r="L48" i="19"/>
  <c r="K48" i="19"/>
  <c r="J48" i="19"/>
  <c r="I48" i="19"/>
  <c r="H48" i="19"/>
  <c r="G48" i="19"/>
  <c r="F48" i="19"/>
  <c r="E48" i="19"/>
  <c r="C48" i="19"/>
  <c r="B48" i="19"/>
  <c r="B48" i="17" s="1"/>
  <c r="E48" i="17" s="1"/>
  <c r="A48" i="19"/>
  <c r="A48" i="17" s="1"/>
  <c r="D48" i="17" s="1"/>
  <c r="AI47" i="19"/>
  <c r="AH47" i="19"/>
  <c r="AG47" i="19"/>
  <c r="AF47" i="19"/>
  <c r="AE47" i="19"/>
  <c r="AD47" i="19"/>
  <c r="AC47" i="19"/>
  <c r="AB47" i="19"/>
  <c r="AA47" i="19"/>
  <c r="Z47" i="19"/>
  <c r="Y47" i="19"/>
  <c r="X47" i="19"/>
  <c r="W47" i="19"/>
  <c r="V47" i="19"/>
  <c r="U47" i="19"/>
  <c r="T47" i="19"/>
  <c r="S47" i="19"/>
  <c r="R47" i="19"/>
  <c r="Q47" i="19"/>
  <c r="P47" i="19"/>
  <c r="M47" i="19"/>
  <c r="O47" i="19"/>
  <c r="N47" i="19"/>
  <c r="L47" i="19"/>
  <c r="K47" i="19"/>
  <c r="J47" i="19"/>
  <c r="I47" i="19"/>
  <c r="H47" i="19"/>
  <c r="G47" i="19"/>
  <c r="F47" i="19"/>
  <c r="E47" i="19"/>
  <c r="C47" i="19"/>
  <c r="B47" i="19"/>
  <c r="B47" i="17" s="1"/>
  <c r="E47" i="17" s="1"/>
  <c r="A47" i="19"/>
  <c r="A47" i="17" s="1"/>
  <c r="D47" i="17" s="1"/>
  <c r="AI46" i="19"/>
  <c r="AH46" i="19"/>
  <c r="AG46" i="19"/>
  <c r="AF46" i="19"/>
  <c r="AE46" i="19"/>
  <c r="AD46" i="19"/>
  <c r="AC46" i="19"/>
  <c r="AB46" i="19"/>
  <c r="AA46" i="19"/>
  <c r="Z46" i="19"/>
  <c r="Y46" i="19"/>
  <c r="X46" i="19"/>
  <c r="W46" i="19"/>
  <c r="V46" i="19"/>
  <c r="U46" i="19"/>
  <c r="T46" i="19"/>
  <c r="S46" i="19"/>
  <c r="R46" i="19"/>
  <c r="Q46" i="19"/>
  <c r="P46" i="19"/>
  <c r="M46" i="19"/>
  <c r="O46" i="19"/>
  <c r="N46" i="19"/>
  <c r="L46" i="19"/>
  <c r="K46" i="19"/>
  <c r="J46" i="19"/>
  <c r="I46" i="19"/>
  <c r="H46" i="19"/>
  <c r="G46" i="19"/>
  <c r="F46" i="19"/>
  <c r="E46" i="19"/>
  <c r="C46" i="19"/>
  <c r="B46" i="19"/>
  <c r="B46" i="17" s="1"/>
  <c r="E46" i="17" s="1"/>
  <c r="A46" i="19"/>
  <c r="A46" i="17" s="1"/>
  <c r="D46" i="17" s="1"/>
  <c r="AI45" i="19"/>
  <c r="AH45" i="19"/>
  <c r="AG45" i="19"/>
  <c r="AF45" i="19"/>
  <c r="AE45" i="19"/>
  <c r="AD45" i="19"/>
  <c r="AC45" i="19"/>
  <c r="AB45" i="19"/>
  <c r="AA45" i="19"/>
  <c r="Z45" i="19"/>
  <c r="Y45" i="19"/>
  <c r="X45" i="19"/>
  <c r="W45" i="19"/>
  <c r="V45" i="19"/>
  <c r="U45" i="19"/>
  <c r="T45" i="19"/>
  <c r="S45" i="19"/>
  <c r="R45" i="19"/>
  <c r="Q45" i="19"/>
  <c r="P45" i="19"/>
  <c r="M45" i="19"/>
  <c r="O45" i="19"/>
  <c r="N45" i="19"/>
  <c r="L45" i="19"/>
  <c r="K45" i="19"/>
  <c r="J45" i="19"/>
  <c r="I45" i="19"/>
  <c r="H45" i="19"/>
  <c r="G45" i="19"/>
  <c r="F45" i="19"/>
  <c r="E45" i="19"/>
  <c r="C45" i="19"/>
  <c r="B45" i="19"/>
  <c r="B45" i="17" s="1"/>
  <c r="E45" i="17" s="1"/>
  <c r="A45" i="19"/>
  <c r="A45" i="17" s="1"/>
  <c r="D45" i="17" s="1"/>
  <c r="AI44" i="19"/>
  <c r="AH44" i="19"/>
  <c r="AG44" i="19"/>
  <c r="AF44" i="19"/>
  <c r="AE44" i="19"/>
  <c r="AD44" i="19"/>
  <c r="AC44" i="19"/>
  <c r="AB44" i="19"/>
  <c r="AA44" i="19"/>
  <c r="Z44" i="19"/>
  <c r="Y44" i="19"/>
  <c r="X44" i="19"/>
  <c r="W44" i="19"/>
  <c r="V44" i="19"/>
  <c r="U44" i="19"/>
  <c r="T44" i="19"/>
  <c r="S44" i="19"/>
  <c r="R44" i="19"/>
  <c r="Q44" i="19"/>
  <c r="P44" i="19"/>
  <c r="M44" i="19"/>
  <c r="O44" i="19"/>
  <c r="N44" i="19"/>
  <c r="L44" i="19"/>
  <c r="K44" i="19"/>
  <c r="J44" i="19"/>
  <c r="I44" i="19"/>
  <c r="H44" i="19"/>
  <c r="G44" i="19"/>
  <c r="F44" i="19"/>
  <c r="E44" i="19"/>
  <c r="C44" i="19"/>
  <c r="B44" i="19"/>
  <c r="B44" i="17" s="1"/>
  <c r="E44" i="17" s="1"/>
  <c r="A44" i="19"/>
  <c r="A44" i="17" s="1"/>
  <c r="D44" i="17" s="1"/>
  <c r="AI43" i="19"/>
  <c r="AH43" i="19"/>
  <c r="AG43" i="19"/>
  <c r="AF43" i="19"/>
  <c r="AE43" i="19"/>
  <c r="AD43" i="19"/>
  <c r="AC43" i="19"/>
  <c r="AB43" i="19"/>
  <c r="AA43" i="19"/>
  <c r="Z43" i="19"/>
  <c r="Y43" i="19"/>
  <c r="X43" i="19"/>
  <c r="W43" i="19"/>
  <c r="V43" i="19"/>
  <c r="U43" i="19"/>
  <c r="T43" i="19"/>
  <c r="S43" i="19"/>
  <c r="R43" i="19"/>
  <c r="Q43" i="19"/>
  <c r="P43" i="19"/>
  <c r="M43" i="19"/>
  <c r="O43" i="19"/>
  <c r="N43" i="19"/>
  <c r="L43" i="19"/>
  <c r="K43" i="19"/>
  <c r="J43" i="19"/>
  <c r="I43" i="19"/>
  <c r="H43" i="19"/>
  <c r="G43" i="19"/>
  <c r="F43" i="19"/>
  <c r="E43" i="19"/>
  <c r="C43" i="19"/>
  <c r="B43" i="19"/>
  <c r="B43" i="17" s="1"/>
  <c r="E43" i="17" s="1"/>
  <c r="A43" i="19"/>
  <c r="A43" i="17" s="1"/>
  <c r="D43" i="17" s="1"/>
  <c r="AI42" i="19"/>
  <c r="AH42" i="19"/>
  <c r="AG42" i="19"/>
  <c r="AF42" i="19"/>
  <c r="AE42" i="19"/>
  <c r="AD42" i="19"/>
  <c r="AC42" i="19"/>
  <c r="AB42" i="19"/>
  <c r="AA42" i="19"/>
  <c r="Z42" i="19"/>
  <c r="Y42" i="19"/>
  <c r="X42" i="19"/>
  <c r="W42" i="19"/>
  <c r="V42" i="19"/>
  <c r="U42" i="19"/>
  <c r="T42" i="19"/>
  <c r="S42" i="19"/>
  <c r="R42" i="19"/>
  <c r="Q42" i="19"/>
  <c r="P42" i="19"/>
  <c r="M42" i="19"/>
  <c r="O42" i="19"/>
  <c r="N42" i="19"/>
  <c r="L42" i="19"/>
  <c r="K42" i="19"/>
  <c r="J42" i="19"/>
  <c r="I42" i="19"/>
  <c r="H42" i="19"/>
  <c r="G42" i="19"/>
  <c r="F42" i="19"/>
  <c r="E42" i="19"/>
  <c r="C42" i="19"/>
  <c r="B42" i="19"/>
  <c r="B42" i="17" s="1"/>
  <c r="E42" i="17" s="1"/>
  <c r="A42" i="19"/>
  <c r="A42" i="17" s="1"/>
  <c r="D42" i="17" s="1"/>
  <c r="AI41" i="19"/>
  <c r="AH41" i="19"/>
  <c r="AG41" i="19"/>
  <c r="AF41" i="19"/>
  <c r="AE41" i="19"/>
  <c r="AD41" i="19"/>
  <c r="AC41" i="19"/>
  <c r="AB41" i="19"/>
  <c r="AA41" i="19"/>
  <c r="Z41" i="19"/>
  <c r="Y41" i="19"/>
  <c r="X41" i="19"/>
  <c r="W41" i="19"/>
  <c r="V41" i="19"/>
  <c r="U41" i="19"/>
  <c r="T41" i="19"/>
  <c r="S41" i="19"/>
  <c r="R41" i="19"/>
  <c r="Q41" i="19"/>
  <c r="P41" i="19"/>
  <c r="M41" i="19"/>
  <c r="O41" i="19"/>
  <c r="N41" i="19"/>
  <c r="L41" i="19"/>
  <c r="K41" i="19"/>
  <c r="J41" i="19"/>
  <c r="I41" i="19"/>
  <c r="H41" i="19"/>
  <c r="G41" i="19"/>
  <c r="F41" i="19"/>
  <c r="E41" i="19"/>
  <c r="C41" i="19"/>
  <c r="B41" i="19"/>
  <c r="B41" i="17" s="1"/>
  <c r="E41" i="17" s="1"/>
  <c r="A41" i="19"/>
  <c r="A41" i="17" s="1"/>
  <c r="D41" i="17" s="1"/>
  <c r="AI40" i="19"/>
  <c r="AH40" i="19"/>
  <c r="AG40" i="19"/>
  <c r="AF40" i="19"/>
  <c r="AE40" i="19"/>
  <c r="AD40" i="19"/>
  <c r="AC40" i="19"/>
  <c r="AB40" i="19"/>
  <c r="AA40" i="19"/>
  <c r="Z40" i="19"/>
  <c r="Y40" i="19"/>
  <c r="X40" i="19"/>
  <c r="W40" i="19"/>
  <c r="V40" i="19"/>
  <c r="U40" i="19"/>
  <c r="T40" i="19"/>
  <c r="S40" i="19"/>
  <c r="R40" i="19"/>
  <c r="Q40" i="19"/>
  <c r="P40" i="19"/>
  <c r="M40" i="19"/>
  <c r="O40" i="19"/>
  <c r="N40" i="19"/>
  <c r="L40" i="19"/>
  <c r="K40" i="19"/>
  <c r="J40" i="19"/>
  <c r="I40" i="19"/>
  <c r="H40" i="19"/>
  <c r="G40" i="19"/>
  <c r="F40" i="19"/>
  <c r="E40" i="19"/>
  <c r="C40" i="19"/>
  <c r="B40" i="19"/>
  <c r="B40" i="17" s="1"/>
  <c r="E40" i="17" s="1"/>
  <c r="A40" i="19"/>
  <c r="A40" i="17" s="1"/>
  <c r="D40" i="17" s="1"/>
  <c r="AI39" i="19"/>
  <c r="AH39" i="19"/>
  <c r="AG39" i="19"/>
  <c r="AF39" i="19"/>
  <c r="AE39" i="19"/>
  <c r="AD39" i="19"/>
  <c r="AC39" i="19"/>
  <c r="AB39" i="19"/>
  <c r="AA39" i="19"/>
  <c r="Z39" i="19"/>
  <c r="Y39" i="19"/>
  <c r="X39" i="19"/>
  <c r="W39" i="19"/>
  <c r="V39" i="19"/>
  <c r="U39" i="19"/>
  <c r="T39" i="19"/>
  <c r="S39" i="19"/>
  <c r="R39" i="19"/>
  <c r="Q39" i="19"/>
  <c r="P39" i="19"/>
  <c r="M39" i="19"/>
  <c r="O39" i="19"/>
  <c r="N39" i="19"/>
  <c r="L39" i="19"/>
  <c r="K39" i="19"/>
  <c r="J39" i="19"/>
  <c r="I39" i="19"/>
  <c r="H39" i="19"/>
  <c r="G39" i="19"/>
  <c r="F39" i="19"/>
  <c r="E39" i="19"/>
  <c r="C39" i="19"/>
  <c r="B39" i="19"/>
  <c r="B39" i="17" s="1"/>
  <c r="E39" i="17" s="1"/>
  <c r="A39" i="19"/>
  <c r="A39" i="17" s="1"/>
  <c r="D39" i="17" s="1"/>
  <c r="AI38" i="19"/>
  <c r="AH38" i="19"/>
  <c r="AG38" i="19"/>
  <c r="AF38" i="19"/>
  <c r="AE38" i="19"/>
  <c r="AD38" i="19"/>
  <c r="AC38" i="19"/>
  <c r="AB38" i="19"/>
  <c r="AA38" i="19"/>
  <c r="Z38" i="19"/>
  <c r="Y38" i="19"/>
  <c r="X38" i="19"/>
  <c r="W38" i="19"/>
  <c r="V38" i="19"/>
  <c r="U38" i="19"/>
  <c r="T38" i="19"/>
  <c r="S38" i="19"/>
  <c r="R38" i="19"/>
  <c r="Q38" i="19"/>
  <c r="P38" i="19"/>
  <c r="M38" i="19"/>
  <c r="O38" i="19"/>
  <c r="N38" i="19"/>
  <c r="L38" i="19"/>
  <c r="K38" i="19"/>
  <c r="J38" i="19"/>
  <c r="I38" i="19"/>
  <c r="H38" i="19"/>
  <c r="G38" i="19"/>
  <c r="F38" i="19"/>
  <c r="E38" i="19"/>
  <c r="C38" i="19"/>
  <c r="B38" i="19"/>
  <c r="B38" i="17" s="1"/>
  <c r="E38" i="17" s="1"/>
  <c r="A38" i="19"/>
  <c r="A38" i="17" s="1"/>
  <c r="D38" i="17" s="1"/>
  <c r="AI37" i="19"/>
  <c r="AH37" i="19"/>
  <c r="AG37" i="19"/>
  <c r="AF37" i="19"/>
  <c r="AE37" i="19"/>
  <c r="AD37" i="19"/>
  <c r="AC37" i="19"/>
  <c r="AB37" i="19"/>
  <c r="AA37" i="19"/>
  <c r="Z37" i="19"/>
  <c r="Y37" i="19"/>
  <c r="X37" i="19"/>
  <c r="W37" i="19"/>
  <c r="V37" i="19"/>
  <c r="U37" i="19"/>
  <c r="T37" i="19"/>
  <c r="S37" i="19"/>
  <c r="R37" i="19"/>
  <c r="Q37" i="19"/>
  <c r="P37" i="19"/>
  <c r="M37" i="19"/>
  <c r="O37" i="19"/>
  <c r="N37" i="19"/>
  <c r="L37" i="19"/>
  <c r="K37" i="19"/>
  <c r="J37" i="19"/>
  <c r="I37" i="19"/>
  <c r="H37" i="19"/>
  <c r="G37" i="19"/>
  <c r="F37" i="19"/>
  <c r="E37" i="19"/>
  <c r="C37" i="19"/>
  <c r="B37" i="19"/>
  <c r="B37" i="17" s="1"/>
  <c r="E37" i="17" s="1"/>
  <c r="A37" i="19"/>
  <c r="A37" i="17" s="1"/>
  <c r="D37" i="17" s="1"/>
  <c r="AI36" i="19"/>
  <c r="AH36" i="19"/>
  <c r="AG36" i="19"/>
  <c r="AF36" i="19"/>
  <c r="AE36" i="19"/>
  <c r="AD36" i="19"/>
  <c r="AC36" i="19"/>
  <c r="AB36" i="19"/>
  <c r="AA36" i="19"/>
  <c r="Z36" i="19"/>
  <c r="Y36" i="19"/>
  <c r="X36" i="19"/>
  <c r="W36" i="19"/>
  <c r="V36" i="19"/>
  <c r="U36" i="19"/>
  <c r="T36" i="19"/>
  <c r="S36" i="19"/>
  <c r="R36" i="19"/>
  <c r="Q36" i="19"/>
  <c r="P36" i="19"/>
  <c r="M36" i="19"/>
  <c r="O36" i="19"/>
  <c r="N36" i="19"/>
  <c r="L36" i="19"/>
  <c r="K36" i="19"/>
  <c r="J36" i="19"/>
  <c r="I36" i="19"/>
  <c r="H36" i="19"/>
  <c r="G36" i="19"/>
  <c r="F36" i="19"/>
  <c r="E36" i="19"/>
  <c r="C36" i="19"/>
  <c r="B36" i="19"/>
  <c r="B36" i="17" s="1"/>
  <c r="E36" i="17" s="1"/>
  <c r="A36" i="19"/>
  <c r="A36" i="17" s="1"/>
  <c r="D36" i="17" s="1"/>
  <c r="AI35" i="19"/>
  <c r="AH35" i="19"/>
  <c r="AG35" i="19"/>
  <c r="AF35" i="19"/>
  <c r="AE35" i="19"/>
  <c r="AD35" i="19"/>
  <c r="AC35" i="19"/>
  <c r="AB35" i="19"/>
  <c r="AA35" i="19"/>
  <c r="Z35" i="19"/>
  <c r="Y35" i="19"/>
  <c r="X35" i="19"/>
  <c r="W35" i="19"/>
  <c r="V35" i="19"/>
  <c r="U35" i="19"/>
  <c r="T35" i="19"/>
  <c r="S35" i="19"/>
  <c r="R35" i="19"/>
  <c r="Q35" i="19"/>
  <c r="P35" i="19"/>
  <c r="M35" i="19"/>
  <c r="O35" i="19"/>
  <c r="N35" i="19"/>
  <c r="L35" i="19"/>
  <c r="K35" i="19"/>
  <c r="J35" i="19"/>
  <c r="I35" i="19"/>
  <c r="H35" i="19"/>
  <c r="G35" i="19"/>
  <c r="F35" i="19"/>
  <c r="E35" i="19"/>
  <c r="C35" i="19"/>
  <c r="B35" i="19"/>
  <c r="B35" i="17" s="1"/>
  <c r="E35" i="17" s="1"/>
  <c r="A35" i="19"/>
  <c r="A35" i="17" s="1"/>
  <c r="D35" i="17" s="1"/>
  <c r="AI34" i="19"/>
  <c r="AH34" i="19"/>
  <c r="AG34" i="19"/>
  <c r="AF34" i="19"/>
  <c r="AE34" i="19"/>
  <c r="AD34" i="19"/>
  <c r="AC34" i="19"/>
  <c r="AB34" i="19"/>
  <c r="AA34" i="19"/>
  <c r="Z34" i="19"/>
  <c r="Y34" i="19"/>
  <c r="X34" i="19"/>
  <c r="W34" i="19"/>
  <c r="V34" i="19"/>
  <c r="U34" i="19"/>
  <c r="T34" i="19"/>
  <c r="S34" i="19"/>
  <c r="R34" i="19"/>
  <c r="Q34" i="19"/>
  <c r="P34" i="19"/>
  <c r="M34" i="19"/>
  <c r="O34" i="19"/>
  <c r="N34" i="19"/>
  <c r="L34" i="19"/>
  <c r="K34" i="19"/>
  <c r="J34" i="19"/>
  <c r="I34" i="19"/>
  <c r="H34" i="19"/>
  <c r="G34" i="19"/>
  <c r="F34" i="19"/>
  <c r="E34" i="19"/>
  <c r="C34" i="19"/>
  <c r="B34" i="19"/>
  <c r="B34" i="17" s="1"/>
  <c r="E34" i="17" s="1"/>
  <c r="A34" i="19"/>
  <c r="A34" i="17" s="1"/>
  <c r="D34" i="17" s="1"/>
  <c r="AI33" i="19"/>
  <c r="AH33" i="19"/>
  <c r="AG33" i="19"/>
  <c r="AF33" i="19"/>
  <c r="AE33" i="19"/>
  <c r="AD33" i="19"/>
  <c r="AC33" i="19"/>
  <c r="AB33" i="19"/>
  <c r="AA33" i="19"/>
  <c r="Z33" i="19"/>
  <c r="Y33" i="19"/>
  <c r="X33" i="19"/>
  <c r="W33" i="19"/>
  <c r="V33" i="19"/>
  <c r="U33" i="19"/>
  <c r="T33" i="19"/>
  <c r="S33" i="19"/>
  <c r="R33" i="19"/>
  <c r="Q33" i="19"/>
  <c r="P33" i="19"/>
  <c r="M33" i="19"/>
  <c r="O33" i="19"/>
  <c r="N33" i="19"/>
  <c r="L33" i="19"/>
  <c r="K33" i="19"/>
  <c r="J33" i="19"/>
  <c r="I33" i="19"/>
  <c r="H33" i="19"/>
  <c r="G33" i="19"/>
  <c r="F33" i="19"/>
  <c r="E33" i="19"/>
  <c r="C33" i="19"/>
  <c r="B33" i="19"/>
  <c r="B33" i="17" s="1"/>
  <c r="E33" i="17" s="1"/>
  <c r="A33" i="19"/>
  <c r="A33" i="17" s="1"/>
  <c r="D33" i="17" s="1"/>
  <c r="AI32" i="19"/>
  <c r="AH32" i="19"/>
  <c r="AG32" i="19"/>
  <c r="AF32" i="19"/>
  <c r="AE32" i="19"/>
  <c r="AD32" i="19"/>
  <c r="AC32" i="19"/>
  <c r="AB32" i="19"/>
  <c r="AA32" i="19"/>
  <c r="Z32" i="19"/>
  <c r="Y32" i="19"/>
  <c r="X32" i="19"/>
  <c r="W32" i="19"/>
  <c r="V32" i="19"/>
  <c r="U32" i="19"/>
  <c r="T32" i="19"/>
  <c r="S32" i="19"/>
  <c r="R32" i="19"/>
  <c r="Q32" i="19"/>
  <c r="P32" i="19"/>
  <c r="M32" i="19"/>
  <c r="O32" i="19"/>
  <c r="N32" i="19"/>
  <c r="L32" i="19"/>
  <c r="K32" i="19"/>
  <c r="J32" i="19"/>
  <c r="I32" i="19"/>
  <c r="H32" i="19"/>
  <c r="G32" i="19"/>
  <c r="F32" i="19"/>
  <c r="E32" i="19"/>
  <c r="C32" i="19"/>
  <c r="B32" i="19"/>
  <c r="B32" i="17" s="1"/>
  <c r="E32" i="17" s="1"/>
  <c r="A32" i="19"/>
  <c r="A32" i="17" s="1"/>
  <c r="D32" i="17" s="1"/>
  <c r="AI31" i="19"/>
  <c r="AH31" i="19"/>
  <c r="AG31" i="19"/>
  <c r="AF31" i="19"/>
  <c r="AE31" i="19"/>
  <c r="AD31" i="19"/>
  <c r="AC31" i="19"/>
  <c r="AB31" i="19"/>
  <c r="AA31" i="19"/>
  <c r="Z31" i="19"/>
  <c r="Y31" i="19"/>
  <c r="X31" i="19"/>
  <c r="W31" i="19"/>
  <c r="V31" i="19"/>
  <c r="U31" i="19"/>
  <c r="T31" i="19"/>
  <c r="S31" i="19"/>
  <c r="R31" i="19"/>
  <c r="Q31" i="19"/>
  <c r="P31" i="19"/>
  <c r="M31" i="19"/>
  <c r="O31" i="19"/>
  <c r="N31" i="19"/>
  <c r="L31" i="19"/>
  <c r="K31" i="19"/>
  <c r="J31" i="19"/>
  <c r="I31" i="19"/>
  <c r="H31" i="19"/>
  <c r="G31" i="19"/>
  <c r="F31" i="19"/>
  <c r="E31" i="19"/>
  <c r="C31" i="19"/>
  <c r="B31" i="19"/>
  <c r="B31" i="17" s="1"/>
  <c r="E31" i="17" s="1"/>
  <c r="A31" i="19"/>
  <c r="A31" i="17" s="1"/>
  <c r="D31" i="17" s="1"/>
  <c r="AI30" i="19"/>
  <c r="AH30" i="19"/>
  <c r="AG30" i="19"/>
  <c r="AF30" i="19"/>
  <c r="AE30" i="19"/>
  <c r="AD30" i="19"/>
  <c r="AC30" i="19"/>
  <c r="AB30" i="19"/>
  <c r="AA30" i="19"/>
  <c r="Z30" i="19"/>
  <c r="Y30" i="19"/>
  <c r="X30" i="19"/>
  <c r="W30" i="19"/>
  <c r="V30" i="19"/>
  <c r="U30" i="19"/>
  <c r="T30" i="19"/>
  <c r="S30" i="19"/>
  <c r="R30" i="19"/>
  <c r="Q30" i="19"/>
  <c r="P30" i="19"/>
  <c r="M30" i="19"/>
  <c r="O30" i="19"/>
  <c r="N30" i="19"/>
  <c r="L30" i="19"/>
  <c r="K30" i="19"/>
  <c r="J30" i="19"/>
  <c r="I30" i="19"/>
  <c r="H30" i="19"/>
  <c r="G30" i="19"/>
  <c r="F30" i="19"/>
  <c r="E30" i="19"/>
  <c r="C30" i="19"/>
  <c r="B30" i="19"/>
  <c r="B30" i="17" s="1"/>
  <c r="E30" i="17" s="1"/>
  <c r="A30" i="19"/>
  <c r="A30" i="17" s="1"/>
  <c r="D30" i="17" s="1"/>
  <c r="AI29" i="19"/>
  <c r="AH29" i="19"/>
  <c r="AG29" i="19"/>
  <c r="AF29" i="19"/>
  <c r="AE29" i="19"/>
  <c r="AD29" i="19"/>
  <c r="AC29" i="19"/>
  <c r="AB29" i="19"/>
  <c r="AA29" i="19"/>
  <c r="Z29" i="19"/>
  <c r="Y29" i="19"/>
  <c r="X29" i="19"/>
  <c r="W29" i="19"/>
  <c r="V29" i="19"/>
  <c r="U29" i="19"/>
  <c r="T29" i="19"/>
  <c r="S29" i="19"/>
  <c r="R29" i="19"/>
  <c r="Q29" i="19"/>
  <c r="P29" i="19"/>
  <c r="M29" i="19"/>
  <c r="O29" i="19"/>
  <c r="N29" i="19"/>
  <c r="L29" i="19"/>
  <c r="K29" i="19"/>
  <c r="J29" i="19"/>
  <c r="I29" i="19"/>
  <c r="H29" i="19"/>
  <c r="G29" i="19"/>
  <c r="F29" i="19"/>
  <c r="E29" i="19"/>
  <c r="C29" i="19"/>
  <c r="B29" i="19"/>
  <c r="B29" i="17" s="1"/>
  <c r="E29" i="17" s="1"/>
  <c r="A29" i="19"/>
  <c r="A29" i="17" s="1"/>
  <c r="D29" i="17" s="1"/>
  <c r="AI28" i="19"/>
  <c r="AH28" i="19"/>
  <c r="AG28" i="19"/>
  <c r="AF28" i="19"/>
  <c r="AE28" i="19"/>
  <c r="AD28" i="19"/>
  <c r="AC28" i="19"/>
  <c r="AB28" i="19"/>
  <c r="AA28" i="19"/>
  <c r="Z28" i="19"/>
  <c r="Y28" i="19"/>
  <c r="X28" i="19"/>
  <c r="W28" i="19"/>
  <c r="V28" i="19"/>
  <c r="U28" i="19"/>
  <c r="T28" i="19"/>
  <c r="S28" i="19"/>
  <c r="R28" i="19"/>
  <c r="Q28" i="19"/>
  <c r="P28" i="19"/>
  <c r="M28" i="19"/>
  <c r="O28" i="19"/>
  <c r="N28" i="19"/>
  <c r="L28" i="19"/>
  <c r="K28" i="19"/>
  <c r="J28" i="19"/>
  <c r="I28" i="19"/>
  <c r="H28" i="19"/>
  <c r="G28" i="19"/>
  <c r="F28" i="19"/>
  <c r="E28" i="19"/>
  <c r="C28" i="19"/>
  <c r="B28" i="19"/>
  <c r="B28" i="17" s="1"/>
  <c r="E28" i="17" s="1"/>
  <c r="A28" i="19"/>
  <c r="A28" i="17" s="1"/>
  <c r="D28" i="17" s="1"/>
  <c r="AI27" i="19"/>
  <c r="AH27" i="19"/>
  <c r="AG27" i="19"/>
  <c r="AF27" i="19"/>
  <c r="AE27" i="19"/>
  <c r="AD27" i="19"/>
  <c r="AC27" i="19"/>
  <c r="AB27" i="19"/>
  <c r="AA27" i="19"/>
  <c r="Z27" i="19"/>
  <c r="Y27" i="19"/>
  <c r="X27" i="19"/>
  <c r="W27" i="19"/>
  <c r="V27" i="19"/>
  <c r="U27" i="19"/>
  <c r="T27" i="19"/>
  <c r="S27" i="19"/>
  <c r="R27" i="19"/>
  <c r="Q27" i="19"/>
  <c r="P27" i="19"/>
  <c r="M27" i="19"/>
  <c r="O27" i="19"/>
  <c r="N27" i="19"/>
  <c r="L27" i="19"/>
  <c r="K27" i="19"/>
  <c r="J27" i="19"/>
  <c r="I27" i="19"/>
  <c r="H27" i="19"/>
  <c r="G27" i="19"/>
  <c r="F27" i="19"/>
  <c r="E27" i="19"/>
  <c r="C27" i="19"/>
  <c r="B27" i="19"/>
  <c r="B27" i="17" s="1"/>
  <c r="E27" i="17" s="1"/>
  <c r="A27" i="19"/>
  <c r="A27" i="17" s="1"/>
  <c r="D27" i="17" s="1"/>
  <c r="AI26" i="19"/>
  <c r="AH26" i="19"/>
  <c r="AG26" i="19"/>
  <c r="AF26" i="19"/>
  <c r="AE26" i="19"/>
  <c r="AD26" i="19"/>
  <c r="AC26" i="19"/>
  <c r="AB26" i="19"/>
  <c r="AA26" i="19"/>
  <c r="Z26" i="19"/>
  <c r="Y26" i="19"/>
  <c r="X26" i="19"/>
  <c r="W26" i="19"/>
  <c r="V26" i="19"/>
  <c r="U26" i="19"/>
  <c r="T26" i="19"/>
  <c r="S26" i="19"/>
  <c r="R26" i="19"/>
  <c r="Q26" i="19"/>
  <c r="P26" i="19"/>
  <c r="M26" i="19"/>
  <c r="O26" i="19"/>
  <c r="N26" i="19"/>
  <c r="L26" i="19"/>
  <c r="K26" i="19"/>
  <c r="J26" i="19"/>
  <c r="I26" i="19"/>
  <c r="H26" i="19"/>
  <c r="G26" i="19"/>
  <c r="F26" i="19"/>
  <c r="E26" i="19"/>
  <c r="C26" i="19"/>
  <c r="B26" i="19"/>
  <c r="B26" i="17" s="1"/>
  <c r="E26" i="17" s="1"/>
  <c r="A26" i="19"/>
  <c r="A26" i="17" s="1"/>
  <c r="D26" i="17" s="1"/>
  <c r="AI25" i="19"/>
  <c r="AH25" i="19"/>
  <c r="AG25" i="19"/>
  <c r="AF25" i="19"/>
  <c r="AE25" i="19"/>
  <c r="AD25" i="19"/>
  <c r="AC25" i="19"/>
  <c r="AB25" i="19"/>
  <c r="AA25" i="19"/>
  <c r="Z25" i="19"/>
  <c r="Y25" i="19"/>
  <c r="X25" i="19"/>
  <c r="W25" i="19"/>
  <c r="V25" i="19"/>
  <c r="U25" i="19"/>
  <c r="T25" i="19"/>
  <c r="S25" i="19"/>
  <c r="R25" i="19"/>
  <c r="Q25" i="19"/>
  <c r="P25" i="19"/>
  <c r="M25" i="19"/>
  <c r="O25" i="19"/>
  <c r="N25" i="19"/>
  <c r="L25" i="19"/>
  <c r="K25" i="19"/>
  <c r="J25" i="19"/>
  <c r="I25" i="19"/>
  <c r="H25" i="19"/>
  <c r="G25" i="19"/>
  <c r="F25" i="19"/>
  <c r="E25" i="19"/>
  <c r="C25" i="19"/>
  <c r="B25" i="19"/>
  <c r="B25" i="17" s="1"/>
  <c r="E25" i="17" s="1"/>
  <c r="A25" i="19"/>
  <c r="A25" i="17" s="1"/>
  <c r="D25" i="17" s="1"/>
  <c r="AI24" i="19"/>
  <c r="AH24" i="19"/>
  <c r="AG24" i="19"/>
  <c r="AF24" i="19"/>
  <c r="AE24" i="19"/>
  <c r="AD24" i="19"/>
  <c r="AC24" i="19"/>
  <c r="AB24" i="19"/>
  <c r="AA24" i="19"/>
  <c r="Z24" i="19"/>
  <c r="Y24" i="19"/>
  <c r="X24" i="19"/>
  <c r="W24" i="19"/>
  <c r="V24" i="19"/>
  <c r="U24" i="19"/>
  <c r="T24" i="19"/>
  <c r="S24" i="19"/>
  <c r="R24" i="19"/>
  <c r="Q24" i="19"/>
  <c r="P24" i="19"/>
  <c r="M24" i="19"/>
  <c r="O24" i="19"/>
  <c r="N24" i="19"/>
  <c r="L24" i="19"/>
  <c r="K24" i="19"/>
  <c r="J24" i="19"/>
  <c r="I24" i="19"/>
  <c r="H24" i="19"/>
  <c r="G24" i="19"/>
  <c r="F24" i="19"/>
  <c r="E24" i="19"/>
  <c r="C24" i="19"/>
  <c r="B24" i="19"/>
  <c r="B24" i="17" s="1"/>
  <c r="E24" i="17" s="1"/>
  <c r="A24" i="19"/>
  <c r="A24" i="17" s="1"/>
  <c r="D24" i="17" s="1"/>
  <c r="AI23" i="19"/>
  <c r="AH23" i="19"/>
  <c r="AG23" i="19"/>
  <c r="AF23" i="19"/>
  <c r="AE23" i="19"/>
  <c r="AD23" i="19"/>
  <c r="AC23" i="19"/>
  <c r="AB23" i="19"/>
  <c r="AA23" i="19"/>
  <c r="Z23" i="19"/>
  <c r="Y23" i="19"/>
  <c r="X23" i="19"/>
  <c r="W23" i="19"/>
  <c r="V23" i="19"/>
  <c r="U23" i="19"/>
  <c r="T23" i="19"/>
  <c r="S23" i="19"/>
  <c r="R23" i="19"/>
  <c r="Q23" i="19"/>
  <c r="P23" i="19"/>
  <c r="M23" i="19"/>
  <c r="O23" i="19"/>
  <c r="N23" i="19"/>
  <c r="L23" i="19"/>
  <c r="K23" i="19"/>
  <c r="J23" i="19"/>
  <c r="I23" i="19"/>
  <c r="H23" i="19"/>
  <c r="G23" i="19"/>
  <c r="F23" i="19"/>
  <c r="E23" i="19"/>
  <c r="C23" i="19"/>
  <c r="B23" i="19"/>
  <c r="B23" i="17" s="1"/>
  <c r="E23" i="17" s="1"/>
  <c r="A23" i="19"/>
  <c r="A23" i="17" s="1"/>
  <c r="D23" i="17" s="1"/>
  <c r="AI22" i="19"/>
  <c r="AH22" i="19"/>
  <c r="AG22" i="19"/>
  <c r="AF22" i="19"/>
  <c r="AE22" i="19"/>
  <c r="AD22" i="19"/>
  <c r="AC22" i="19"/>
  <c r="AB22" i="19"/>
  <c r="AA22" i="19"/>
  <c r="Z22" i="19"/>
  <c r="Y22" i="19"/>
  <c r="X22" i="19"/>
  <c r="W22" i="19"/>
  <c r="V22" i="19"/>
  <c r="U22" i="19"/>
  <c r="T22" i="19"/>
  <c r="S22" i="19"/>
  <c r="R22" i="19"/>
  <c r="Q22" i="19"/>
  <c r="P22" i="19"/>
  <c r="M22" i="19"/>
  <c r="O22" i="19"/>
  <c r="N22" i="19"/>
  <c r="L22" i="19"/>
  <c r="K22" i="19"/>
  <c r="J22" i="19"/>
  <c r="I22" i="19"/>
  <c r="H22" i="19"/>
  <c r="G22" i="19"/>
  <c r="F22" i="19"/>
  <c r="E22" i="19"/>
  <c r="C22" i="19"/>
  <c r="B22" i="19"/>
  <c r="B22" i="17" s="1"/>
  <c r="E22" i="17" s="1"/>
  <c r="A22" i="19"/>
  <c r="A22" i="17" s="1"/>
  <c r="D22" i="17" s="1"/>
  <c r="AI21" i="19"/>
  <c r="AH21" i="19"/>
  <c r="AG21" i="19"/>
  <c r="AF21" i="19"/>
  <c r="AE21" i="19"/>
  <c r="AD21" i="19"/>
  <c r="AC21" i="19"/>
  <c r="AB21" i="19"/>
  <c r="AA21" i="19"/>
  <c r="Z21" i="19"/>
  <c r="Y21" i="19"/>
  <c r="X21" i="19"/>
  <c r="W21" i="19"/>
  <c r="V21" i="19"/>
  <c r="U21" i="19"/>
  <c r="T21" i="19"/>
  <c r="S21" i="19"/>
  <c r="R21" i="19"/>
  <c r="Q21" i="19"/>
  <c r="P21" i="19"/>
  <c r="M21" i="19"/>
  <c r="O21" i="19"/>
  <c r="N21" i="19"/>
  <c r="L21" i="19"/>
  <c r="K21" i="19"/>
  <c r="J21" i="19"/>
  <c r="I21" i="19"/>
  <c r="H21" i="19"/>
  <c r="G21" i="19"/>
  <c r="F21" i="19"/>
  <c r="E21" i="19"/>
  <c r="C21" i="19"/>
  <c r="B21" i="19"/>
  <c r="B21" i="17" s="1"/>
  <c r="E21" i="17" s="1"/>
  <c r="A21" i="19"/>
  <c r="A21" i="17" s="1"/>
  <c r="D21" i="17" s="1"/>
  <c r="AI20" i="19"/>
  <c r="AH20" i="19"/>
  <c r="AG20" i="19"/>
  <c r="AF20" i="19"/>
  <c r="AE20" i="19"/>
  <c r="AD20" i="19"/>
  <c r="AC20" i="19"/>
  <c r="AB20" i="19"/>
  <c r="AA20" i="19"/>
  <c r="Z20" i="19"/>
  <c r="Y20" i="19"/>
  <c r="X20" i="19"/>
  <c r="W20" i="19"/>
  <c r="V20" i="19"/>
  <c r="U20" i="19"/>
  <c r="T20" i="19"/>
  <c r="S20" i="19"/>
  <c r="R20" i="19"/>
  <c r="Q20" i="19"/>
  <c r="P20" i="19"/>
  <c r="M20" i="19"/>
  <c r="O20" i="19"/>
  <c r="N20" i="19"/>
  <c r="L20" i="19"/>
  <c r="K20" i="19"/>
  <c r="J20" i="19"/>
  <c r="I20" i="19"/>
  <c r="H20" i="19"/>
  <c r="G20" i="19"/>
  <c r="F20" i="19"/>
  <c r="E20" i="19"/>
  <c r="C20" i="19"/>
  <c r="B20" i="19"/>
  <c r="B20" i="17" s="1"/>
  <c r="E20" i="17" s="1"/>
  <c r="A20" i="19"/>
  <c r="A20" i="17" s="1"/>
  <c r="D20" i="17" s="1"/>
  <c r="AI19" i="19"/>
  <c r="AH19" i="19"/>
  <c r="AG19" i="19"/>
  <c r="AF19" i="19"/>
  <c r="AE19" i="19"/>
  <c r="AD19" i="19"/>
  <c r="AC19" i="19"/>
  <c r="AB19" i="19"/>
  <c r="AA19" i="19"/>
  <c r="Z19" i="19"/>
  <c r="Y19" i="19"/>
  <c r="X19" i="19"/>
  <c r="W19" i="19"/>
  <c r="V19" i="19"/>
  <c r="U19" i="19"/>
  <c r="T19" i="19"/>
  <c r="S19" i="19"/>
  <c r="R19" i="19"/>
  <c r="Q19" i="19"/>
  <c r="P19" i="19"/>
  <c r="M19" i="19"/>
  <c r="O19" i="19"/>
  <c r="N19" i="19"/>
  <c r="L19" i="19"/>
  <c r="K19" i="19"/>
  <c r="J19" i="19"/>
  <c r="I19" i="19"/>
  <c r="H19" i="19"/>
  <c r="G19" i="19"/>
  <c r="F19" i="19"/>
  <c r="E19" i="19"/>
  <c r="C19" i="19"/>
  <c r="B19" i="19"/>
  <c r="B19" i="17" s="1"/>
  <c r="E19" i="17" s="1"/>
  <c r="A19" i="19"/>
  <c r="A19" i="17" s="1"/>
  <c r="D19" i="17" s="1"/>
  <c r="AI18" i="19"/>
  <c r="AH18" i="19"/>
  <c r="AG18" i="19"/>
  <c r="AF18" i="19"/>
  <c r="AE18" i="19"/>
  <c r="AD18" i="19"/>
  <c r="AC18" i="19"/>
  <c r="AB18" i="19"/>
  <c r="AA18" i="19"/>
  <c r="Z18" i="19"/>
  <c r="Y18" i="19"/>
  <c r="X18" i="19"/>
  <c r="W18" i="19"/>
  <c r="V18" i="19"/>
  <c r="U18" i="19"/>
  <c r="T18" i="19"/>
  <c r="S18" i="19"/>
  <c r="R18" i="19"/>
  <c r="Q18" i="19"/>
  <c r="P18" i="19"/>
  <c r="M18" i="19"/>
  <c r="O18" i="19"/>
  <c r="N18" i="19"/>
  <c r="L18" i="19"/>
  <c r="K18" i="19"/>
  <c r="J18" i="19"/>
  <c r="I18" i="19"/>
  <c r="H18" i="19"/>
  <c r="G18" i="19"/>
  <c r="F18" i="19"/>
  <c r="E18" i="19"/>
  <c r="C18" i="19"/>
  <c r="B18" i="19"/>
  <c r="B18" i="17" s="1"/>
  <c r="E18" i="17" s="1"/>
  <c r="A18" i="19"/>
  <c r="A18" i="17" s="1"/>
  <c r="D18" i="17" s="1"/>
  <c r="AI17" i="19"/>
  <c r="AH17" i="19"/>
  <c r="AG17" i="19"/>
  <c r="AF17" i="19"/>
  <c r="AE17" i="19"/>
  <c r="AD17" i="19"/>
  <c r="AC17" i="19"/>
  <c r="AB17" i="19"/>
  <c r="AA17" i="19"/>
  <c r="Z17" i="19"/>
  <c r="Y17" i="19"/>
  <c r="X17" i="19"/>
  <c r="W17" i="19"/>
  <c r="V17" i="19"/>
  <c r="U17" i="19"/>
  <c r="T17" i="19"/>
  <c r="S17" i="19"/>
  <c r="R17" i="19"/>
  <c r="Q17" i="19"/>
  <c r="P17" i="19"/>
  <c r="M17" i="19"/>
  <c r="O17" i="19"/>
  <c r="N17" i="19"/>
  <c r="L17" i="19"/>
  <c r="K17" i="19"/>
  <c r="J17" i="19"/>
  <c r="I17" i="19"/>
  <c r="H17" i="19"/>
  <c r="G17" i="19"/>
  <c r="F17" i="19"/>
  <c r="E17" i="19"/>
  <c r="C17" i="19"/>
  <c r="B17" i="19"/>
  <c r="B17" i="17" s="1"/>
  <c r="E17" i="17" s="1"/>
  <c r="A17" i="19"/>
  <c r="A17" i="17" s="1"/>
  <c r="D17" i="17" s="1"/>
  <c r="AI16" i="19"/>
  <c r="AH16" i="19"/>
  <c r="AG16" i="19"/>
  <c r="AF16" i="19"/>
  <c r="AE16" i="19"/>
  <c r="AD16" i="19"/>
  <c r="AC16" i="19"/>
  <c r="AB16" i="19"/>
  <c r="AA16" i="19"/>
  <c r="Z16" i="19"/>
  <c r="Y16" i="19"/>
  <c r="X16" i="19"/>
  <c r="W16" i="19"/>
  <c r="V16" i="19"/>
  <c r="U16" i="19"/>
  <c r="T16" i="19"/>
  <c r="S16" i="19"/>
  <c r="R16" i="19"/>
  <c r="Q16" i="19"/>
  <c r="P16" i="19"/>
  <c r="M16" i="19"/>
  <c r="O16" i="19"/>
  <c r="N16" i="19"/>
  <c r="L16" i="19"/>
  <c r="K16" i="19"/>
  <c r="J16" i="19"/>
  <c r="I16" i="19"/>
  <c r="H16" i="19"/>
  <c r="G16" i="19"/>
  <c r="F16" i="19"/>
  <c r="E16" i="19"/>
  <c r="C16" i="19"/>
  <c r="B16" i="19"/>
  <c r="B16" i="17" s="1"/>
  <c r="E16" i="17" s="1"/>
  <c r="A16" i="19"/>
  <c r="A16" i="17" s="1"/>
  <c r="D16" i="17" s="1"/>
  <c r="AI15" i="19"/>
  <c r="AH15" i="19"/>
  <c r="AG15" i="19"/>
  <c r="AF15" i="19"/>
  <c r="AE15" i="19"/>
  <c r="AD15" i="19"/>
  <c r="AC15" i="19"/>
  <c r="AB15" i="19"/>
  <c r="AA15" i="19"/>
  <c r="Z15" i="19"/>
  <c r="Y15" i="19"/>
  <c r="X15" i="19"/>
  <c r="W15" i="19"/>
  <c r="V15" i="19"/>
  <c r="U15" i="19"/>
  <c r="T15" i="19"/>
  <c r="S15" i="19"/>
  <c r="R15" i="19"/>
  <c r="Q15" i="19"/>
  <c r="P15" i="19"/>
  <c r="M15" i="19"/>
  <c r="O15" i="19"/>
  <c r="N15" i="19"/>
  <c r="L15" i="19"/>
  <c r="K15" i="19"/>
  <c r="J15" i="19"/>
  <c r="I15" i="19"/>
  <c r="H15" i="19"/>
  <c r="G15" i="19"/>
  <c r="F15" i="19"/>
  <c r="E15" i="19"/>
  <c r="C15" i="19"/>
  <c r="B15" i="19"/>
  <c r="B15" i="17" s="1"/>
  <c r="E15" i="17" s="1"/>
  <c r="A15" i="19"/>
  <c r="A15" i="17" s="1"/>
  <c r="D15" i="17" s="1"/>
  <c r="AI14" i="19"/>
  <c r="AH14" i="19"/>
  <c r="AG14" i="19"/>
  <c r="AF14" i="19"/>
  <c r="AE14" i="19"/>
  <c r="AD14" i="19"/>
  <c r="AC14" i="19"/>
  <c r="AB14" i="19"/>
  <c r="AA14" i="19"/>
  <c r="Z14" i="19"/>
  <c r="Y14" i="19"/>
  <c r="X14" i="19"/>
  <c r="W14" i="19"/>
  <c r="V14" i="19"/>
  <c r="U14" i="19"/>
  <c r="T14" i="19"/>
  <c r="S14" i="19"/>
  <c r="R14" i="19"/>
  <c r="Q14" i="19"/>
  <c r="P14" i="19"/>
  <c r="M14" i="19"/>
  <c r="O14" i="19"/>
  <c r="N14" i="19"/>
  <c r="L14" i="19"/>
  <c r="K14" i="19"/>
  <c r="J14" i="19"/>
  <c r="I14" i="19"/>
  <c r="H14" i="19"/>
  <c r="G14" i="19"/>
  <c r="F14" i="19"/>
  <c r="E14" i="19"/>
  <c r="C14" i="19"/>
  <c r="B14" i="19"/>
  <c r="B14" i="17" s="1"/>
  <c r="E14" i="17" s="1"/>
  <c r="A14" i="19"/>
  <c r="A14" i="17" s="1"/>
  <c r="D14" i="17" s="1"/>
  <c r="AI13" i="19"/>
  <c r="AH13" i="19"/>
  <c r="AG13" i="19"/>
  <c r="AF13" i="19"/>
  <c r="AE13" i="19"/>
  <c r="AD13" i="19"/>
  <c r="AC13" i="19"/>
  <c r="AB13" i="19"/>
  <c r="AA13" i="19"/>
  <c r="Z13" i="19"/>
  <c r="Y13" i="19"/>
  <c r="X13" i="19"/>
  <c r="W13" i="19"/>
  <c r="V13" i="19"/>
  <c r="U13" i="19"/>
  <c r="T13" i="19"/>
  <c r="S13" i="19"/>
  <c r="R13" i="19"/>
  <c r="Q13" i="19"/>
  <c r="P13" i="19"/>
  <c r="M13" i="19"/>
  <c r="O13" i="19"/>
  <c r="N13" i="19"/>
  <c r="L13" i="19"/>
  <c r="K13" i="19"/>
  <c r="J13" i="19"/>
  <c r="I13" i="19"/>
  <c r="H13" i="19"/>
  <c r="G13" i="19"/>
  <c r="F13" i="19"/>
  <c r="E13" i="19"/>
  <c r="C13" i="19"/>
  <c r="B13" i="19"/>
  <c r="B13" i="17" s="1"/>
  <c r="E13" i="17" s="1"/>
  <c r="A13" i="19"/>
  <c r="A13" i="17" s="1"/>
  <c r="D13" i="17" s="1"/>
  <c r="AI12" i="19"/>
  <c r="AH12" i="19"/>
  <c r="AG12" i="19"/>
  <c r="AF12" i="19"/>
  <c r="AE12" i="19"/>
  <c r="AD12" i="19"/>
  <c r="AC12" i="19"/>
  <c r="AB12" i="19"/>
  <c r="AA12" i="19"/>
  <c r="Z12" i="19"/>
  <c r="Y12" i="19"/>
  <c r="X12" i="19"/>
  <c r="W12" i="19"/>
  <c r="V12" i="19"/>
  <c r="U12" i="19"/>
  <c r="T12" i="19"/>
  <c r="S12" i="19"/>
  <c r="R12" i="19"/>
  <c r="Q12" i="19"/>
  <c r="P12" i="19"/>
  <c r="M12" i="19"/>
  <c r="O12" i="19"/>
  <c r="N12" i="19"/>
  <c r="L12" i="19"/>
  <c r="K12" i="19"/>
  <c r="J12" i="19"/>
  <c r="I12" i="19"/>
  <c r="H12" i="19"/>
  <c r="G12" i="19"/>
  <c r="F12" i="19"/>
  <c r="E12" i="19"/>
  <c r="C12" i="19"/>
  <c r="B12" i="19"/>
  <c r="B12" i="17" s="1"/>
  <c r="E12" i="17" s="1"/>
  <c r="A12" i="19"/>
  <c r="A12" i="17" s="1"/>
  <c r="D12" i="17" s="1"/>
  <c r="AI11" i="19"/>
  <c r="AH11" i="19"/>
  <c r="AG11" i="19"/>
  <c r="AF11" i="19"/>
  <c r="AE11" i="19"/>
  <c r="AD11" i="19"/>
  <c r="AC11" i="19"/>
  <c r="AB11" i="19"/>
  <c r="AA11" i="19"/>
  <c r="Z11" i="19"/>
  <c r="Y11" i="19"/>
  <c r="X11" i="19"/>
  <c r="W11" i="19"/>
  <c r="V11" i="19"/>
  <c r="U11" i="19"/>
  <c r="T11" i="19"/>
  <c r="S11" i="19"/>
  <c r="R11" i="19"/>
  <c r="Q11" i="19"/>
  <c r="P11" i="19"/>
  <c r="M11" i="19"/>
  <c r="O11" i="19"/>
  <c r="N11" i="19"/>
  <c r="L11" i="19"/>
  <c r="K11" i="19"/>
  <c r="J11" i="19"/>
  <c r="I11" i="19"/>
  <c r="H11" i="19"/>
  <c r="G11" i="19"/>
  <c r="F11" i="19"/>
  <c r="E11" i="19"/>
  <c r="C11" i="19"/>
  <c r="B11" i="19"/>
  <c r="B11" i="17" s="1"/>
  <c r="E11" i="17" s="1"/>
  <c r="A11" i="19"/>
  <c r="A11" i="17" s="1"/>
  <c r="D11" i="17" s="1"/>
  <c r="AI10" i="19"/>
  <c r="AH10" i="19"/>
  <c r="AG10" i="19"/>
  <c r="AF10" i="19"/>
  <c r="AE10" i="19"/>
  <c r="AD10" i="19"/>
  <c r="AC10" i="19"/>
  <c r="AB10" i="19"/>
  <c r="AA10" i="19"/>
  <c r="Z10" i="19"/>
  <c r="Y10" i="19"/>
  <c r="X10" i="19"/>
  <c r="W10" i="19"/>
  <c r="V10" i="19"/>
  <c r="U10" i="19"/>
  <c r="T10" i="19"/>
  <c r="S10" i="19"/>
  <c r="R10" i="19"/>
  <c r="Q10" i="19"/>
  <c r="P10" i="19"/>
  <c r="M10" i="19"/>
  <c r="O10" i="19"/>
  <c r="N10" i="19"/>
  <c r="L10" i="19"/>
  <c r="K10" i="19"/>
  <c r="J10" i="19"/>
  <c r="I10" i="19"/>
  <c r="H10" i="19"/>
  <c r="G10" i="19"/>
  <c r="F10" i="19"/>
  <c r="E10" i="19"/>
  <c r="C10" i="19"/>
  <c r="B10" i="19"/>
  <c r="B10" i="17" s="1"/>
  <c r="E10" i="17" s="1"/>
  <c r="A10" i="19"/>
  <c r="A10" i="17" s="1"/>
  <c r="D10" i="17" s="1"/>
  <c r="AI9" i="19"/>
  <c r="AH9" i="19"/>
  <c r="AG9" i="19"/>
  <c r="AF9" i="19"/>
  <c r="AE9" i="19"/>
  <c r="AD9" i="19"/>
  <c r="AC9" i="19"/>
  <c r="AB9" i="19"/>
  <c r="AA9" i="19"/>
  <c r="Z9" i="19"/>
  <c r="Y9" i="19"/>
  <c r="X9" i="19"/>
  <c r="W9" i="19"/>
  <c r="V9" i="19"/>
  <c r="U9" i="19"/>
  <c r="T9" i="19"/>
  <c r="S9" i="19"/>
  <c r="R9" i="19"/>
  <c r="Q9" i="19"/>
  <c r="P9" i="19"/>
  <c r="M9" i="19"/>
  <c r="O9" i="19"/>
  <c r="N9" i="19"/>
  <c r="L9" i="19"/>
  <c r="K9" i="19"/>
  <c r="J9" i="19"/>
  <c r="I9" i="19"/>
  <c r="H9" i="19"/>
  <c r="G9" i="19"/>
  <c r="F9" i="19"/>
  <c r="E9" i="19"/>
  <c r="C9" i="19"/>
  <c r="B9" i="19"/>
  <c r="B9" i="17" s="1"/>
  <c r="E9" i="17" s="1"/>
  <c r="A9" i="19"/>
  <c r="A9" i="17" s="1"/>
  <c r="D9" i="17" s="1"/>
  <c r="AI8" i="19"/>
  <c r="AH8" i="19"/>
  <c r="AG8" i="19"/>
  <c r="AF8" i="19"/>
  <c r="AE8" i="19"/>
  <c r="AD8" i="19"/>
  <c r="AC8" i="19"/>
  <c r="AB8" i="19"/>
  <c r="AA8" i="19"/>
  <c r="Z8" i="19"/>
  <c r="Y8" i="19"/>
  <c r="X8" i="19"/>
  <c r="W8" i="19"/>
  <c r="V8" i="19"/>
  <c r="U8" i="19"/>
  <c r="T8" i="19"/>
  <c r="S8" i="19"/>
  <c r="R8" i="19"/>
  <c r="Q8" i="19"/>
  <c r="P8" i="19"/>
  <c r="M8" i="19"/>
  <c r="O8" i="19"/>
  <c r="N8" i="19"/>
  <c r="L8" i="19"/>
  <c r="K8" i="19"/>
  <c r="J8" i="19"/>
  <c r="I8" i="19"/>
  <c r="H8" i="19"/>
  <c r="G8" i="19"/>
  <c r="F8" i="19"/>
  <c r="E8" i="19"/>
  <c r="C8" i="19"/>
  <c r="B8" i="19"/>
  <c r="B8" i="17" s="1"/>
  <c r="E8" i="17" s="1"/>
  <c r="A8" i="19"/>
  <c r="A8" i="17" s="1"/>
  <c r="D8" i="17" s="1"/>
  <c r="AI7" i="19"/>
  <c r="AH7" i="19"/>
  <c r="AG7" i="19"/>
  <c r="AF7" i="19"/>
  <c r="AE7" i="19"/>
  <c r="AD7" i="19"/>
  <c r="AC7" i="19"/>
  <c r="AB7" i="19"/>
  <c r="AA7" i="19"/>
  <c r="Z7" i="19"/>
  <c r="Y7" i="19"/>
  <c r="X7" i="19"/>
  <c r="W7" i="19"/>
  <c r="V7" i="19"/>
  <c r="U7" i="19"/>
  <c r="T7" i="19"/>
  <c r="S7" i="19"/>
  <c r="R7" i="19"/>
  <c r="Q7" i="19"/>
  <c r="P7" i="19"/>
  <c r="M7" i="19"/>
  <c r="O7" i="19"/>
  <c r="N7" i="19"/>
  <c r="L7" i="19"/>
  <c r="K7" i="19"/>
  <c r="J7" i="19"/>
  <c r="I7" i="19"/>
  <c r="H7" i="19"/>
  <c r="G7" i="19"/>
  <c r="F7" i="19"/>
  <c r="E7" i="19"/>
  <c r="C7" i="19"/>
  <c r="B7" i="19"/>
  <c r="B7" i="17" s="1"/>
  <c r="E7" i="17" s="1"/>
  <c r="A7" i="19"/>
  <c r="A7" i="17" s="1"/>
  <c r="D7" i="17" s="1"/>
  <c r="AI6" i="19"/>
  <c r="AH6" i="19"/>
  <c r="AG6" i="19"/>
  <c r="AF6" i="19"/>
  <c r="AE6" i="19"/>
  <c r="AD6" i="19"/>
  <c r="AC6" i="19"/>
  <c r="AB6" i="19"/>
  <c r="AA6" i="19"/>
  <c r="Z6" i="19"/>
  <c r="Y6" i="19"/>
  <c r="X6" i="19"/>
  <c r="W6" i="19"/>
  <c r="V6" i="19"/>
  <c r="U6" i="19"/>
  <c r="T6" i="19"/>
  <c r="S6" i="19"/>
  <c r="R6" i="19"/>
  <c r="Q6" i="19"/>
  <c r="P6" i="19"/>
  <c r="M6" i="19"/>
  <c r="O6" i="19"/>
  <c r="N6" i="19"/>
  <c r="L6" i="19"/>
  <c r="K6" i="19"/>
  <c r="J6" i="19"/>
  <c r="I6" i="19"/>
  <c r="H6" i="19"/>
  <c r="G6" i="19"/>
  <c r="F6" i="19"/>
  <c r="E6" i="19"/>
  <c r="C6" i="19"/>
  <c r="B6" i="19"/>
  <c r="B6" i="17" s="1"/>
  <c r="E6" i="17" s="1"/>
  <c r="A6" i="19"/>
  <c r="A6" i="17" s="1"/>
  <c r="D6" i="17" s="1"/>
  <c r="AI5" i="19"/>
  <c r="AH5" i="19"/>
  <c r="AG5" i="19"/>
  <c r="AF5" i="19"/>
  <c r="AE5" i="19"/>
  <c r="AD5" i="19"/>
  <c r="AC5" i="19"/>
  <c r="AB5" i="19"/>
  <c r="AA5" i="19"/>
  <c r="Z5" i="19"/>
  <c r="Y5" i="19"/>
  <c r="X5" i="19"/>
  <c r="W5" i="19"/>
  <c r="V5" i="19"/>
  <c r="U5" i="19"/>
  <c r="T5" i="19"/>
  <c r="S5" i="19"/>
  <c r="R5" i="19"/>
  <c r="Q5" i="19"/>
  <c r="P5" i="19"/>
  <c r="M5" i="19"/>
  <c r="O5" i="19"/>
  <c r="N5" i="19"/>
  <c r="L5" i="19"/>
  <c r="K5" i="19"/>
  <c r="J5" i="19"/>
  <c r="I5" i="19"/>
  <c r="H5" i="19"/>
  <c r="G5" i="19"/>
  <c r="F5" i="19"/>
  <c r="E5" i="19"/>
  <c r="C5" i="19"/>
  <c r="B5" i="19"/>
  <c r="B5" i="17" s="1"/>
  <c r="E5" i="17" s="1"/>
  <c r="A5" i="19"/>
  <c r="A5" i="17" s="1"/>
  <c r="D5" i="17" s="1"/>
  <c r="AI4" i="19"/>
  <c r="AH4" i="19"/>
  <c r="AG4" i="19"/>
  <c r="AF4" i="19"/>
  <c r="AE4" i="19"/>
  <c r="AD4" i="19"/>
  <c r="AC4" i="19"/>
  <c r="AB4" i="19"/>
  <c r="AA4" i="19"/>
  <c r="Z4" i="19"/>
  <c r="Y4" i="19"/>
  <c r="X4" i="19"/>
  <c r="W4" i="19"/>
  <c r="V4" i="19"/>
  <c r="U4" i="19"/>
  <c r="T4" i="19"/>
  <c r="S4" i="19"/>
  <c r="R4" i="19"/>
  <c r="Q4" i="19"/>
  <c r="P4" i="19"/>
  <c r="M4" i="19"/>
  <c r="O4" i="19"/>
  <c r="N4" i="19"/>
  <c r="L4" i="19"/>
  <c r="K4" i="19"/>
  <c r="J4" i="19"/>
  <c r="I4" i="19"/>
  <c r="H4" i="19"/>
  <c r="G4" i="19"/>
  <c r="F4" i="19"/>
  <c r="E4" i="19"/>
  <c r="C4" i="19"/>
  <c r="B4" i="19"/>
  <c r="B4" i="17" s="1"/>
  <c r="E4" i="17" s="1"/>
  <c r="A4" i="19"/>
  <c r="A4" i="17" s="1"/>
  <c r="D4" i="17" s="1"/>
  <c r="AI3" i="19"/>
  <c r="AH3" i="19"/>
  <c r="AG3" i="19"/>
  <c r="AF3" i="19"/>
  <c r="AE3" i="19"/>
  <c r="AD3" i="19"/>
  <c r="AC3" i="19"/>
  <c r="AB3" i="19"/>
  <c r="AA3" i="19"/>
  <c r="Z3" i="19"/>
  <c r="Y3" i="19"/>
  <c r="X3" i="19"/>
  <c r="W3" i="19"/>
  <c r="V3" i="19"/>
  <c r="U3" i="19"/>
  <c r="T3" i="19"/>
  <c r="S3" i="19"/>
  <c r="R3" i="19"/>
  <c r="Q3" i="19"/>
  <c r="P3" i="19"/>
  <c r="M3" i="19"/>
  <c r="O3" i="19"/>
  <c r="N3" i="19"/>
  <c r="L3" i="19"/>
  <c r="K3" i="19"/>
  <c r="J3" i="19"/>
  <c r="I3" i="19"/>
  <c r="H3" i="19"/>
  <c r="G3" i="19"/>
  <c r="F3" i="19"/>
  <c r="E3" i="19"/>
  <c r="C3" i="19"/>
  <c r="B3" i="19"/>
  <c r="B3" i="17" s="1"/>
  <c r="E3" i="17" s="1"/>
  <c r="A3" i="19"/>
  <c r="A3" i="17" s="1"/>
  <c r="D3" i="17" s="1"/>
  <c r="AI2" i="19"/>
  <c r="AH2" i="19"/>
  <c r="AG2" i="19"/>
  <c r="AF2" i="19"/>
  <c r="AE2" i="19"/>
  <c r="AD2" i="19"/>
  <c r="AC2" i="19"/>
  <c r="AB2" i="19"/>
  <c r="AA2" i="19"/>
  <c r="Z2" i="19"/>
  <c r="Y2" i="19"/>
  <c r="X2" i="19"/>
  <c r="W2" i="19"/>
  <c r="V2" i="19"/>
  <c r="U2" i="19"/>
  <c r="T2" i="19"/>
  <c r="S2" i="19"/>
  <c r="R2" i="19"/>
  <c r="Q2" i="19"/>
  <c r="P2" i="19"/>
  <c r="M2" i="19"/>
  <c r="O2" i="19"/>
  <c r="N2" i="19"/>
  <c r="L2" i="19"/>
  <c r="K2" i="19"/>
  <c r="J2" i="19"/>
  <c r="I2" i="19"/>
  <c r="H2" i="19"/>
  <c r="G2" i="19"/>
  <c r="F2" i="19"/>
  <c r="E2" i="19"/>
  <c r="C2" i="19"/>
  <c r="V3" i="5"/>
  <c r="C180" i="17" l="1"/>
  <c r="C182" i="17"/>
  <c r="C184" i="17"/>
  <c r="C186" i="17"/>
  <c r="C188" i="17"/>
  <c r="C190" i="17"/>
  <c r="C192" i="17"/>
  <c r="C196" i="17"/>
  <c r="C104" i="17"/>
  <c r="C106" i="17"/>
  <c r="C108" i="17"/>
  <c r="C110" i="17"/>
  <c r="C112" i="17"/>
  <c r="C114" i="17"/>
  <c r="C116" i="17"/>
  <c r="C118" i="17"/>
  <c r="C120" i="17"/>
  <c r="C122" i="17"/>
  <c r="C124" i="17"/>
  <c r="C126" i="17"/>
  <c r="C128" i="17"/>
  <c r="C130" i="17"/>
  <c r="C132" i="17"/>
  <c r="C134" i="17"/>
  <c r="C136" i="17"/>
  <c r="C138" i="17"/>
  <c r="C140" i="17"/>
  <c r="C142" i="17"/>
  <c r="C144" i="17"/>
  <c r="C146" i="17"/>
  <c r="C148" i="17"/>
  <c r="C150" i="17"/>
  <c r="C152" i="17"/>
  <c r="C154" i="17"/>
  <c r="C156" i="17"/>
  <c r="C158" i="17"/>
  <c r="C160" i="17"/>
  <c r="C162" i="17"/>
  <c r="C164" i="17"/>
  <c r="C166" i="17"/>
  <c r="C168" i="17"/>
  <c r="C170" i="17"/>
  <c r="C172" i="17"/>
  <c r="C174" i="17"/>
  <c r="C176" i="17"/>
  <c r="C178" i="17"/>
  <c r="C103" i="17"/>
  <c r="C107" i="17"/>
  <c r="C111" i="17"/>
  <c r="C115" i="17"/>
  <c r="C119" i="17"/>
  <c r="C123" i="17"/>
  <c r="C127" i="17"/>
  <c r="C131" i="17"/>
  <c r="C135" i="17"/>
  <c r="C139" i="17"/>
  <c r="C143" i="17"/>
  <c r="C147" i="17"/>
  <c r="C151" i="17"/>
  <c r="C155" i="17"/>
  <c r="C159" i="17"/>
  <c r="C163" i="17"/>
  <c r="C167" i="17"/>
  <c r="C171" i="17"/>
  <c r="C175" i="17"/>
  <c r="C179" i="17"/>
  <c r="C183" i="17"/>
  <c r="C187" i="17"/>
  <c r="C191" i="17"/>
  <c r="C195" i="17"/>
  <c r="C199" i="17"/>
  <c r="C200" i="17"/>
  <c r="C194" i="17"/>
  <c r="C198" i="17"/>
  <c r="C105" i="17"/>
  <c r="C109" i="17"/>
  <c r="C113" i="17"/>
  <c r="C117" i="17"/>
  <c r="C121" i="17"/>
  <c r="C125" i="17"/>
  <c r="C129" i="17"/>
  <c r="C133" i="17"/>
  <c r="C137" i="17"/>
  <c r="C141" i="17"/>
  <c r="C145" i="17"/>
  <c r="C149" i="17"/>
  <c r="C153" i="17"/>
  <c r="C157" i="17"/>
  <c r="C161" i="17"/>
  <c r="C165" i="17"/>
  <c r="C169" i="17"/>
  <c r="C173" i="17"/>
  <c r="C177" i="17"/>
  <c r="C181" i="17"/>
  <c r="C185" i="17"/>
  <c r="C189" i="17"/>
  <c r="C193" i="17"/>
  <c r="C197" i="17"/>
  <c r="C201" i="17"/>
  <c r="AU42" i="5"/>
  <c r="C99" i="17"/>
  <c r="C18" i="17"/>
  <c r="C50" i="17"/>
  <c r="C66" i="17"/>
  <c r="C34" i="17"/>
  <c r="C6" i="17"/>
  <c r="C22" i="17"/>
  <c r="C38" i="17"/>
  <c r="C54" i="17"/>
  <c r="C70" i="17"/>
  <c r="C10" i="17"/>
  <c r="C26" i="17"/>
  <c r="C42" i="17"/>
  <c r="C58" i="17"/>
  <c r="C14" i="17"/>
  <c r="C30" i="17"/>
  <c r="C46" i="17"/>
  <c r="C62" i="17"/>
  <c r="C4" i="17"/>
  <c r="C8" i="17"/>
  <c r="C12" i="17"/>
  <c r="C16" i="17"/>
  <c r="C20" i="17"/>
  <c r="C24" i="17"/>
  <c r="C28" i="17"/>
  <c r="C32" i="17"/>
  <c r="C36" i="17"/>
  <c r="C40" i="17"/>
  <c r="C44" i="17"/>
  <c r="C48" i="17"/>
  <c r="C52" i="17"/>
  <c r="C56" i="17"/>
  <c r="C60" i="17"/>
  <c r="C64" i="17"/>
  <c r="C68" i="17"/>
  <c r="C72" i="17"/>
  <c r="C76" i="17"/>
  <c r="C80" i="17"/>
  <c r="C84" i="17"/>
  <c r="C88" i="17"/>
  <c r="C92" i="17"/>
  <c r="C96" i="17"/>
  <c r="C100" i="17"/>
  <c r="C5" i="17"/>
  <c r="C9" i="17"/>
  <c r="C13" i="17"/>
  <c r="C17" i="17"/>
  <c r="C21" i="17"/>
  <c r="C25" i="17"/>
  <c r="C29" i="17"/>
  <c r="C33" i="17"/>
  <c r="C37" i="17"/>
  <c r="C41" i="17"/>
  <c r="C45" i="17"/>
  <c r="C49" i="17"/>
  <c r="C53" i="17"/>
  <c r="C57" i="17"/>
  <c r="C61" i="17"/>
  <c r="C65" i="17"/>
  <c r="C69" i="17"/>
  <c r="C73" i="17"/>
  <c r="C77" i="17"/>
  <c r="C81" i="17"/>
  <c r="C85" i="17"/>
  <c r="C89" i="17"/>
  <c r="C93" i="17"/>
  <c r="C97" i="17"/>
  <c r="C101" i="17"/>
  <c r="C74" i="17"/>
  <c r="C78" i="17"/>
  <c r="C82" i="17"/>
  <c r="C86" i="17"/>
  <c r="C90" i="17"/>
  <c r="C94" i="17"/>
  <c r="C98" i="17"/>
  <c r="C102" i="17"/>
  <c r="C3" i="17"/>
  <c r="C7" i="17"/>
  <c r="C11" i="17"/>
  <c r="C15" i="17"/>
  <c r="C19" i="17"/>
  <c r="C23" i="17"/>
  <c r="C27" i="17"/>
  <c r="C31" i="17"/>
  <c r="C35" i="17"/>
  <c r="C39" i="17"/>
  <c r="C43" i="17"/>
  <c r="C47" i="17"/>
  <c r="C51" i="17"/>
  <c r="C55" i="17"/>
  <c r="C59" i="17"/>
  <c r="C63" i="17"/>
  <c r="C67" i="17"/>
  <c r="C71" i="17"/>
  <c r="C75" i="17"/>
  <c r="C79" i="17"/>
  <c r="C83" i="17"/>
  <c r="C87" i="17"/>
  <c r="C91" i="17"/>
  <c r="C95" i="17"/>
  <c r="AZ7" i="5" l="1"/>
  <c r="AZ11" i="5"/>
  <c r="AZ6" i="5"/>
  <c r="AZ10" i="5"/>
  <c r="AZ5" i="5"/>
  <c r="AZ9" i="5"/>
  <c r="AZ8" i="5"/>
  <c r="AZ40" i="5"/>
  <c r="AZ14" i="5"/>
  <c r="AZ22" i="5"/>
  <c r="AZ30" i="5"/>
  <c r="AZ38" i="5"/>
  <c r="AZ46" i="5"/>
  <c r="AZ4" i="5"/>
  <c r="AZ13" i="5"/>
  <c r="AZ21" i="5"/>
  <c r="AZ29" i="5"/>
  <c r="AZ37" i="5"/>
  <c r="AZ45" i="5"/>
  <c r="AZ12" i="5"/>
  <c r="AZ20" i="5"/>
  <c r="AZ28" i="5"/>
  <c r="AZ36" i="5"/>
  <c r="AZ44" i="5"/>
  <c r="AZ52" i="5"/>
  <c r="AZ19" i="5"/>
  <c r="AZ27" i="5"/>
  <c r="AZ35" i="5"/>
  <c r="AZ43" i="5"/>
  <c r="AZ51" i="5"/>
  <c r="AZ18" i="5"/>
  <c r="AZ26" i="5"/>
  <c r="AZ34" i="5"/>
  <c r="AZ42" i="5"/>
  <c r="AZ50" i="5"/>
  <c r="AZ17" i="5"/>
  <c r="AZ25" i="5"/>
  <c r="AZ33" i="5"/>
  <c r="AZ41" i="5"/>
  <c r="AZ49" i="5"/>
  <c r="AZ16" i="5"/>
  <c r="AX16" i="5" s="1"/>
  <c r="AZ24" i="5"/>
  <c r="AZ32" i="5"/>
  <c r="AZ48" i="5"/>
  <c r="AZ15" i="5"/>
  <c r="AZ23" i="5"/>
  <c r="AZ31" i="5"/>
  <c r="AZ39" i="5"/>
  <c r="AZ47" i="5"/>
  <c r="AY10" i="5" l="1"/>
  <c r="AX10" i="5"/>
  <c r="AX8" i="5"/>
  <c r="AY8" i="5"/>
  <c r="AY6" i="5"/>
  <c r="AX6" i="5"/>
  <c r="AX9" i="5"/>
  <c r="AY9" i="5"/>
  <c r="AX11" i="5"/>
  <c r="AY11" i="5"/>
  <c r="AX5" i="5"/>
  <c r="AY5" i="5"/>
  <c r="AX7" i="5"/>
  <c r="AY7" i="5"/>
  <c r="AX40" i="5"/>
  <c r="AY40" i="5"/>
  <c r="BA40" i="5"/>
  <c r="BA43" i="5"/>
  <c r="AY43" i="5"/>
  <c r="AX43" i="5"/>
  <c r="BA17" i="5"/>
  <c r="AY17" i="5"/>
  <c r="AX17" i="5"/>
  <c r="BA51" i="5"/>
  <c r="AY51" i="5"/>
  <c r="AX51" i="5"/>
  <c r="BA44" i="5"/>
  <c r="AX44" i="5"/>
  <c r="AY44" i="5"/>
  <c r="BA29" i="5"/>
  <c r="AY29" i="5"/>
  <c r="AX29" i="5"/>
  <c r="BA14" i="5"/>
  <c r="AX14" i="5"/>
  <c r="AY14" i="5"/>
  <c r="BA50" i="5"/>
  <c r="AX50" i="5"/>
  <c r="AY50" i="5"/>
  <c r="BA47" i="5"/>
  <c r="AY47" i="5"/>
  <c r="AX47" i="5"/>
  <c r="BA48" i="5"/>
  <c r="AX48" i="5"/>
  <c r="AY48" i="5"/>
  <c r="BA25" i="5"/>
  <c r="AY25" i="5"/>
  <c r="AX25" i="5"/>
  <c r="BA6" i="5"/>
  <c r="BA52" i="5"/>
  <c r="AY52" i="5"/>
  <c r="AX52" i="5"/>
  <c r="BA37" i="5"/>
  <c r="AX37" i="5"/>
  <c r="AY37" i="5"/>
  <c r="BA22" i="5"/>
  <c r="AY22" i="5"/>
  <c r="AX22" i="5"/>
  <c r="BA21" i="5"/>
  <c r="AX21" i="5"/>
  <c r="AY21" i="5"/>
  <c r="BA5" i="5"/>
  <c r="BA33" i="5"/>
  <c r="AY33" i="5"/>
  <c r="AX33" i="5"/>
  <c r="BA10" i="5"/>
  <c r="BA7" i="5"/>
  <c r="BA45" i="5"/>
  <c r="AY45" i="5"/>
  <c r="AX45" i="5"/>
  <c r="BA30" i="5"/>
  <c r="AX30" i="5"/>
  <c r="AY30" i="5"/>
  <c r="BA32" i="5"/>
  <c r="AX32" i="5"/>
  <c r="AY32" i="5"/>
  <c r="BA9" i="5"/>
  <c r="BA41" i="5"/>
  <c r="AY41" i="5"/>
  <c r="AX41" i="5"/>
  <c r="BA18" i="5"/>
  <c r="AX18" i="5"/>
  <c r="AY18" i="5"/>
  <c r="BA11" i="5"/>
  <c r="BA38" i="5"/>
  <c r="AY38" i="5"/>
  <c r="AX38" i="5"/>
  <c r="BA36" i="5"/>
  <c r="AY36" i="5"/>
  <c r="AX36" i="5"/>
  <c r="BA15" i="5"/>
  <c r="AY15" i="5"/>
  <c r="AX15" i="5"/>
  <c r="BA49" i="5"/>
  <c r="AY49" i="5"/>
  <c r="AX49" i="5"/>
  <c r="BA26" i="5"/>
  <c r="AX26" i="5"/>
  <c r="AY26" i="5"/>
  <c r="BA19" i="5"/>
  <c r="AY19" i="5"/>
  <c r="AX19" i="5"/>
  <c r="BA12" i="5"/>
  <c r="AX12" i="5"/>
  <c r="AY12" i="5"/>
  <c r="BA46" i="5"/>
  <c r="AX46" i="5"/>
  <c r="AY46" i="5"/>
  <c r="BA8" i="5"/>
  <c r="BA23" i="5"/>
  <c r="AX23" i="5"/>
  <c r="AY23" i="5"/>
  <c r="BA16" i="5"/>
  <c r="AY16" i="5"/>
  <c r="BA34" i="5"/>
  <c r="AX34" i="5"/>
  <c r="AY34" i="5"/>
  <c r="BA27" i="5"/>
  <c r="AY27" i="5"/>
  <c r="AX27" i="5"/>
  <c r="BA20" i="5"/>
  <c r="AY20" i="5"/>
  <c r="AX20" i="5"/>
  <c r="BA4" i="5"/>
  <c r="AY4" i="5"/>
  <c r="AX4" i="5"/>
  <c r="BA39" i="5"/>
  <c r="AX39" i="5"/>
  <c r="AY39" i="5"/>
  <c r="BA31" i="5"/>
  <c r="AY31" i="5"/>
  <c r="AX31" i="5"/>
  <c r="BA24" i="5"/>
  <c r="AY24" i="5"/>
  <c r="AX24" i="5"/>
  <c r="BA42" i="5"/>
  <c r="AX42" i="5"/>
  <c r="AY42" i="5"/>
  <c r="BA35" i="5"/>
  <c r="AY35" i="5"/>
  <c r="AX35" i="5"/>
  <c r="BA28" i="5"/>
  <c r="AX28" i="5"/>
  <c r="AY28" i="5"/>
  <c r="BA13" i="5"/>
  <c r="AY13" i="5"/>
  <c r="AX13" i="5"/>
</calcChain>
</file>

<file path=xl/sharedStrings.xml><?xml version="1.0" encoding="utf-8"?>
<sst xmlns="http://schemas.openxmlformats.org/spreadsheetml/2006/main" count="717" uniqueCount="578">
  <si>
    <t>%</t>
  </si>
  <si>
    <t>Nombre d'espèces</t>
  </si>
  <si>
    <t>Nombre de genres</t>
  </si>
  <si>
    <t>pH</t>
  </si>
  <si>
    <t>N-Hétérotrophie</t>
  </si>
  <si>
    <t>Oxygénation</t>
  </si>
  <si>
    <t>Saprobie</t>
  </si>
  <si>
    <t>Statut trophique</t>
  </si>
  <si>
    <t>INDICES</t>
  </si>
  <si>
    <t>Classe de qualité</t>
  </si>
  <si>
    <t>Qualité biologique</t>
  </si>
  <si>
    <t>Très bon état</t>
  </si>
  <si>
    <t>Bon état</t>
  </si>
  <si>
    <t>Etat moyen</t>
  </si>
  <si>
    <t>Etat médiocre</t>
  </si>
  <si>
    <t>Mauvais état</t>
  </si>
  <si>
    <t>Station</t>
  </si>
  <si>
    <t>Date prélèvement</t>
  </si>
  <si>
    <t>IBD (/20)</t>
  </si>
  <si>
    <t>IPS (/20)</t>
  </si>
  <si>
    <t>Effectif comptabilisé</t>
  </si>
  <si>
    <t>Code</t>
  </si>
  <si>
    <t>Nombre</t>
  </si>
  <si>
    <t>CL7</t>
  </si>
  <si>
    <t>CL6</t>
  </si>
  <si>
    <t>CL5</t>
  </si>
  <si>
    <t>CL4</t>
  </si>
  <si>
    <t>CL3</t>
  </si>
  <si>
    <t>CL2</t>
  </si>
  <si>
    <t>CL1</t>
  </si>
  <si>
    <t>IBD</t>
  </si>
  <si>
    <t>IPS</t>
  </si>
  <si>
    <t>acidobionte</t>
  </si>
  <si>
    <t>acidophile</t>
  </si>
  <si>
    <t>neutrophile</t>
  </si>
  <si>
    <t>alcaliphile</t>
  </si>
  <si>
    <t>alcalibionte</t>
  </si>
  <si>
    <t>indifférent</t>
  </si>
  <si>
    <t>Salinité des eaux</t>
  </si>
  <si>
    <t>douces</t>
  </si>
  <si>
    <t>douces à légèrement saumatres</t>
  </si>
  <si>
    <t>moyennement saumâtres</t>
  </si>
  <si>
    <t>saumâtres</t>
  </si>
  <si>
    <t>N-hétérotrophe facultatif</t>
  </si>
  <si>
    <t>N-hétérotrophe obligatoire</t>
  </si>
  <si>
    <t>élevée</t>
  </si>
  <si>
    <t>plutôt forte</t>
  </si>
  <si>
    <t>modérée</t>
  </si>
  <si>
    <t>basse</t>
  </si>
  <si>
    <t>très basse</t>
  </si>
  <si>
    <t>oligosaprobe</t>
  </si>
  <si>
    <t>polysaprobe</t>
  </si>
  <si>
    <t>oligotrophe</t>
  </si>
  <si>
    <t>oligo-mésotrophe</t>
  </si>
  <si>
    <t>mésotrophe</t>
  </si>
  <si>
    <t>index station</t>
  </si>
  <si>
    <t>Nom</t>
  </si>
  <si>
    <t>Nbe</t>
  </si>
  <si>
    <t>STATION</t>
  </si>
  <si>
    <t>% de taxons indicateurs de pollution organique modérée</t>
  </si>
  <si>
    <t>% de taxons indicateurs de pollution organique importante</t>
  </si>
  <si>
    <t>% de taxons indicateurs de pollution absente à faible</t>
  </si>
  <si>
    <t>ADEU*</t>
  </si>
  <si>
    <t>ACLI*</t>
  </si>
  <si>
    <t>ADMI*</t>
  </si>
  <si>
    <t>ADPY*</t>
  </si>
  <si>
    <t>ADRI*</t>
  </si>
  <si>
    <t>APED*</t>
  </si>
  <si>
    <t>CLNT*</t>
  </si>
  <si>
    <t>ENMI*</t>
  </si>
  <si>
    <t>GOLI*</t>
  </si>
  <si>
    <t>GPAR*</t>
  </si>
  <si>
    <t>GPRI*</t>
  </si>
  <si>
    <t>MVAR*</t>
  </si>
  <si>
    <t>NCTE*</t>
  </si>
  <si>
    <t>NGRE*</t>
  </si>
  <si>
    <t>NITZ</t>
  </si>
  <si>
    <t>NDIS*</t>
  </si>
  <si>
    <t>NDME*</t>
  </si>
  <si>
    <t>NFON*</t>
  </si>
  <si>
    <t>NPAL*</t>
  </si>
  <si>
    <t>PLFR*</t>
  </si>
  <si>
    <t>PTLA*</t>
  </si>
  <si>
    <t>RSIN*</t>
  </si>
  <si>
    <t>UULN*</t>
  </si>
  <si>
    <t>COURS D'EAU</t>
  </si>
  <si>
    <t>COMMUNE</t>
  </si>
  <si>
    <t>Date détermination</t>
  </si>
  <si>
    <t>Cours d'eau</t>
  </si>
  <si>
    <t>Commune</t>
  </si>
  <si>
    <t>% de taxons indicateurs de poll orga importante</t>
  </si>
  <si>
    <t>% de taxons indicateurs de poll orga modérée</t>
  </si>
  <si>
    <t>Interprétation</t>
  </si>
  <si>
    <t>HER</t>
  </si>
  <si>
    <t>Hydroécorégion</t>
  </si>
  <si>
    <t>β-mésosaprobe</t>
  </si>
  <si>
    <t>α-mésosaprobe</t>
  </si>
  <si>
    <t>α-méso-polysaprobe</t>
  </si>
  <si>
    <t>RÉSULTATS BRUTS</t>
  </si>
  <si>
    <t>INTERPRÉTATION</t>
  </si>
  <si>
    <t>Diversité spécifique</t>
  </si>
  <si>
    <t>Equitabilité</t>
  </si>
  <si>
    <t>% de taxons indicateurs de pollution organique nulle à faible</t>
  </si>
  <si>
    <t>Achnanthidium pyrenaicum (Hustedt) Kobayasi</t>
  </si>
  <si>
    <t>Reimeria sinuata (Gregory) Kociolek &amp; Stoermer</t>
  </si>
  <si>
    <t>FGRA*</t>
  </si>
  <si>
    <t>FVAU*</t>
  </si>
  <si>
    <t>ESLE*</t>
  </si>
  <si>
    <t>EQR</t>
  </si>
  <si>
    <t>note minimale du type</t>
  </si>
  <si>
    <t>note de réf</t>
  </si>
  <si>
    <r>
      <t xml:space="preserve">N-autotrophe sensible à C </t>
    </r>
    <r>
      <rPr>
        <vertAlign val="superscript"/>
        <sz val="8"/>
        <color theme="1"/>
        <rFont val="Calibri"/>
        <family val="2"/>
        <scheme val="minor"/>
      </rPr>
      <t xml:space="preserve">azote </t>
    </r>
    <r>
      <rPr>
        <sz val="8"/>
        <color theme="1"/>
        <rFont val="Calibri"/>
        <family val="2"/>
        <scheme val="minor"/>
      </rPr>
      <t>basse</t>
    </r>
  </si>
  <si>
    <r>
      <t xml:space="preserve">N-autotrophe tolérant à  C </t>
    </r>
    <r>
      <rPr>
        <vertAlign val="superscript"/>
        <sz val="8"/>
        <color theme="1"/>
        <rFont val="Calibri"/>
        <family val="2"/>
        <scheme val="minor"/>
      </rPr>
      <t>azote</t>
    </r>
    <r>
      <rPr>
        <sz val="8"/>
        <color theme="1"/>
        <rFont val="Calibri"/>
        <family val="2"/>
        <scheme val="minor"/>
      </rPr>
      <t xml:space="preserve"> fort</t>
    </r>
  </si>
  <si>
    <t>Gomphonema pumilum var. rigidum Reichardt &amp; Lange-Bertalot</t>
  </si>
  <si>
    <t>NITZSCHIA A.H. Hassall</t>
  </si>
  <si>
    <t>Cocconeis lineata Ehrenberg</t>
  </si>
  <si>
    <t>Epontique</t>
  </si>
  <si>
    <t>Benthique</t>
  </si>
  <si>
    <t>inconnu</t>
  </si>
  <si>
    <t>* : espèce prise en compte dans le calcul de l'IBD</t>
  </si>
  <si>
    <t>méso-hypertrophe</t>
  </si>
  <si>
    <t>hypertrophe</t>
  </si>
  <si>
    <t>Planctonique</t>
  </si>
  <si>
    <t>Tychoplanctonique</t>
  </si>
  <si>
    <t>Melosira varians Agardh</t>
  </si>
  <si>
    <t>Achnanthidium rivulare Potapova &amp;Ponader</t>
  </si>
  <si>
    <t>Fragilaria gracilis Østrup</t>
  </si>
  <si>
    <t>Achnanthidium lineare W.Smith</t>
  </si>
  <si>
    <t>Platessa conspicua (A.Mayer) Lange-Bertalot</t>
  </si>
  <si>
    <t>PTCO*</t>
  </si>
  <si>
    <t>Amphora indistincta Levkov</t>
  </si>
  <si>
    <t>AMID*</t>
  </si>
  <si>
    <t>ENVE*</t>
  </si>
  <si>
    <t>ACOP*</t>
  </si>
  <si>
    <t>Reimeria uniseriata Sala Guerrero &amp; Ferrario</t>
  </si>
  <si>
    <t>RUNI*</t>
  </si>
  <si>
    <t>Discostella pseudostelligera (Hustedt) Houk et Klee</t>
  </si>
  <si>
    <t>DPST*</t>
  </si>
  <si>
    <t>SSVE*</t>
  </si>
  <si>
    <t>ADSU*</t>
  </si>
  <si>
    <t>Planothidium dubium (Grunow) Round &amp; Bukhtiyarova</t>
  </si>
  <si>
    <t>PTDU*</t>
  </si>
  <si>
    <t>COCCONEIS C.G. Ehrenberg</t>
  </si>
  <si>
    <t>COCO</t>
  </si>
  <si>
    <t>NCRY*</t>
  </si>
  <si>
    <t>PLATESSA Lange Bertalot</t>
  </si>
  <si>
    <t>PTSA</t>
  </si>
  <si>
    <t>SNIG*</t>
  </si>
  <si>
    <t>SPUP*</t>
  </si>
  <si>
    <t>CMEN*</t>
  </si>
  <si>
    <t>Geissleria acceptata (Hust.) Lange-Bertalot &amp; Metzeltin</t>
  </si>
  <si>
    <t>GACC*</t>
  </si>
  <si>
    <t>Achnanthidium delmontii Peres, Le Cohu et Barthes</t>
  </si>
  <si>
    <t>ADMO</t>
  </si>
  <si>
    <t>CLCT*</t>
  </si>
  <si>
    <t>Cocconeis euglypta Ehrenberg</t>
  </si>
  <si>
    <t>CEUG*</t>
  </si>
  <si>
    <t>Cocconeis pediculus Ehrenberg</t>
  </si>
  <si>
    <t>CPED*</t>
  </si>
  <si>
    <t>CPLA*</t>
  </si>
  <si>
    <t>DVUL*</t>
  </si>
  <si>
    <t>NTPT*</t>
  </si>
  <si>
    <t>NREC*</t>
  </si>
  <si>
    <t>NSOC*</t>
  </si>
  <si>
    <t>ACHNANTHIDIUM F.T. Kützing</t>
  </si>
  <si>
    <t>ACHD</t>
  </si>
  <si>
    <t>ACAF*</t>
  </si>
  <si>
    <t>Fistulifera saprophila (Lange-Bertalot &amp; Bonik) Lange-Bertalot</t>
  </si>
  <si>
    <t>FSAP*</t>
  </si>
  <si>
    <t>GMIN*</t>
  </si>
  <si>
    <t>Navicula antonii Lange-Bertalot</t>
  </si>
  <si>
    <t>NANT*</t>
  </si>
  <si>
    <t>Navicula associata Lange-Bertalot</t>
  </si>
  <si>
    <t>NXAS*</t>
  </si>
  <si>
    <t>Navicula capitatoradiata Germain</t>
  </si>
  <si>
    <t>NCPR*</t>
  </si>
  <si>
    <t>NAMP*</t>
  </si>
  <si>
    <t>NPAE*</t>
  </si>
  <si>
    <t>DTEN*</t>
  </si>
  <si>
    <t>GTER*</t>
  </si>
  <si>
    <t>NRCH*</t>
  </si>
  <si>
    <t>DSEP</t>
  </si>
  <si>
    <t>FSBH*</t>
  </si>
  <si>
    <t>AOVA*</t>
  </si>
  <si>
    <t>Rhoicosphenia abbreviata (C.Agardh) Lange-Bertalot</t>
  </si>
  <si>
    <t>RABB*</t>
  </si>
  <si>
    <t>GOMPHONEMA C.G. Ehrenberg</t>
  </si>
  <si>
    <t>GOMP</t>
  </si>
  <si>
    <t>Achnanthidium druartii Rimet &amp; Couté in Rimet &amp; al.</t>
  </si>
  <si>
    <t>ADRU</t>
  </si>
  <si>
    <t>Surirella brebissonii var.kuetzingii Krammer et Lange-Bertalot</t>
  </si>
  <si>
    <t>SBKU*</t>
  </si>
  <si>
    <t>Achnanthidium atomoides Monnier, Lange-Bertalot &amp; Ector</t>
  </si>
  <si>
    <t>ADAM</t>
  </si>
  <si>
    <t>ELEI*</t>
  </si>
  <si>
    <t>Simonsenia delognei Lange-Bertalot</t>
  </si>
  <si>
    <t>SIDE*</t>
  </si>
  <si>
    <t>CSNU*</t>
  </si>
  <si>
    <t>Fallacia mitis (Hustedt) D.G.Mann</t>
  </si>
  <si>
    <t>FMIT*</t>
  </si>
  <si>
    <t>HUCO*</t>
  </si>
  <si>
    <t>SANG*</t>
  </si>
  <si>
    <t>CSOL*</t>
  </si>
  <si>
    <t>NLAN*</t>
  </si>
  <si>
    <t>GYAT*</t>
  </si>
  <si>
    <t>Navicula upsaliensis (Grunow) Peragallo</t>
  </si>
  <si>
    <t>NUSA*</t>
  </si>
  <si>
    <t>NHEU*</t>
  </si>
  <si>
    <t>Cyclostephanos dubius (Fricke) Round</t>
  </si>
  <si>
    <t>CDUB*</t>
  </si>
  <si>
    <t>NTEN*</t>
  </si>
  <si>
    <t>NAVICULA J.B.M. Bory de St. Vincent</t>
  </si>
  <si>
    <t>NAVI</t>
  </si>
  <si>
    <t>TP15</t>
  </si>
  <si>
    <t>Achnanthidium minutissimum (Kützing) Czarnecki var. minutissimum</t>
  </si>
  <si>
    <t>Amphora pediculus (Kützing) Grunow var. pediculus</t>
  </si>
  <si>
    <t>Denticula tenuis Kützing var. tenuis</t>
  </si>
  <si>
    <t>Diatoma vulgaris Bory var. vulgaris</t>
  </si>
  <si>
    <t>Gomphonema parvulum var. parvulum f. parvulum (Kützing) Kützing</t>
  </si>
  <si>
    <t>Gyrosigma attenuatum (Kützing) Rabenhorst var. attenuatum</t>
  </si>
  <si>
    <t>Navicula cryptotenella Lange-Bertalot var. cryptotenella</t>
  </si>
  <si>
    <t>Navicula tripunctata (O.F.Müller) Bory var. tripunctata</t>
  </si>
  <si>
    <t>Nitzschia fonticola Grunow in Cleve et Möller var. fonticola</t>
  </si>
  <si>
    <t>Nitzschia palea (Kützing) W.Smith var. palea</t>
  </si>
  <si>
    <t>Ulnaria ulna (Nitzsch) Compère var. ulna</t>
  </si>
  <si>
    <t>Achnanthidium affine (Grun) Czarnecki</t>
  </si>
  <si>
    <t>Gomphonema minutum (Agardh) Agardh f. minutum</t>
  </si>
  <si>
    <t>Gomphonema olivaceum (Hornemann) Brébisson var. olivaceum</t>
  </si>
  <si>
    <t>Navicula reichardtiana Lange-Bertalot var. reichardtiana in LBK</t>
  </si>
  <si>
    <t>Nitzschia amphibia f. amphibia Grunow var. amphibia</t>
  </si>
  <si>
    <t>Sellaphora nigri (De Not.) C.E. Wetzel et Ector comb. nov. emend.</t>
  </si>
  <si>
    <t>Navicula cryptocephala Kützing var. cryptocephala</t>
  </si>
  <si>
    <t>Gomphonema rhombicum M. Schmidt</t>
  </si>
  <si>
    <t>GRHB*</t>
  </si>
  <si>
    <t>Achnanthidium subatomus (Hustedt) Lange-Bertalot var. subatomus</t>
  </si>
  <si>
    <t>Fragilaria vaucheriae (Kützing) Petersen var. vaucheriae</t>
  </si>
  <si>
    <t>Navicula gregaria Donkin var. gregaria</t>
  </si>
  <si>
    <t>Navicula lanceolata (Agardh) Ehrenberg var. lanceolata</t>
  </si>
  <si>
    <t>Navicula tenelloides Hustedt var. tenelloides</t>
  </si>
  <si>
    <t>Nitzschia heufleriana Grunow var. heufleriana</t>
  </si>
  <si>
    <t>Nitzschia paleacea (Grunow) Grunow in Van Heurck var. paleacea</t>
  </si>
  <si>
    <t>Sellaphora pupula (Kützing) Mereschkowksy var. pupula</t>
  </si>
  <si>
    <t>Achnanthidium straubianum (Lange-Bertalot)Lange-Bertalot</t>
  </si>
  <si>
    <t>ADSB*</t>
  </si>
  <si>
    <t>Nitzschia pusilla (Kützing) Grunow emend Lange-Bertalot</t>
  </si>
  <si>
    <t>NIPU*</t>
  </si>
  <si>
    <t>Fallacia sublucidula (Hustedt) D.G. Mann</t>
  </si>
  <si>
    <t>FSLU*</t>
  </si>
  <si>
    <t>Surirella angusta Kützing var. angusta</t>
  </si>
  <si>
    <t>TATU*</t>
  </si>
  <si>
    <t>EUNOTIA C.G. Ehrenberg</t>
  </si>
  <si>
    <t>EUNO</t>
  </si>
  <si>
    <t>Meridion constrictum Ralfs</t>
  </si>
  <si>
    <t>MCON*</t>
  </si>
  <si>
    <t>Caloneis lancettula (Schulz) Lange-Bertalot et Witkowski</t>
  </si>
  <si>
    <t>Craticula subminuscula (Manguin) C.E. Wetzel et Ector</t>
  </si>
  <si>
    <t>Navicula viridula (Kützing) Ehrenberg var. viridula</t>
  </si>
  <si>
    <t>NVIR*</t>
  </si>
  <si>
    <t>Nitzschia sociabilis Hustedt var. sociabilis</t>
  </si>
  <si>
    <t>Staurosira venter (Ehrenberg) Cleve et Moeller var. venter</t>
  </si>
  <si>
    <t>Cocconeis placentula Ehrenberg</t>
  </si>
  <si>
    <t>Cyclotella meneghiniana Kützing</t>
  </si>
  <si>
    <t>Amphora ovalis (Kützing) Kützing</t>
  </si>
  <si>
    <t>Cymbella affinis Kützing var. affinis</t>
  </si>
  <si>
    <t>CAFF*</t>
  </si>
  <si>
    <t>Nitzschia archibaldii Lange-Bertalot</t>
  </si>
  <si>
    <t>NIAR*</t>
  </si>
  <si>
    <t>Nitzschia fruticosa Hustedt</t>
  </si>
  <si>
    <t>NIFT*</t>
  </si>
  <si>
    <t>Nitzschia dissipata var. media (Hantzsch) Grunow in Van Heurck</t>
  </si>
  <si>
    <t>Diploneis marginestriata Hustedt</t>
  </si>
  <si>
    <t>DMAR*</t>
  </si>
  <si>
    <t>Surirella lacrimula English</t>
  </si>
  <si>
    <t>SLAC*</t>
  </si>
  <si>
    <t>Halamphora montana (Krasske) Levkov</t>
  </si>
  <si>
    <t>HLMO*</t>
  </si>
  <si>
    <t>Cymatopleura solea (Brébisson in Breb. et Godey) W. Smith var. solea</t>
  </si>
  <si>
    <t>Variable</t>
  </si>
  <si>
    <t>Motile</t>
  </si>
  <si>
    <t>Low profile</t>
  </si>
  <si>
    <t>High profile</t>
  </si>
  <si>
    <t>Nitzschia dissipata subsp. dissipata (Kützing) Grunow var. dissipata</t>
  </si>
  <si>
    <t>Planothidium frequentissimum (Lange-Bertalot)Lange-Bertalot var. frequentissimum</t>
  </si>
  <si>
    <t>Humidophila contenta (Grunow) Lowe, Kociolek, Johansen, Van de Vijver, Lange-Bertalot et Kopalová</t>
  </si>
  <si>
    <t>Sellaphora cosmopolitana (Lange-Bertalot) C.E. Wetzel et Ector</t>
  </si>
  <si>
    <t>SCPO*</t>
  </si>
  <si>
    <t>Tryblionella angustatula (Lange-Bertalot) Cantonati &amp; Lange-Bertalot in Kusber et al. comb. nov</t>
  </si>
  <si>
    <t>Encyonema silesiacum (Bleisch in Rabh.) D.G. Mann var. silesiacum</t>
  </si>
  <si>
    <t>Gomphonema tergestinum (Grunow in Van Heurck) Schmidt in Schmidt et al. var. tergestinum</t>
  </si>
  <si>
    <t>Planothidium lanceolatum (Brébisson ex Kützing) Lange-Bertalot var. lanceolatum</t>
  </si>
  <si>
    <t>AUGR*</t>
  </si>
  <si>
    <t>Navicula simulata Manguin</t>
  </si>
  <si>
    <t>NSIA*</t>
  </si>
  <si>
    <t>Amphora copulata (Kützing) Schoeman et Archibald var. copulata</t>
  </si>
  <si>
    <t>Achnanthidium eutrophilum (Lange-Bertalot)Lange-Bertalot</t>
  </si>
  <si>
    <t>Encyonema minutum (Hilse in Rabh.) D.G. Mann in Round Crawford et Mann var. minutum</t>
  </si>
  <si>
    <t>Encyonema ventricosum (Kützing) Grunow in Schmidt et al. var. ventricosum</t>
  </si>
  <si>
    <t>Navicula rostellata Kützing var. rostellata</t>
  </si>
  <si>
    <t>NROS*</t>
  </si>
  <si>
    <t>Encyonema leibleinii (C. Agardh) Silva, Jahn Ludwig et Menezes</t>
  </si>
  <si>
    <t>Gomphonema pumilum (Grunow) Reichardt et Lange-Bertalot var. pumilum</t>
  </si>
  <si>
    <t>GPUM*</t>
  </si>
  <si>
    <t>Mayamaea ingenua (Hustedt) Lange-Bertalot &amp; Hofmann in Hofmann &amp; al.</t>
  </si>
  <si>
    <t>MING*</t>
  </si>
  <si>
    <t>Achnanthidium microcephalum Kützing</t>
  </si>
  <si>
    <t>ADMC*</t>
  </si>
  <si>
    <t>Gomphonema exilissimum(Grun.) Lange-Bertalot &amp; Reichardt</t>
  </si>
  <si>
    <t>GEXL*</t>
  </si>
  <si>
    <t>Navicula germainii Wallace</t>
  </si>
  <si>
    <t>NGER*</t>
  </si>
  <si>
    <t>Sellaphora ventraloides (Hustedt) Falasco &amp; Ector</t>
  </si>
  <si>
    <t>SVTL*</t>
  </si>
  <si>
    <t>IDSE</t>
  </si>
  <si>
    <t>Low: saturation &lt; 83%</t>
  </si>
  <si>
    <t>Moderate: 83% ≤ saturation &lt; 91%</t>
  </si>
  <si>
    <t>High: 91% ≤ saturation &lt; 96%</t>
  </si>
  <si>
    <t>Moderate  120 ≤ conductivité &lt; 220 (μS/cm)</t>
  </si>
  <si>
    <t>Medium:  220 ≤ conductivité &lt; 600</t>
  </si>
  <si>
    <t>High:  600 ≤ conductivité &lt; 850 (μS/cm)</t>
  </si>
  <si>
    <t>Very high: conductivité ≥ 850 (μS/cm)</t>
  </si>
  <si>
    <t>Acidophile: pH &lt; 6.7</t>
  </si>
  <si>
    <t>Neutrophile: 6.7 ≤ pH &lt; 7.3</t>
  </si>
  <si>
    <t>Alcalophile: 7.3 ≤ pH &lt; 7.9</t>
  </si>
  <si>
    <t>Oligonitrophile: NO₃ &lt; 6.10 (mg/L)</t>
  </si>
  <si>
    <t>Oligo-mesonitrophile: 6.10 ≤ NO₃ &lt; 10.64 (mg/L)</t>
  </si>
  <si>
    <t>Mesonitrophile: 10.64 ≤ NO₃ &lt; 13.91 (mg/L)</t>
  </si>
  <si>
    <t>Eunitrophile: 13.91 ≤ NO₃ &lt; 17.84 (mg/L)</t>
  </si>
  <si>
    <t>Hypernitrophile: NO₃ ≥ 17.84 (mg/L)</t>
  </si>
  <si>
    <t>Alcalobionte: pH ≥7.9</t>
  </si>
  <si>
    <t>Low:  conductivité &lt; 120 (μS/cm)</t>
  </si>
  <si>
    <t>Very high : saturation ≥ 96%</t>
  </si>
  <si>
    <t xml:space="preserve">Oligosaprobe: DBO₅ &lt; 1.14 (mg/L) </t>
  </si>
  <si>
    <t xml:space="preserve">Mesosaprobe: 1.14 ≤ DBO₅ &lt; 1.56 (mg/L) </t>
  </si>
  <si>
    <t xml:space="preserve">β-mesosaprobe: 1.56 ≤ DBO₅ &lt; 2.14 (mg/L) </t>
  </si>
  <si>
    <t xml:space="preserve">α-mesosaprobe: 2.14 ≤ DBO₅ &lt; 2.90 (mg/L) </t>
  </si>
  <si>
    <t xml:space="preserve">Polysaprobe: DBO₅ ≥ 2.90 (mg/L) </t>
  </si>
  <si>
    <t>Oligotrophique: PO4&lt;0.11 (mg/L)</t>
  </si>
  <si>
    <t>Hypereutrophique: PO4≥0.56 (mg/L)</t>
  </si>
  <si>
    <t>Oligo-mesotrophique: 0.11≤PO4&lt; 0.16 (mg/L)</t>
  </si>
  <si>
    <t>Mesotrophique: 0.16≤PO4&lt;0.21 (mg/L)</t>
  </si>
  <si>
    <t>Meso-eutrophique: 0.21≤PO4&lt;0.30 (mg/L)</t>
  </si>
  <si>
    <t>Eutrophique: 0.30≤PO4&lt;0.43 (mg/L)</t>
  </si>
  <si>
    <t>Eutro-hypereutrophique: 0.43≤PO4&lt;0.56 (mg/L)</t>
  </si>
  <si>
    <t>Pollution organique :  1&lt;= s &lt;= 2.9</t>
  </si>
  <si>
    <t>Eutrophisation :  3 &lt;= s &lt;= 3.5</t>
  </si>
  <si>
    <t>Tychoplanctonique epontique origine</t>
  </si>
  <si>
    <t>Tychoplanctonique, bentique origine</t>
  </si>
  <si>
    <t>Tychoplanctonique originee mixte</t>
  </si>
  <si>
    <t>Epontique et  bentique</t>
  </si>
  <si>
    <t>Bentique</t>
  </si>
  <si>
    <t>Lifeform</t>
  </si>
  <si>
    <t>Mineralisation</t>
  </si>
  <si>
    <t>Oxygène</t>
  </si>
  <si>
    <t>Trophie</t>
  </si>
  <si>
    <t>Nitrates</t>
  </si>
  <si>
    <t>Guildes</t>
  </si>
  <si>
    <t>Valeur EQR</t>
  </si>
  <si>
    <t>POLLUTION ORGANIQUE</t>
  </si>
  <si>
    <t>COURBE RESULTANTE</t>
  </si>
  <si>
    <t>La courbe résultante est une synthèse graphique de la qualité de la population diatomique inventoriée.</t>
  </si>
  <si>
    <t>Acidophile (pH &lt; 6.7)</t>
  </si>
  <si>
    <t>Neutrophile (6.7&lt;pH&lt;7.3)</t>
  </si>
  <si>
    <t>Alcalophile (pH&gt;7.3)</t>
  </si>
  <si>
    <t>Indéterminé</t>
  </si>
  <si>
    <t>120 ≤ Cond. &lt; 220</t>
  </si>
  <si>
    <t>220 ≤ Cond. &lt; 600</t>
  </si>
  <si>
    <t>Sat. &lt; 83%</t>
  </si>
  <si>
    <t>83% ≤ Sat. &lt; 91%</t>
  </si>
  <si>
    <t>91% ≤ Sat. &lt; 96%</t>
  </si>
  <si>
    <t>Sat. ≥ 96%</t>
  </si>
  <si>
    <t>SENSIBILITE des DIATOMEES de la STATION vis-à-vis de...</t>
  </si>
  <si>
    <t>FORMES de VIE et GUILDES</t>
  </si>
  <si>
    <t>Cond.&lt;120</t>
  </si>
  <si>
    <t>600 ≤ Cond. &lt; 850</t>
  </si>
  <si>
    <t>Cond. ≥ 850</t>
  </si>
  <si>
    <t>Mesosap. (1.14≤DBO₅&lt;1.56)</t>
  </si>
  <si>
    <t>β-mesosap. (1.56≤DBO₅&lt;2.14)</t>
  </si>
  <si>
    <t>α-mesosap. (2.14≤DBO₅&lt;2.90)</t>
  </si>
  <si>
    <t>Oligotrophe (PO4&lt;0.11)</t>
  </si>
  <si>
    <t>Mésotrophe (0.16≤PO4&lt;0.21)</t>
  </si>
  <si>
    <t>Méso-eutrophe (0.21≤PO4&lt;0.30)</t>
  </si>
  <si>
    <t>Eutrophe (0.30≤PO4&lt;0.43)</t>
  </si>
  <si>
    <t>Hypertrophe (PO4≥0.56)</t>
  </si>
  <si>
    <t>Eu-hypertrophe (0.43≤PO4&lt;0.56)</t>
  </si>
  <si>
    <t>Oligonitroph. (NO₃&lt;6.10)</t>
  </si>
  <si>
    <t>Mésonitroph. (10.64≤NO₃&lt;13.91)</t>
  </si>
  <si>
    <t>EQR &gt; 0.94</t>
  </si>
  <si>
    <t>0.55 &lt; EQR &lt; 0.78</t>
  </si>
  <si>
    <t>0.3 &lt; EQR &lt; 0.55</t>
  </si>
  <si>
    <t>EQR &lt; 0.3</t>
  </si>
  <si>
    <t>0.78 &lt; EQR &lt; 0.94</t>
  </si>
  <si>
    <t>Oligo-mésotro. (0.11≤PO4&lt; 0.16)</t>
  </si>
  <si>
    <t>Oligo-méso. (6.10≤NO₃&lt;10.64)</t>
  </si>
  <si>
    <t>Eunitrophile (13.91≤NO₃&lt;17.84)</t>
  </si>
  <si>
    <t>Hypernitrophile (NO₃≥17.84)</t>
  </si>
  <si>
    <t xml:space="preserve">Polysaprobe (DBO₅≥2.90) </t>
  </si>
  <si>
    <t>Oligosaprobe (DBO₅&lt;1.14)</t>
  </si>
  <si>
    <t>Taxons inventoriés</t>
  </si>
  <si>
    <t>RDC003</t>
  </si>
  <si>
    <t>Lion</t>
  </si>
  <si>
    <t>Saint-Genis-Pouilly</t>
  </si>
  <si>
    <t>P5</t>
  </si>
  <si>
    <t>02/08/2022</t>
  </si>
  <si>
    <t>14/09/2022</t>
  </si>
  <si>
    <t>RDC007</t>
  </si>
  <si>
    <t>RDC010</t>
  </si>
  <si>
    <t>Versoix</t>
  </si>
  <si>
    <t>Versonnex</t>
  </si>
  <si>
    <t>RDC015</t>
  </si>
  <si>
    <t>Allemogne</t>
  </si>
  <si>
    <t>Thoiry</t>
  </si>
  <si>
    <t>TP5</t>
  </si>
  <si>
    <t>RDC030</t>
  </si>
  <si>
    <t>Annaz</t>
  </si>
  <si>
    <t>Pougny</t>
  </si>
  <si>
    <t>15/09/2022</t>
  </si>
  <si>
    <t>RDC040</t>
  </si>
  <si>
    <t>Valserine</t>
  </si>
  <si>
    <t>Lelex</t>
  </si>
  <si>
    <t>RDC060</t>
  </si>
  <si>
    <t>Bellegarde-sur-Valserine</t>
  </si>
  <si>
    <t>RDC070</t>
  </si>
  <si>
    <t>Semine</t>
  </si>
  <si>
    <t>Saint-Germain-de-Joux</t>
  </si>
  <si>
    <t>RDC080</t>
  </si>
  <si>
    <t>27/07/2022</t>
  </si>
  <si>
    <t>16/09/2022</t>
  </si>
  <si>
    <t>RDC090</t>
  </si>
  <si>
    <t>Vezeronce</t>
  </si>
  <si>
    <t>Surjoux</t>
  </si>
  <si>
    <t>18/07/2022</t>
  </si>
  <si>
    <t>RDC100</t>
  </si>
  <si>
    <t>Dorches</t>
  </si>
  <si>
    <t>Chanay</t>
  </si>
  <si>
    <t>RDC110</t>
  </si>
  <si>
    <t>Séran</t>
  </si>
  <si>
    <t>Flaxieu</t>
  </si>
  <si>
    <t>M5</t>
  </si>
  <si>
    <t>RDC120</t>
  </si>
  <si>
    <t>Furans</t>
  </si>
  <si>
    <t>Chazey-Bons</t>
  </si>
  <si>
    <t>19/09/2022</t>
  </si>
  <si>
    <t>RDC140</t>
  </si>
  <si>
    <t>Gland</t>
  </si>
  <si>
    <t>Groslée</t>
  </si>
  <si>
    <t>RDC150</t>
  </si>
  <si>
    <t>Pernaz</t>
  </si>
  <si>
    <t>Serrières-de-Briord</t>
  </si>
  <si>
    <t>11/07/2022</t>
  </si>
  <si>
    <t>20/09/2022</t>
  </si>
  <si>
    <t>RDC180</t>
  </si>
  <si>
    <t>Oignin</t>
  </si>
  <si>
    <t>Brion</t>
  </si>
  <si>
    <t>RDC185</t>
  </si>
  <si>
    <t>Lange</t>
  </si>
  <si>
    <t>Martignat</t>
  </si>
  <si>
    <t>RDC210</t>
  </si>
  <si>
    <t>Veyron</t>
  </si>
  <si>
    <t>Cerdon</t>
  </si>
  <si>
    <t>21/09/2022</t>
  </si>
  <si>
    <t>RDC220</t>
  </si>
  <si>
    <t>Suran</t>
  </si>
  <si>
    <t>Druillat</t>
  </si>
  <si>
    <t>RDC230</t>
  </si>
  <si>
    <t>Oiselon</t>
  </si>
  <si>
    <t>Saint-Jean-le-Vieux</t>
  </si>
  <si>
    <t>RDC260</t>
  </si>
  <si>
    <t>Albarine</t>
  </si>
  <si>
    <t>Torcieu</t>
  </si>
  <si>
    <t>22/09/2022</t>
  </si>
  <si>
    <t>RDC270</t>
  </si>
  <si>
    <t>Pollon</t>
  </si>
  <si>
    <t>Saint-Maurice-de-Remens</t>
  </si>
  <si>
    <t>23/09/2022</t>
  </si>
  <si>
    <t>RDC290</t>
  </si>
  <si>
    <t>Solnan</t>
  </si>
  <si>
    <t>Beaupont</t>
  </si>
  <si>
    <t>MP15</t>
  </si>
  <si>
    <t>05/08/2022</t>
  </si>
  <si>
    <t>RDC300</t>
  </si>
  <si>
    <t>Sevron</t>
  </si>
  <si>
    <t>RDC330</t>
  </si>
  <si>
    <t>Chalaronne</t>
  </si>
  <si>
    <t>Bouligneux</t>
  </si>
  <si>
    <t>26/09/2022</t>
  </si>
  <si>
    <t>RDC360</t>
  </si>
  <si>
    <t>Canal Miribel</t>
  </si>
  <si>
    <t>Nievroz</t>
  </si>
  <si>
    <t>TTGA</t>
  </si>
  <si>
    <t>RDC370</t>
  </si>
  <si>
    <t>Saint-Maurice-de-Beynost</t>
  </si>
  <si>
    <t>L'indice IBD est excellent : 19.8/20 (EQR de 0.98, classe d'état "très bonne qualité") ; le nombre d'espèces rencontrées est assez faible (21), ce qui peut s'expliquer par le positionnement apical de la station, secteur où la diversité spécifique n'a pas encore atteint son optimum.
Aucune forme de pollution organique n'est détectée sur ce secteur (les taxons qui en sont représentatifs correspondent à moins de 6 % de la population totale).
Comme en 2020, l'espèce dominante en abondance est Achnanthidium minutissimum (33 % de la population inventoriée),  espèce pionnière dont les préférendums écologiques correspondent à des eaux de bonne qualité ; on note la présence de 5 espèces du genre Achnanthidium parmi les 6 espèces les plus présentes, signe de bonne santé de la station.
La courbe résultante (présentée page suivante) indique que les préférendums écologiques de la population diatomique rencontrée sur cette station correspondent à une eau de bonne qualité (courbe présentant un maximum au niveau du 6).</t>
  </si>
  <si>
    <t>L'indice IBD est moyen : 16.1/20 (EQR de 0.74/1, classe d'état "qualité moyenne") ; le nombre d'espèces rencontrées est assez élevé (36), indiquant une diversification de la population diatomique du cours d'eau. Les formes de pollution organique sont détectées de manière faible sur ce secteur (les taxons qui en sont représentatifs correspondent à moins de 9 % de la population totale).
La liste floristique est dominée par des espèces moyennement sensibles à la pollution, ce qui explique cet indice moyen, à l'exception d'Achnanthidium minutissimum, déjà présente à l'amont, et plus sensible que les autres taxons déterminés. Rappelons que cette station est la seule du suivi à être véritablement située en zone urbaine.
La courbe résultante (présentée page suivante) indique que les préférendums écologiques de la population diatomique rencontrée sur cette station correspondent à une eau demoyenne à bonne qualité (courbe présentant un maximum au niveau du 5).</t>
  </si>
  <si>
    <t>L'indice IBD est excellent : 20/20 (EQR de 1, classe d'état "très bonne qualité") ; le nombre d'espèces rencontrées est moyen (26), en phase avec le fort potentiel habitationnelle de la station ; aucune forme de pollution organique n'est détectée sur ce secteur (les taxons qui en sont représentatifs correspondent à moins de 3 % de la population totale).
Les trois espèces dominant en abondance la population inventoriée appartiennent au groupe des Achnanthidium :  A. lineare,  A. minutissimum et A. pyrenaicum, comme en 2020, mais dans un ordre différent; elles sont toutes trois sensibles à la pollution, la première et la troisième étant même des marqueurs de cette sensibilité.
La courbe résultante (présentée page suivante) indique que les préférendums écologiques de la population diatomique rencontrée sur cette station correspondent à une eau d'excellente qualité (courbe présentant un maximum au niveau du 7).</t>
  </si>
  <si>
    <t>L'indice IBD est assez bon : 16.9/20 (EQR de 0.79/1, classe d'état "bonne qualité") ; le nombre d'espèces rencontrées est moyen (29).  Aucune forme de pollution organique n'est détectée sur ce secteur (les taxons qui en sont représentatifs correspondent à moins de 3 % de la population totale).
La liste floristique est dominée par Cocconeis euglypta, un taxon moyennement sensible à la pollution. La seconde espèce la plus présente est Navicula cryptotenella, qui possèdent les mêmes préférendums écologiques. On trouve ensuite Achnanthiodium minutissimum, pionnière, ubiquiste et sensible à la pollution ; le reste de la liste est composée d'espèces assez peu sensibles à la pollution, indiquant un dysfonctionnement chronique de ce secteur, qui n'avait pourtant pas été révélé par les analyses réalisées en 2020.
La courbe résultante (présentée page suivante) indique que les préférendums écologiques de la population diatomique rencontrée sur cette station correspondent à une eau de bonne qualité (courbe présentant un maximum au niveau du 5).</t>
  </si>
  <si>
    <t>L'indice IBD est moyen : 14.9/20 (EQR de 0.66/1, classe d'état "qualité moyenne") ; le nombre d'espèces rencontrées est également moyen (27). Les formes de pollution organique sont détectées de manière faible sur ce secteur (les taxons qui en sont représentatifs correspondent à moins de 12 % de la population totale).
La liste floristique est fortement dominée par Cocconeis euglypta (39 %), moyennement sensible à la pollution, ce qui explique cet indice moyen. Le reste de la liste est composée d'espèces peu représentées (1 à 11 %), dont l'importance individuelle relative est donc faible. Comme lors des autres années de suivi, cette station présente une caractéristique non rencontrée ailleurs sur le bassin versant : une eau laiteuse et quasi-opaque, en tous cas lors de certaines périodes de prélèvements, ce qui peut gêner considérablement le développement des diatomées.
La courbe résultante (présentée page suivante) indique que les préférendums écologiques de la population diatomique rencontrée sur cette station correspondent à une eau de bonne qualité (courbe présentant un maximum au niveau du 5).</t>
  </si>
  <si>
    <t>Cette station est située à l'aval de la station d'épuration de Lelex, en secteur nettement montagnard ; l'indice IBD est bon : 18.2/20 (EQR de 0.88,  classe d'état "bonne qualité"), en chute depuis le suivi 2020 ; le nombre d'espèces rencontrées est moyen (26). Aucune forme de pollution organique n'est détectée sur ce secteur (les taxons qui en sont représentatifs correspondent à moins de 4 % de la population totale).
Les trois espèces dominant en abondance la population inventoriée appartiennent au groupe des Achnanthidium : A. minutissimum et A. pyrenaicum ; elles sont toutes deux sensibles à la pollution, notamment la seconde, marqueur de cette sensibilité. Les autres espèces accompagnatrices sont nettement moins sensibles, et mettent en évidence un impact organique amont, sans doute renforcé par les conditions hydrologiques particulières de cette été 2022.
La courbe résultante (présentée page suivante) est atypique, puisqu'elle comprend deux pics, un en classe 5 (eau de qualité moyenne) et un en classe 7 (eau de très bonne qualité), traduisant graphiquement un fonctionnement complexe et non optimum de cette station en termes de qualité d'eau.</t>
  </si>
  <si>
    <t>Cette station se trouve à l'aval d'un secteur de gorges particulièrement préservées et sans aucune anthropisation. Cependant, l'indice IBD est bon (16.5/20), mais, compte-tenu de l'hydroécorégion, l'EQR  n'est que de 0.76/1 (classe d'état "qualité moyenne") ; le nombre d'espèces rencontrées est faible (19). Aucune forme de pollution organique n'est détectée sur ce secteur (les taxons qui en sont représentatifs correspondent à moins de 1 % de la population totale).
De manière étonnante au vu du secteur de mesures, l'espèce dominant en abondance la liste floristique n'est pas particulièrement polluosensible (Cocconeis euglypta, 55 %), mais elle suivie par un cortège d'espèces plus sensibles, dont plusieurs espèces du genre Achnanthidium.
La courbe résultante (présentée page suivante) indique que les préférendums écologiques de la population diatomique rencontrée sur cette station correspondent à une eau de bonne qualité (courbe présentant un maximum au niveau du 5).</t>
  </si>
  <si>
    <t>Cette station est située à l'aval du rejet de la pisciculture de Saint-Germain. L'indice IBD est moyen : 15.4/20 (EQR de 0.69/1, classe d'état "qualité moyenne") ; le nombre d'espèces rencontrées est faible (19). Les formes de pollution organique sont détectées de manière très nette sur ce secteur (les taxons qui en sont représentatifs correspondent à moins de 30 % de la population totale).
La liste floristique est très étrange, car dominée par deux taxons aux préférendums écologiques opposés : Achnanthidium minutissimum, polluosensible et pionnier, pour 52 %, et Nitzschia palea, franchement polluotolérant, pour 26 %. Quoi qu'il en soit, cette particularité révèle un dysfonctionnement net d'une station pourtant à fort potentiel.
La courbe résultante (présentée page suivante) indique que les préférendums écologiques de la population diatomique rencontrée sur cette station correspondent à une eau de bonne qualité (courbe présentant un maximum au niveau du 6).</t>
  </si>
  <si>
    <t>L'indice IBD est moyen : 15.8/20 (EQR de 0.72/1, classe d'état "qualité moyenne"), très proche de celui de l'amont ; le nombre d'espèces rencontrées est faible (23). Bizarrement, au vu des indices, on pouvait s'attendre à une mise en évidence de pollution organique, or aucune forme de pollution n'est détectée sur ce secteur (les taxons qui en sont représentatifs correspondent à 5 % de la population totale). 
La liste floristique est très fortement dominée par une espèce moyennement polluosensible (Cocconeis euglypta, 58 %), mais pas nécessairement liée à des dysfonctionnements organiques. Les autres taxons sont nécessairement faiblement représentés.
La courbe résultante (présentée page suivante) indique que les préférendums écologiques de la population diatomique rencontrée sur cette station correspondent à une eau de moyenne à bonne qualité (courbe présentant un maximum au niveau du 5).</t>
  </si>
  <si>
    <t>Comme lors des précédents suivis, l'indice IBD est excellent : 20/20 (EQR supérieur à 1, classe d'état "très bonne qualité") ; le nombre d'espèces rencontrées est faible (15), ce qui peut s'expliquer par le positionnement très apical de la station, secteur où la diversité spécifique n'a pas encore atteint son optimum.
Aucune forme de pollution organique n'est détectée sur ce secteur (les taxons qui en sont représentatifs correspondent à moins de 1 % de la population totale).
L'espèce fortement dominante en abondance est Achnanthidium pyrenaicum (67 % de la population inventoriée),  dont les préférendums écologiques correspondent à des eaux de très bonne qualité ; la seconde espèce la plus représenté est également une Achnanthidium, espèce minutissimum, un peu moins exigeante, et un peu plus ubiquiste.
La courbe résultante (présentée page suivante) indique que les préférendums écologiques de la population diatomique rencontrée sur cette station correspondent à une eau d'excellente qualité (courbe présentant un maximum au niveau du 7).</t>
  </si>
  <si>
    <t>L'indice IBD est excellent : 20/20 (EQR de 1, classe d'état en "très bonne qualité") ; le nombre d'espèces rencontrées est faible (15), en lien avec le caractère apical de la station. Aucune forme de pollution organique n'est détectée sur ce secteur (les taxons qui en sont représentatifs correspondent à  1 % de la population totale).
Deux espèces dominent la population inventoriée : Achnanthidium pyrenaicum et minutissimum ; elles sont toutes deux sensibles à la pollution, et indiquent une bonne santé biologique du cours d'eau dans ce secteur situé à l'aval d'un tout petit village, mais où des rejets anthropiques sont possibles.
La courbe résultante (présentée page suivante) indique que les préférendums écologiques de la population diatomique rencontrée sur cette station correspondent à une eau de très bonne qualité (courbe présentant un maximum au niveau du 7).</t>
  </si>
  <si>
    <t>L'indice IBD est très bon : 18.5/20 (EQR de 0.90, classe d'état en "bonne qualité") ; le nombre d'espèces rencontrées est faible (23). Aucune forme de pollution organique n'est détectée sur ce secteur (les taxons qui en sont représentatifs correspondent à 3 % de la population totale). A noter le caractère très sableux de cette station, naturellement peu accueillante pour les diatomées, ce qui peut un peu influer sur l'indice obtenu.
La population est très fortement dominée, en abondance, par une espèce invasive, Achnanthidium delmontii (56 % des valves inventoriées), très peu représentée en 2020., et à l'écologie encore mal déterminée. Les autres espèces du cortège sont polluosensibles, ce qui explique cet indice IBD de bon niveau. La station est située dans une zone situé à l'aval d'un secteur de marais étendu, où une filtration des potentielles pollutions amont est sans doute réalisée.
La courbe résultante (présentée page suivante) indique que les préférendums écologiques de la population diatomique rencontrée sur cette station correspondent à une eau de très bonne qualité (courbe présentant un maximum au niveau du 7).</t>
  </si>
  <si>
    <t>L'indice IBD est excellent : 20/20 (EQR de 1, classe d'état en "très bonne qualité") ; le nombre d'espèces rencontrées est assez faible (24). Aucune forme de pollution organique n'est détectée sur ce secteur (les taxons qui en sont représentatifs correspondent à  1 % de la population totale).
Deux espèces dominent la population inventoriée : Achnanthidium pyrenaicum,  polluosensible, et delmontii, invasive et à l'écologie mal déterminée ; Les espèces accompagnatrices, aux préférendums écologiques proches, indiquent une bonne santé biologique du cours d'eau dans ce secteur. A noter que les années précédentes, delmontii n'était pas encore représentée, ou très peu.
La courbe résultante (présentée page suivante) indique que les préférendums écologiques de la population diatomique rencontrée sur cette station correspondent à une eau de très bonne qualité (courbe présentant un maximum au niveau du 7).</t>
  </si>
  <si>
    <t>L'indice IBD est excellent : 20/20 (EQR de 1, classe d'état en "très bonne qualité") ; le nombre d'espèces rencontrées est assez faible (22). Aucune forme de pollution organique n'est détectée sur ce secteur (les taxons qui en sont représentatifs correspondent à  1 % de la population totale).
Une espèce domine très fortement la population inventoriée : Achnanthidium pyrenaicum,  taxon particulièrement polluosensible (52 % des valves inventoriées). Aucune des autres espèces présentes n'atteint 8 % en abondance, ce qui n'est pas courant, et indique une certaine fragilité de la population en place.
La courbe résultante (présentée page suivante) indique que les préférendums écologiques de la population diatomique rencontrée sur cette station correspondent à une eau de très bonne qualité (courbe présentant un maximum au niveau du 7).</t>
  </si>
  <si>
    <t>L'indice IBD est excellent : 20/20 (EQR supérieur à 1, classe d'état "très bonne qualité") ; le nombre d'espèces rencontrées est faible (19),  et repose sans doute à la fois sur la petite taille du cours d'eau et son caractère à peine pérenne en conditions estivales sévères, comme lors de ce suivi 2022.
Aucune forme de pollution organique n'est détectée sur ce secteur (aucun taxon qui en est représentatif n'est trouvé dans la population totale).
L'espèce dominante en abondance est Achnanthidium pyrenaicum (42 % de la population inventoriée),  dont les préférendums écologiques correspondent à des eaux de très bonne qualité ; l'ensemble de la population inventoriée correspond à un milieu particulièrement préservé, se traduisant notamment par la présence de 7 espèces appartenant au genre Achnanthidium.
La courbe résultante (présentée page suivante) indique que les préférendums écologiques de la population diatomique rencontrée sur cette station correspondent à une eau d'excellente qualité (courbe présentant un maximum au niveau du 7).</t>
  </si>
  <si>
    <t>L'indice IBD est bon (18.1/20, EQR  de 0.87/1, classe d'état "bonne qualité") ; le nombre d'espèces rencontrées est assez faible (20). Les formes de pollution organique sont détectées de manière très faible sur ce secteur (les taxons qui en sont représentatifs correspondent à moins de 7 % de la population totale).
La liste floristique est fortement dominée par Achnanthidium minutissimum (47 %), espèce pionnière sensible à la pollution. Contrairement aux années précédentes, la liste est composée, lors de ce suivi, d'une mélange d'espèces polluosensibles et de groupes un peu moins exigeants, d'où cet indice IBD un peu plus faible qu'en 2020 par exemple. Cette légère baisse traduit une légère dégradation de la qualité d'eau.
La courbe résultante (présentée page suivante) indique que les préférendums écologiques de la population diatomique rencontrée sur cette station correspondent à une eau de très bonne qualité (courbe présentant un maximum au niveau du 6).</t>
  </si>
  <si>
    <t>L'indice IBD est moyen : 15.3/20 (EQR de 0.68/1, classe d'état "qualité moyenne") ; le nombre d'espèces rencontrées est lui aussi moyen (27). Une forme de pollution organique assez nette est détectée sur ce secteur (les taxons qui en sont représentatifs correspondent à 22 % de la population totale).
Comme lors des précédents suivis, la liste floristique est un mélange hétérogène de quelques espèces assez tolérantes (Sellaphora nigri, Cyclotella meneghiniana), d'autres plus sensibles, mais moins nombreuses, et d'un grand nombre de taxons ubiquistes. L'ensemble présente cependant une sensibilité à la pollution assez moyenne, avec une majorité des espèces caractéristique de milieux dystrophes.
La courbe résultante (présentée page suivante) indique que les préférendums écologiques de la population diatomique rencontrée sur cette station correspondent à une eau de moyenne à bonne qualité (courbe présentant un maximum au niveau du 5).</t>
  </si>
  <si>
    <t>L'indice IBD est très bon : 19.7/20 (EQR de 0.98, classe d'état "très bonne qualité") ; le nombre d'espèces rencontrées est assez faible (22) ;  aucune forme de pollution organique n'est détectée sur ce secteur (les taxons qui en sont représentatifs correspondent à 3 % de la population totale).
Deux espèces du groupe des Achnanthidium dominent la population floristique (pyrenaicum (26 %), puis minutissimum (18 %). Par ailleurs, la liste floristique comprend 8 espèces de ce genre, ce qui est beaucoup ;  ces deux espèces sont polluosensibles, notamment la première. Les autres espèces de la liste floristique sont un peu moins sensibles.
La courbe résultante (présentée page suivante) indique que les préférendums écologiques de la population diatomique rencontrée sur cette station correspondent à une eau d'excellente qualité (courbe présentant un maximum au niveau du 7).</t>
  </si>
  <si>
    <t>L'indice IBD est moyen : 16.4/20 (EQR de 0.65/1, classe d'état "qualité moyenne") ; le nombre d'espèces rencontrées est moyen (24). Les formes de pollution organique sont détectées de manière difuse sur ce secteur (les taxons qui en sont représentatifs correspondent à moins de 5 % de la population totale).
La liste floristique est fortement dominée par Achnanthidium delmontii (47 % de la population totale), taxon invasif dont l'écologie est encore méconnue, ce qui explique cet indice moyen. Le reste de la liste est composée d'espèces moyennement sensibles à la pollution, confortangt cette première information.
La courbe résultante (présentée page suivante) indique que les préférendums écologiques de la population diatomique rencontrée sur cette station correspondent à une eau de bonne qualité (courbe présentant un maximum au niveau du 5).</t>
  </si>
  <si>
    <t>L'indice IBD est très bon : 19.4/20 (EQR de 0.96, classe d'état "très bonne qualité") ; le nombre d'espèces rencontrées est moyen (28).
Aucune forme de pollution organique n'est détectée sur ce secteur (aucun taxon qui en est représentatif n'est trouvé dans la population totale). Ces premiers résultats sont très étonnants sur ce cours d'eau de plaine agricole, sur lequel on pouvait s'attendre à des indices beaucoup plus contraignants.
L'espèce dominante en abondance est Achnanthidium pyrenaicum (32 % de la population inventoriée),  dont les préférendums écologiques correspondent à des eaux de très bonne qualité ; les taxons accompagnateurs sont un peu moins sensibles, mais l'ensemble de la population observée ne révèle pas d'anomalie particulière.
La courbe résultante (présentée page suivante) indique que les préférendums écologiques de la population diatomique rencontrée sur cette station correspondent à une eau d'excellente qualité (courbe présentant un maximum au niveau du 7).</t>
  </si>
  <si>
    <t>L'indice IBD est très bon (19.9/20, EQR  de 0.99/1, classe d'état "très bonne qualité") ; le nombre d'espèces rencontrées est assez faible (24). Les formes de pollution organique sont détectées de manière très faible sur ce secteur (les taxons qui en sont représentatifs correspondent à moins de 5 % de la population totale).
La liste floristique est fortement dominée par Achnanthidium microcephalum (35 %), anciennement rattachée à Achnanthidium minutissimum, espèce pionnière sensible à la pollution. Le reste de la liste est composée d'espèces peu représentées (seulement 4 taxons au dessus de 10 % d'abondance), dont l'importance individuelle relative est donc moindre. A noter la présence parmi les espèces assez présentes de groupes très polluosensibles, véritable indication du potentiel important en termes de qualité d'eau.
La courbe résultante (présentée page suivante) indique que les préférendums écologiques de la population diatomique rencontrée sur cette station correspondent à une eau d'excellente qualité (courbe présentant un maximum au niveau du 7).</t>
  </si>
  <si>
    <t>Située dans un secteur de culture intensive, cette station présente un très bon indice IBD : 18.9/20 (EQR de .92, classe d'état "bonne qualité") ; le nombre d'espèces rencontrées est faible (21), ce qui peut s'expliquer par le positionnement apical de la station, secteur où la diversité spécifique n'a pas encore atteint son optimum.
Aucune forme de pollution organique n'est détectée sur ce secteur (les taxons qui en sont représentatifs correspondent à moins de 4 % de la population totale).
La liste floristique est fortement dominée par Achnanthidium minutissimum (47 %), espèce pionnière sensible à la pollution. Contrairement aux années précédentes, la liste est composée, lors de ce suivi, d'une mélange d'espèces polluosensibles et de groupes un peu moins exigeants, d'où cet indice IBD un peu plus faible qu'en 2020 par exemple, mais qui reste tout de même élevé, et semble toujours un peu en décalage avec le contexte agricole très prégnant du secteur.
La courbe résultante (présentée page suivante) indique que les préférendums écologiques de la population diatomique rencontrée sur cette station correspondent à une eau d'excellente qualité (courbe présentant un maximum au niveau du 7).</t>
  </si>
  <si>
    <t>L'indice IBD est assez bon : 15.6/20 (EQR de 0.85/1, classe d'état en "bonne qualité") ; le nombre d'espèces rencontrées est moyen (34).  Une forme assez nette de pollution organique est détectée sur ce secteur (les taxons qui en sont représentatifs correspondent à 23 % de la population totale) de plaine agricole.
Aucune espèce très exigeante n'est présente ici ; la population diatomique est dominée en abondance, de très peu, par Sellaphora nigri (16 %), espèce tolérante vis à vis de la pollution, caractéristique de dysfonctionnements organiques ; elle est accompagnée de taxons nettement plus sensibles, dans des proportions proches : Achnanthidium minutissimum (15 %), Cocconeis euglypta (14 %), ce qui démontre à la fois un potentiel et des atteintes qualitatives du cours d'eau.
La courbe résultante (présentée page suivante) indique que les préférendums écologiques de la population diatomique rencontrée sur cette station correspondent à une eau de bonne qualité (courbe présentant un maximum au niveau du 6).</t>
  </si>
  <si>
    <t>Les caractéristiques générales sont ici très proches de la station RDC290, toute proche géographiquement : station lentique,s'écoulant en plaine agricole, eau turbide... Les indices sont cependant encore plus bas  : indice IBD très moyen à 13.5/20 et EQR de 0.73/1 (classe d'état en "qualité moyenne") ; le nombre d'espèces rencontrées est assez élevé (40), un des plus hauts rencontré lors de cette étude.  Une forme rès nette de pollution organique est détectée sur ce secteur (les taxons qui en sont représentatifs correspondent à 41 % de la population totale).
La population diatomique est dominée en abondance par Sellaphora nigri, petite espèce généralement associée à divers types de dysfonctionnements organiques. Le reste de la liste floristique est un assemblage assez hétérogène de rares espèces sensibles (Achnanthidium minutissimum, 11 %) et de taxons plus tolérants (Navicula antonii, 9%).
La courbe résultante (présentée page suivante) indique que les préférendums écologiques de la population diatomique rencontrée sur cette station correspondent à une eau de bonne qualité (courbe présentant un maximum au niveau du 5).</t>
  </si>
  <si>
    <t>Cette station est située à l'aval du rejet d'une STEU ; l'indice IBD est médiocre : 11.6/20 (EQR de 0.61/1, classe d'état "qualité moyenne") ; le nombre d'espèces rencontrées est moyen (33). Les formes de pollution organique sont détectées de manière nette sur ce secteur (les taxons qui en sont représentatifs correspondent à 31 % de la population totale).
La liste floristique est fortement dominée par une espèce polluotolérante, Mayamaea ingenua (53 %), rarement rencontrée à ce niveau d'abondace, ce qui explique cet indice bas. Les autres taxons, au moindre poids dans le calcul de l'indice, car peu représentés,  ont des préférendums oscillant entre moyennement sensible et franchement tolérant à la pollution.
La courbe résultante (présentée page suivante) indique que les préférendums écologiques de la population diatomique rencontrée sur cette station correspondent à une eau de qualité moyenne (courbe présentant un maximum au niveau du 4).</t>
  </si>
  <si>
    <t>Cette station se trouve sur le canal de dérivation du Rhône, avec des caractéristiques particulières : courant puissant, eau limpide, habitats très homogènes. L'indice IBD est moyen : 15.1/20 (EQR de 0.77/1, classe d'état "qualité moyenne") ; le nombre d'espèces rencontrées est également faible (19).  Aucune forme de pollution organique n'est détectée sur ce secteur (les taxons qui en sont représentatifs correspondent à moins de 3 % de la population totale).
La liste floristique est fortement dominée par deux espèces : Cocconeis euglypta (50 %), espèce moyennement sensible à la pollution, et Achnanthidium delmontii (30 %), espèce invasive en pleine expansion, à l'écologie mal connue. Le reste de la liste est composée d'espèces très peu représentées (moins de 5 %), mais assez peu sensibles à la pollution, indiquant un dysfonctionnement chronique de ce secteur.
La courbe résultante (présentée page suivante) indique que les préférendums écologiques de la population diatomique rencontrée sur cette station correspondent à une eau de bonne qualité (courbe présentant un maximum au niveau du 5).</t>
  </si>
  <si>
    <t>Cette station se trouve quelques kilomètres à l'aval de la station RDC360, sur le canal de dérivation du Rhône. L'ensemble des données issues de l'analyse diatomique en est assez proche : indice IBD moyen : 14.8/20 (EQR de 0.76/1, classe d'état "qualité moyenne") ; le nombre d'espèces rencontrées est faible (20).  Une forme de pollution organique diffuse, et en légère baisse depuis l'amont, est détectée sur ce secteur (les taxons qui en sont représentatifs correspondent à 6 % de la population totale).
La liste floristique est dominée par les mêmes espèces qu'à l'amont, mais dans le désordre : en premier lieu Achnanthidium delmontii (41 %), espèce invasive en pleine expansion, à l'écologie mal connue, puis Cocconeis euglypta (26 %), espèce moyennement sensible à la pollution. Le reste de la liste est composée d'espèces très peu représentées (moins de 9 %), mais assez peu sensibles à la pollution, indiquant un dysfonctionnement chronique de ce secteur.
La courbe résultante (présentée page suivante) indique que les préférendums écologiques de la population diatomique rencontrée sur cette station correspondent à une eau de bonne qualité (courbe présentant un maximum au niveau du 5).</t>
  </si>
  <si>
    <t>Nitzschia recta Hantzsch ex Rabenhorst</t>
  </si>
  <si>
    <t>Placoneis undulata (Østrup) Lange-Bertalot</t>
  </si>
  <si>
    <t>PUND</t>
  </si>
  <si>
    <t>Cocconeis neodiminuta Krammer</t>
  </si>
  <si>
    <t>CNDI*</t>
  </si>
  <si>
    <t>Diploneis separanda Lange-Bertalot in Werum &amp; Lange-Bertalot ssp. separanda</t>
  </si>
  <si>
    <t>Fallacia lenzii (Hustedt) Lange-Bertalot in Werum &amp; lange-Bertalot</t>
  </si>
  <si>
    <t>FLEN*</t>
  </si>
  <si>
    <t>Fallacia subhamulata (Grunow in Van Heurck) D.G. Mann</t>
  </si>
  <si>
    <t>Adlafia bryophila (Petersen) Lange-Bertalot in Moser &amp; al.</t>
  </si>
  <si>
    <t>ABRY*</t>
  </si>
  <si>
    <t>Nitzschia palea var. tenuirostris Grunow in Van Heurck</t>
  </si>
  <si>
    <t>NPAT*</t>
  </si>
  <si>
    <t>Nitzschia clausii Hantzsch var. clausii</t>
  </si>
  <si>
    <t>NCLA*</t>
  </si>
  <si>
    <t>Sellaphora seminulum (Grunow) D.G. Mann</t>
  </si>
  <si>
    <t>SSEM*</t>
  </si>
  <si>
    <t>Gomphonema lateripunctatum Reichardt &amp; Lange-Bertalot</t>
  </si>
  <si>
    <t>GLAT*</t>
  </si>
  <si>
    <t>Cymbella parva (W. Sm.) Kirchner in Cohn var. parva</t>
  </si>
  <si>
    <t>CPAR*</t>
  </si>
  <si>
    <t>Cymbopleura incerta (Grunow) Krammer var. incerta</t>
  </si>
  <si>
    <t>CBPI</t>
  </si>
  <si>
    <t>Encyonopsis microcephala (Grunow) Krammer var. microcephala</t>
  </si>
  <si>
    <t>ENCM*</t>
  </si>
  <si>
    <t>Encyonopsis minuta Krammer &amp; Reichardt</t>
  </si>
  <si>
    <t>ECPM*</t>
  </si>
  <si>
    <t>Diploneis elliptica (Kützing) Cleve var. elliptica</t>
  </si>
  <si>
    <t>DELL*</t>
  </si>
  <si>
    <t>Navicula gracilis Ehrenberg var. gracilis</t>
  </si>
  <si>
    <t>NGRA*</t>
  </si>
  <si>
    <t>Achnanthidium kranzii (Lange-Bertalot) Round &amp; Bukhtiyarova</t>
  </si>
  <si>
    <t>ADKR*</t>
  </si>
  <si>
    <t>Cymbella neoleptoceros Krammer</t>
  </si>
  <si>
    <t>CNLP*</t>
  </si>
  <si>
    <t>Cymbella affinis f. anormale</t>
  </si>
  <si>
    <t>CATG*</t>
  </si>
  <si>
    <t>Craticula molestiformis (Hustedt) Lange-Bertalot</t>
  </si>
  <si>
    <t>CMLF*</t>
  </si>
  <si>
    <t>Cyclotella atomus Hustedt var. atomus</t>
  </si>
  <si>
    <t>CATO*</t>
  </si>
  <si>
    <t>Cymbella tumida (Brébisson)Van Heurck var. tumida</t>
  </si>
  <si>
    <t>CTUM*</t>
  </si>
  <si>
    <t>Diadesmis confervacea Kützing var. confervacea</t>
  </si>
  <si>
    <t>DCOF*</t>
  </si>
  <si>
    <t>Gomphonema acuminatum Ehrenberg var. acuminatum</t>
  </si>
  <si>
    <t>GACU*</t>
  </si>
  <si>
    <t>Gomphonema augur Ehrenberg var. augur</t>
  </si>
  <si>
    <t>GAUG*</t>
  </si>
  <si>
    <t>Gomphonema truncatum Ehrenberg var. truncatum</t>
  </si>
  <si>
    <t>GTRU*</t>
  </si>
  <si>
    <t>Aulacoseira granulata (Ehrenberg) Simonsen (emend Genkal)</t>
  </si>
  <si>
    <t>Luticola mutica (Kützing) D.G. Mann in Round Crawford et Mann var. mutica</t>
  </si>
  <si>
    <t>LMUT*</t>
  </si>
  <si>
    <t>Encyonopsis subminuta Krammer &amp; Reichardt</t>
  </si>
  <si>
    <t>ESUM*</t>
  </si>
  <si>
    <t>Analyse diatomique</t>
  </si>
  <si>
    <t>Données écologiques</t>
  </si>
  <si>
    <t>Liste floristique</t>
  </si>
  <si>
    <t>02/08/20223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</si>
</sst>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7" x14ac:knownFonts="1">
    <font>
      <sz val="11"/>
      <color theme="1"/>
      <name val="Calibri"/>
      <family val="2"/>
      <scheme val="minor"/>
    </font>
    <font>
      <sz val="11"/>
      <color theme="1"/>
      <name val="Calibri"/>
      <family val="2"/>
      <scheme val="minor"/>
    </font>
    <font>
      <sz val="10"/>
      <name val="Arial"/>
      <family val="2"/>
    </font>
    <font>
      <sz val="11"/>
      <color theme="1"/>
      <name val="Times New Roman"/>
      <family val="1"/>
    </font>
    <font>
      <sz val="10"/>
      <color theme="1"/>
      <name val="Times New Roman"/>
      <family val="1"/>
    </font>
    <font>
      <sz val="9"/>
      <color theme="1"/>
      <name val="Times New Roman"/>
      <family val="1"/>
    </font>
    <font>
      <sz val="11"/>
      <color rgb="FFFF0000"/>
      <name val="Calibri"/>
      <family val="2"/>
      <scheme val="minor"/>
    </font>
    <font>
      <sz val="8"/>
      <name val="Calibri"/>
      <family val="2"/>
      <scheme val="minor"/>
    </font>
    <font>
      <sz val="8"/>
      <color theme="1"/>
      <name val="Calibri"/>
      <family val="2"/>
      <scheme val="minor"/>
    </font>
    <font>
      <sz val="10"/>
      <color theme="1"/>
      <name val="Calibri"/>
      <family val="2"/>
      <scheme val="minor"/>
    </font>
    <font>
      <sz val="8"/>
      <color rgb="FFFF0000"/>
      <name val="Calibri"/>
      <family val="2"/>
      <scheme val="minor"/>
    </font>
    <font>
      <sz val="10"/>
      <name val="Calibri"/>
      <family val="2"/>
      <scheme val="minor"/>
    </font>
    <font>
      <sz val="11"/>
      <name val="Calibri"/>
      <family val="2"/>
      <scheme val="minor"/>
    </font>
    <font>
      <sz val="11"/>
      <color rgb="FF0070C0"/>
      <name val="Calibri"/>
      <family val="2"/>
      <scheme val="minor"/>
    </font>
    <font>
      <sz val="11"/>
      <color theme="6" tint="-0.499984740745262"/>
      <name val="Calibri"/>
      <family val="2"/>
      <scheme val="minor"/>
    </font>
    <font>
      <b/>
      <sz val="11"/>
      <color rgb="FF0070C0"/>
      <name val="Calibri"/>
      <family val="2"/>
      <scheme val="minor"/>
    </font>
    <font>
      <b/>
      <sz val="11"/>
      <name val="Calibri"/>
      <family val="2"/>
      <scheme val="minor"/>
    </font>
    <font>
      <sz val="10"/>
      <color theme="9" tint="-0.249977111117893"/>
      <name val="Calibri"/>
      <family val="2"/>
      <scheme val="minor"/>
    </font>
    <font>
      <b/>
      <sz val="8"/>
      <color theme="6" tint="-0.499984740745262"/>
      <name val="Calibri"/>
      <family val="2"/>
      <scheme val="minor"/>
    </font>
    <font>
      <b/>
      <sz val="8"/>
      <color rgb="FFFF0000"/>
      <name val="Calibri"/>
      <family val="2"/>
      <scheme val="minor"/>
    </font>
    <font>
      <b/>
      <sz val="11"/>
      <color rgb="FFFF0000"/>
      <name val="Calibri"/>
      <family val="2"/>
      <scheme val="minor"/>
    </font>
    <font>
      <vertAlign val="superscript"/>
      <sz val="8"/>
      <color theme="1"/>
      <name val="Calibri"/>
      <family val="2"/>
      <scheme val="minor"/>
    </font>
    <font>
      <sz val="8"/>
      <name val="Arial"/>
      <family val="2"/>
    </font>
    <font>
      <sz val="8"/>
      <color rgb="FF0070C0"/>
      <name val="Calibri"/>
      <family val="2"/>
      <scheme val="minor"/>
    </font>
    <font>
      <sz val="8"/>
      <color theme="1"/>
      <name val="Arial"/>
      <family val="2"/>
    </font>
    <font>
      <sz val="8"/>
      <name val="Times New Roman"/>
      <family val="1"/>
    </font>
    <font>
      <sz val="10"/>
      <name val="Times New Roman"/>
      <family val="1"/>
    </font>
    <font>
      <sz val="11"/>
      <name val="Times New Roman"/>
      <family val="1"/>
    </font>
    <font>
      <sz val="10"/>
      <color rgb="FF0070C0"/>
      <name val="Times New Roman"/>
      <family val="1"/>
    </font>
    <font>
      <sz val="11"/>
      <color theme="9" tint="-0.249977111117893"/>
      <name val="Times New Roman"/>
      <family val="1"/>
    </font>
    <font>
      <sz val="11"/>
      <color rgb="FFFF0000"/>
      <name val="Times New Roman"/>
      <family val="1"/>
    </font>
    <font>
      <sz val="11"/>
      <color rgb="FF0070C0"/>
      <name val="Times New Roman"/>
      <family val="1"/>
    </font>
    <font>
      <b/>
      <sz val="11"/>
      <color theme="6" tint="-0.499984740745262"/>
      <name val="Times New Roman"/>
      <family val="1"/>
    </font>
    <font>
      <b/>
      <sz val="11"/>
      <color theme="1"/>
      <name val="Calibri"/>
      <family val="2"/>
      <scheme val="minor"/>
    </font>
    <font>
      <b/>
      <sz val="12"/>
      <color theme="1"/>
      <name val="Calibri"/>
      <family val="2"/>
      <scheme val="minor"/>
    </font>
    <font>
      <b/>
      <sz val="10"/>
      <color rgb="FFA7D4BA"/>
      <name val="Calibri"/>
      <family val="2"/>
      <scheme val="minor"/>
    </font>
    <font>
      <b/>
      <sz val="9"/>
      <color rgb="FFA7D4BA"/>
      <name val="Calibri"/>
      <family val="2"/>
      <scheme val="minor"/>
    </font>
    <font>
      <b/>
      <sz val="9"/>
      <color theme="1"/>
      <name val="Calibri"/>
      <family val="2"/>
      <scheme val="minor"/>
    </font>
    <font>
      <b/>
      <sz val="8"/>
      <color theme="1"/>
      <name val="Calibri"/>
      <family val="2"/>
      <scheme val="minor"/>
    </font>
    <font>
      <b/>
      <sz val="10"/>
      <color theme="1"/>
      <name val="Calibri"/>
      <family val="2"/>
      <scheme val="minor"/>
    </font>
    <font>
      <sz val="9"/>
      <color theme="1"/>
      <name val="Calibri"/>
      <family val="2"/>
      <scheme val="minor"/>
    </font>
    <font>
      <i/>
      <sz val="8"/>
      <color theme="1"/>
      <name val="Calibri"/>
      <family val="2"/>
      <scheme val="minor"/>
    </font>
    <font>
      <b/>
      <sz val="8"/>
      <name val="Calibri"/>
      <family val="2"/>
      <scheme val="minor"/>
    </font>
    <font>
      <sz val="9"/>
      <name val="Calibri"/>
      <family val="2"/>
      <scheme val="minor"/>
    </font>
    <font>
      <sz val="9"/>
      <color rgb="FF0070C0"/>
      <name val="Calibri"/>
      <family val="2"/>
      <scheme val="minor"/>
    </font>
    <font>
      <sz val="9"/>
      <color theme="9" tint="-0.249977111117893"/>
      <name val="Calibri"/>
      <family val="2"/>
      <scheme val="minor"/>
    </font>
    <font>
      <sz val="9"/>
      <color rgb="FFFF0000"/>
      <name val="Calibri"/>
      <family val="2"/>
      <scheme val="minor"/>
    </font>
  </fonts>
  <fills count="1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6" tint="0.39997558519241921"/>
        <bgColor indexed="64"/>
      </patternFill>
    </fill>
    <fill>
      <patternFill patternType="solid">
        <fgColor rgb="FFFFFF9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66"/>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5050"/>
        <bgColor indexed="64"/>
      </patternFill>
    </fill>
    <fill>
      <patternFill patternType="solid">
        <fgColor rgb="FFFF9900"/>
        <bgColor indexed="64"/>
      </patternFill>
    </fill>
    <fill>
      <patternFill patternType="solid">
        <fgColor rgb="FF6699FF"/>
        <bgColor indexed="64"/>
      </patternFill>
    </fill>
    <fill>
      <patternFill patternType="solid">
        <fgColor rgb="FFA2D66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9" fontId="1" fillId="0" borderId="0" applyFont="0" applyFill="0" applyBorder="0" applyAlignment="0" applyProtection="0"/>
  </cellStyleXfs>
  <cellXfs count="251">
    <xf numFmtId="0" fontId="0" fillId="0" borderId="0" xfId="0"/>
    <xf numFmtId="0" fontId="41" fillId="0" borderId="0" xfId="0" applyFont="1" applyAlignment="1" applyProtection="1">
      <alignment horizontal="center" vertical="center"/>
      <protection hidden="1"/>
    </xf>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4" fillId="0" borderId="0" xfId="0" applyFont="1" applyAlignment="1">
      <alignment horizontal="center" vertical="center"/>
    </xf>
    <xf numFmtId="0" fontId="0" fillId="0" borderId="0" xfId="1" applyNumberFormat="1" applyFont="1" applyFill="1" applyBorder="1" applyAlignment="1" applyProtection="1">
      <alignment horizontal="left" vertical="center"/>
    </xf>
    <xf numFmtId="0" fontId="0" fillId="0" borderId="0" xfId="1" applyNumberFormat="1" applyFont="1" applyFill="1" applyBorder="1" applyAlignment="1" applyProtection="1">
      <alignment horizontal="center" vertical="center"/>
    </xf>
    <xf numFmtId="49" fontId="13" fillId="0" borderId="0" xfId="0" applyNumberFormat="1" applyFont="1" applyAlignment="1">
      <alignment horizontal="center" vertical="center" textRotation="90"/>
    </xf>
    <xf numFmtId="0" fontId="0" fillId="0" borderId="0" xfId="0" applyNumberFormat="1" applyFont="1" applyAlignment="1">
      <alignment horizontal="center" vertical="center" textRotation="90"/>
    </xf>
    <xf numFmtId="49" fontId="0" fillId="0" borderId="0" xfId="0" applyNumberFormat="1" applyFont="1" applyAlignment="1">
      <alignment horizontal="center" vertical="center" textRotation="90"/>
    </xf>
    <xf numFmtId="0" fontId="12" fillId="0" borderId="0" xfId="0" applyNumberFormat="1" applyFont="1" applyAlignment="1">
      <alignment horizontal="center" vertical="center" textRotation="90"/>
    </xf>
    <xf numFmtId="0" fontId="0" fillId="0" borderId="0" xfId="0" applyFont="1" applyAlignment="1">
      <alignment textRotation="90"/>
    </xf>
    <xf numFmtId="0" fontId="0" fillId="0" borderId="0" xfId="0" applyFont="1" applyAlignment="1">
      <alignment horizontal="center" vertical="center" textRotation="90"/>
    </xf>
    <xf numFmtId="0" fontId="12" fillId="0" borderId="0" xfId="0" applyFont="1" applyAlignment="1">
      <alignment horizontal="center" vertical="center" textRotation="90"/>
    </xf>
    <xf numFmtId="0" fontId="0" fillId="0" borderId="9" xfId="0" applyFont="1" applyBorder="1" applyAlignment="1">
      <alignment horizontal="center" vertical="center"/>
    </xf>
    <xf numFmtId="0" fontId="14" fillId="0" borderId="9" xfId="0" applyFont="1" applyBorder="1" applyAlignment="1">
      <alignment horizontal="center" vertical="center"/>
    </xf>
    <xf numFmtId="0" fontId="8" fillId="0" borderId="0" xfId="0" applyFont="1" applyAlignment="1">
      <alignment textRotation="90"/>
    </xf>
    <xf numFmtId="49" fontId="15" fillId="2" borderId="1" xfId="0" applyNumberFormat="1" applyFont="1" applyFill="1" applyBorder="1" applyAlignment="1">
      <alignment horizontal="center" vertical="center" textRotation="90"/>
    </xf>
    <xf numFmtId="49" fontId="16" fillId="2" borderId="1" xfId="0" applyNumberFormat="1" applyFont="1" applyFill="1" applyBorder="1" applyAlignment="1">
      <alignment horizontal="center" vertical="center" textRotation="90"/>
    </xf>
    <xf numFmtId="0" fontId="16" fillId="2" borderId="1" xfId="0" applyFont="1" applyFill="1" applyBorder="1" applyAlignment="1">
      <alignment horizontal="center" vertical="center" textRotation="90"/>
    </xf>
    <xf numFmtId="0" fontId="11" fillId="2" borderId="1" xfId="0" applyFont="1" applyFill="1" applyBorder="1" applyAlignment="1">
      <alignment horizontal="center" vertical="center" textRotation="90"/>
    </xf>
    <xf numFmtId="0" fontId="9" fillId="2" borderId="1" xfId="0" applyFont="1" applyFill="1" applyBorder="1" applyAlignment="1">
      <alignment horizontal="center" vertical="center" textRotation="90"/>
    </xf>
    <xf numFmtId="0" fontId="17" fillId="2" borderId="1" xfId="0" applyFont="1" applyFill="1" applyBorder="1" applyAlignment="1">
      <alignment horizontal="center" vertical="center" textRotation="90" wrapText="1"/>
    </xf>
    <xf numFmtId="0" fontId="10"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protection hidden="1"/>
    </xf>
    <xf numFmtId="0" fontId="10" fillId="2" borderId="1" xfId="0" applyFont="1" applyFill="1" applyBorder="1" applyAlignment="1" applyProtection="1">
      <alignment horizontal="center" vertical="center" textRotation="90" wrapText="1"/>
      <protection hidden="1"/>
    </xf>
    <xf numFmtId="0" fontId="18" fillId="2" borderId="1" xfId="0" applyFont="1" applyFill="1" applyBorder="1" applyAlignment="1">
      <alignment horizontal="center" vertical="center" textRotation="90" wrapText="1"/>
    </xf>
    <xf numFmtId="0" fontId="19" fillId="2" borderId="1" xfId="0" applyFont="1" applyFill="1" applyBorder="1" applyAlignment="1">
      <alignment horizontal="center" vertical="center" textRotation="90" wrapText="1"/>
    </xf>
    <xf numFmtId="0" fontId="9" fillId="2" borderId="1" xfId="0" applyFont="1" applyFill="1" applyBorder="1" applyAlignment="1">
      <alignment horizontal="center" vertical="center" textRotation="90" wrapText="1"/>
    </xf>
    <xf numFmtId="0" fontId="0" fillId="0" borderId="0" xfId="0" applyFont="1" applyAlignment="1">
      <alignment horizontal="center" textRotation="90"/>
    </xf>
    <xf numFmtId="164" fontId="0" fillId="0" borderId="0" xfId="0" applyNumberFormat="1" applyFont="1" applyAlignment="1">
      <alignment horizontal="center" vertical="center" textRotation="90"/>
    </xf>
    <xf numFmtId="0" fontId="20" fillId="0" borderId="0" xfId="0" applyFont="1" applyAlignment="1">
      <alignment horizontal="center" vertical="center" textRotation="90"/>
    </xf>
    <xf numFmtId="0" fontId="14" fillId="0" borderId="0" xfId="0" applyFont="1" applyAlignment="1">
      <alignment horizontal="center" vertical="center" textRotation="90"/>
    </xf>
    <xf numFmtId="0" fontId="8" fillId="0" borderId="0" xfId="1" applyNumberFormat="1" applyFont="1" applyFill="1" applyBorder="1" applyAlignment="1" applyProtection="1">
      <alignment horizontal="center" vertical="center"/>
    </xf>
    <xf numFmtId="0" fontId="8" fillId="0" borderId="0" xfId="0" applyFont="1"/>
    <xf numFmtId="0" fontId="8" fillId="0" borderId="0" xfId="1" applyNumberFormat="1" applyFont="1" applyFill="1" applyBorder="1" applyAlignment="1" applyProtection="1">
      <alignment horizontal="left" vertical="center"/>
    </xf>
    <xf numFmtId="0" fontId="8" fillId="0" borderId="0" xfId="0" applyFont="1" applyAlignment="1">
      <alignment horizontal="center"/>
    </xf>
    <xf numFmtId="1" fontId="8" fillId="0" borderId="0" xfId="0" applyNumberFormat="1" applyFont="1"/>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left" vertical="center"/>
    </xf>
    <xf numFmtId="0" fontId="22" fillId="0" borderId="0" xfId="1" applyNumberFormat="1" applyFont="1" applyFill="1" applyBorder="1" applyAlignment="1" applyProtection="1">
      <alignment horizontal="right" vertical="center" textRotation="90"/>
    </xf>
    <xf numFmtId="0" fontId="22" fillId="7" borderId="0" xfId="1" applyNumberFormat="1" applyFont="1" applyFill="1" applyBorder="1" applyAlignment="1" applyProtection="1">
      <alignment horizontal="center" vertical="center" textRotation="90"/>
    </xf>
    <xf numFmtId="0" fontId="23" fillId="0" borderId="0" xfId="1" applyNumberFormat="1" applyFont="1" applyFill="1" applyBorder="1" applyAlignment="1" applyProtection="1">
      <alignment horizontal="center" vertical="center" textRotation="90"/>
    </xf>
    <xf numFmtId="0" fontId="22" fillId="4" borderId="0" xfId="1" applyNumberFormat="1" applyFont="1" applyFill="1" applyBorder="1" applyAlignment="1" applyProtection="1">
      <alignment horizontal="left" vertical="center" textRotation="90"/>
    </xf>
    <xf numFmtId="0" fontId="24" fillId="0" borderId="0" xfId="0" applyFont="1" applyAlignment="1">
      <alignment horizontal="center" textRotation="90"/>
    </xf>
    <xf numFmtId="0" fontId="28" fillId="0" borderId="0" xfId="1" applyNumberFormat="1" applyFont="1" applyFill="1" applyBorder="1" applyAlignment="1" applyProtection="1">
      <alignment horizontal="center" vertical="center" textRotation="90"/>
    </xf>
    <xf numFmtId="0" fontId="26" fillId="0" borderId="0" xfId="1" applyNumberFormat="1" applyFont="1" applyFill="1" applyBorder="1" applyAlignment="1" applyProtection="1">
      <alignment horizontal="center" vertical="center" textRotation="90"/>
    </xf>
    <xf numFmtId="14" fontId="3" fillId="0" borderId="0" xfId="0" applyNumberFormat="1" applyFont="1" applyAlignment="1">
      <alignment horizontal="center" vertical="center" textRotation="90"/>
    </xf>
    <xf numFmtId="0" fontId="3" fillId="0" borderId="0" xfId="0" applyFont="1" applyAlignment="1">
      <alignment horizontal="center" vertical="center" textRotation="90"/>
    </xf>
    <xf numFmtId="0" fontId="29" fillId="0" borderId="0" xfId="0" applyFont="1" applyAlignment="1">
      <alignment horizontal="center" vertical="center" textRotation="90"/>
    </xf>
    <xf numFmtId="164" fontId="30" fillId="0" borderId="0" xfId="0" applyNumberFormat="1" applyFont="1" applyFill="1" applyAlignment="1">
      <alignment horizontal="center" vertical="center" textRotation="90"/>
    </xf>
    <xf numFmtId="164" fontId="30" fillId="0" borderId="0" xfId="0" applyNumberFormat="1" applyFont="1" applyAlignment="1">
      <alignment horizontal="center" vertical="center" textRotation="90"/>
    </xf>
    <xf numFmtId="164" fontId="3" fillId="0" borderId="0" xfId="0" applyNumberFormat="1" applyFont="1" applyAlignment="1">
      <alignment horizontal="center" vertical="center" textRotation="90"/>
    </xf>
    <xf numFmtId="49" fontId="31" fillId="0" borderId="0" xfId="0" applyNumberFormat="1" applyFont="1" applyAlignment="1">
      <alignment horizontal="center" vertical="center" textRotation="90"/>
    </xf>
    <xf numFmtId="49" fontId="3" fillId="0" borderId="0" xfId="0" applyNumberFormat="1" applyFont="1" applyAlignment="1">
      <alignment horizontal="center" vertical="center" textRotation="90"/>
    </xf>
    <xf numFmtId="0" fontId="32" fillId="0" borderId="0" xfId="0" applyFont="1" applyAlignment="1">
      <alignment horizontal="center" vertical="center" textRotation="90"/>
    </xf>
    <xf numFmtId="0" fontId="3" fillId="0" borderId="0" xfId="0" applyNumberFormat="1" applyFont="1" applyAlignment="1">
      <alignment horizontal="center" vertical="center" textRotation="90"/>
    </xf>
    <xf numFmtId="0" fontId="27" fillId="0" borderId="0" xfId="0" applyNumberFormat="1" applyFont="1" applyAlignment="1">
      <alignment horizontal="center" vertical="center" textRotation="90"/>
    </xf>
    <xf numFmtId="0" fontId="30" fillId="0" borderId="0" xfId="0" applyNumberFormat="1" applyFont="1" applyAlignment="1">
      <alignment horizontal="center" vertical="center" textRotation="90"/>
    </xf>
    <xf numFmtId="0" fontId="6" fillId="0" borderId="0" xfId="0" applyFont="1" applyAlignment="1">
      <alignment horizontal="center" vertical="center" textRotation="90"/>
    </xf>
    <xf numFmtId="0" fontId="25" fillId="0" borderId="0" xfId="0" applyFont="1" applyAlignment="1">
      <alignment horizontal="justify" vertical="center" wrapText="1"/>
    </xf>
    <xf numFmtId="0" fontId="0" fillId="0" borderId="0" xfId="0" applyFont="1" applyProtection="1">
      <protection hidden="1"/>
    </xf>
    <xf numFmtId="0" fontId="33" fillId="0" borderId="0" xfId="0" applyFont="1" applyFill="1" applyBorder="1" applyAlignment="1" applyProtection="1">
      <alignment horizontal="center" vertical="center"/>
      <protection hidden="1"/>
    </xf>
    <xf numFmtId="0" fontId="0" fillId="0" borderId="0" xfId="0" applyFont="1" applyAlignment="1" applyProtection="1">
      <alignment vertical="center"/>
      <protection hidden="1"/>
    </xf>
    <xf numFmtId="0" fontId="37" fillId="0" borderId="0" xfId="0" applyFont="1" applyFill="1" applyBorder="1" applyAlignment="1" applyProtection="1">
      <alignment horizontal="center" vertical="center"/>
      <protection hidden="1"/>
    </xf>
    <xf numFmtId="0" fontId="9" fillId="0" borderId="0" xfId="0" applyFont="1" applyFill="1" applyAlignment="1" applyProtection="1">
      <alignment vertical="center"/>
      <protection hidden="1"/>
    </xf>
    <xf numFmtId="0" fontId="7" fillId="2" borderId="1" xfId="0" applyFont="1" applyFill="1" applyBorder="1" applyAlignment="1" applyProtection="1">
      <alignment horizontal="left" vertical="center"/>
      <protection hidden="1"/>
    </xf>
    <xf numFmtId="0" fontId="7" fillId="2" borderId="1" xfId="0" applyFont="1" applyFill="1" applyBorder="1" applyAlignment="1" applyProtection="1">
      <alignment horizontal="center" vertical="center"/>
      <protection hidden="1"/>
    </xf>
    <xf numFmtId="1" fontId="7" fillId="2" borderId="1" xfId="0" applyNumberFormat="1" applyFont="1" applyFill="1" applyBorder="1" applyAlignment="1" applyProtection="1">
      <alignment horizontal="center" vertical="center"/>
      <protection hidden="1"/>
    </xf>
    <xf numFmtId="164" fontId="7" fillId="2" borderId="1" xfId="0" applyNumberFormat="1" applyFont="1" applyFill="1" applyBorder="1" applyAlignment="1" applyProtection="1">
      <alignment horizontal="center" vertical="center"/>
      <protection hidden="1"/>
    </xf>
    <xf numFmtId="0" fontId="39" fillId="0" borderId="0" xfId="0" applyFont="1" applyFill="1" applyBorder="1" applyAlignment="1" applyProtection="1">
      <alignment horizontal="center" vertical="center"/>
      <protection hidden="1"/>
    </xf>
    <xf numFmtId="0" fontId="38" fillId="4" borderId="0" xfId="0" applyFont="1" applyFill="1" applyBorder="1" applyAlignment="1" applyProtection="1">
      <alignment vertical="center"/>
      <protection hidden="1"/>
    </xf>
    <xf numFmtId="0" fontId="9" fillId="0" borderId="0" xfId="0" applyFont="1" applyAlignment="1" applyProtection="1">
      <alignment vertical="center"/>
      <protection hidden="1"/>
    </xf>
    <xf numFmtId="165" fontId="9" fillId="0" borderId="0" xfId="0" applyNumberFormat="1" applyFont="1" applyFill="1" applyBorder="1" applyAlignment="1" applyProtection="1">
      <alignment horizontal="center" vertical="center" wrapText="1"/>
      <protection hidden="1"/>
    </xf>
    <xf numFmtId="0" fontId="7" fillId="0" borderId="0" xfId="0" applyFont="1" applyFill="1" applyBorder="1" applyAlignment="1" applyProtection="1">
      <alignment horizontal="left" vertical="center"/>
      <protection hidden="1"/>
    </xf>
    <xf numFmtId="0" fontId="7" fillId="0" borderId="0" xfId="0" applyFont="1" applyFill="1" applyBorder="1" applyAlignment="1" applyProtection="1">
      <alignment horizontal="center" vertical="center"/>
      <protection hidden="1"/>
    </xf>
    <xf numFmtId="0" fontId="39" fillId="0" borderId="0" xfId="0" applyFont="1" applyFill="1" applyBorder="1" applyAlignment="1" applyProtection="1">
      <alignment horizontal="center" vertical="center" wrapText="1"/>
      <protection hidden="1"/>
    </xf>
    <xf numFmtId="0" fontId="8"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horizontal="center" vertical="center" wrapText="1"/>
      <protection hidden="1"/>
    </xf>
    <xf numFmtId="1" fontId="7" fillId="0" borderId="0" xfId="0" applyNumberFormat="1" applyFont="1" applyFill="1" applyBorder="1" applyAlignment="1" applyProtection="1">
      <alignment horizontal="left" vertical="center"/>
      <protection hidden="1"/>
    </xf>
    <xf numFmtId="164" fontId="8" fillId="0" borderId="0" xfId="0" applyNumberFormat="1" applyFont="1" applyFill="1" applyBorder="1" applyAlignment="1" applyProtection="1">
      <alignment horizontal="center" vertical="center"/>
      <protection hidden="1"/>
    </xf>
    <xf numFmtId="0" fontId="0" fillId="0" borderId="0" xfId="0" applyFont="1" applyFill="1" applyBorder="1" applyAlignment="1" applyProtection="1">
      <alignment horizontal="justify" vertical="center" wrapText="1"/>
      <protection hidden="1"/>
    </xf>
    <xf numFmtId="49" fontId="31" fillId="0" borderId="0" xfId="0" applyNumberFormat="1" applyFont="1" applyFill="1" applyAlignment="1">
      <alignment horizontal="center" vertical="center" textRotation="90"/>
    </xf>
    <xf numFmtId="49" fontId="3" fillId="0" borderId="0" xfId="0" applyNumberFormat="1" applyFont="1" applyFill="1" applyAlignment="1">
      <alignment horizontal="center" vertical="center" textRotation="90"/>
    </xf>
    <xf numFmtId="0" fontId="3" fillId="0" borderId="0" xfId="0" applyFont="1" applyFill="1" applyAlignment="1">
      <alignment horizontal="center" vertical="center" textRotation="90"/>
    </xf>
    <xf numFmtId="14" fontId="3" fillId="0" borderId="0" xfId="0" applyNumberFormat="1" applyFont="1" applyFill="1" applyAlignment="1">
      <alignment horizontal="center" vertical="center" textRotation="90"/>
    </xf>
    <xf numFmtId="0" fontId="3" fillId="0" borderId="0" xfId="0" applyNumberFormat="1" applyFont="1" applyFill="1" applyAlignment="1">
      <alignment horizontal="center" vertical="center" textRotation="90"/>
    </xf>
    <xf numFmtId="0" fontId="27" fillId="0" borderId="0" xfId="0" applyNumberFormat="1" applyFont="1" applyFill="1" applyAlignment="1">
      <alignment horizontal="center" vertical="center" textRotation="90"/>
    </xf>
    <xf numFmtId="0" fontId="29" fillId="0" borderId="0" xfId="0" applyFont="1" applyFill="1" applyAlignment="1">
      <alignment horizontal="center" vertical="center" textRotation="90"/>
    </xf>
    <xf numFmtId="0" fontId="0" fillId="0" borderId="0" xfId="0" applyFont="1" applyFill="1" applyAlignment="1">
      <alignment horizontal="center" vertical="center" textRotation="90"/>
    </xf>
    <xf numFmtId="0" fontId="6" fillId="0" borderId="0" xfId="0" applyFont="1" applyFill="1" applyAlignment="1">
      <alignment horizontal="center" vertical="center" textRotation="90"/>
    </xf>
    <xf numFmtId="0" fontId="32" fillId="0" borderId="0" xfId="0" applyFont="1" applyFill="1" applyAlignment="1">
      <alignment horizontal="center" vertical="center" textRotation="90"/>
    </xf>
    <xf numFmtId="0" fontId="25" fillId="0" borderId="0" xfId="0" applyFont="1" applyFill="1" applyAlignment="1">
      <alignment horizontal="justify" vertical="center" wrapText="1"/>
    </xf>
    <xf numFmtId="0" fontId="0" fillId="0" borderId="0" xfId="0" applyFont="1" applyFill="1" applyAlignment="1">
      <alignment textRotation="90"/>
    </xf>
    <xf numFmtId="164" fontId="0" fillId="0" borderId="0" xfId="0" applyNumberFormat="1" applyFont="1" applyFill="1" applyAlignment="1">
      <alignment horizontal="center" vertical="center" textRotation="90"/>
    </xf>
    <xf numFmtId="0" fontId="22" fillId="0" borderId="0" xfId="1" applyNumberFormat="1" applyFont="1" applyFill="1" applyBorder="1" applyAlignment="1" applyProtection="1">
      <alignment horizontal="center" vertical="center" textRotation="90"/>
    </xf>
    <xf numFmtId="164" fontId="22" fillId="0" borderId="0" xfId="1" applyNumberFormat="1" applyFont="1" applyFill="1" applyBorder="1" applyAlignment="1" applyProtection="1">
      <alignment horizontal="center" vertical="center" textRotation="90"/>
    </xf>
    <xf numFmtId="49" fontId="13" fillId="0" borderId="0" xfId="0" applyNumberFormat="1" applyFont="1" applyFill="1" applyAlignment="1">
      <alignment horizontal="center" vertical="center" textRotation="90"/>
    </xf>
    <xf numFmtId="49" fontId="0" fillId="0" borderId="0" xfId="0" applyNumberFormat="1" applyFont="1" applyFill="1" applyAlignment="1">
      <alignment horizontal="center" vertical="center" textRotation="90"/>
    </xf>
    <xf numFmtId="0" fontId="12" fillId="0" borderId="0" xfId="0" applyFont="1" applyFill="1" applyAlignment="1">
      <alignment horizontal="center" vertical="center" textRotation="90"/>
    </xf>
    <xf numFmtId="0" fontId="14" fillId="0" borderId="0" xfId="0" applyFont="1" applyFill="1" applyAlignment="1">
      <alignment horizontal="center" vertical="center" textRotation="90"/>
    </xf>
    <xf numFmtId="0" fontId="8" fillId="0" borderId="0" xfId="0" applyFont="1" applyFill="1" applyAlignment="1">
      <alignment textRotation="90"/>
    </xf>
    <xf numFmtId="0" fontId="24" fillId="0" borderId="0" xfId="0" applyFont="1" applyFill="1" applyAlignment="1">
      <alignment horizontal="center" textRotation="90"/>
    </xf>
    <xf numFmtId="0" fontId="22" fillId="10" borderId="0" xfId="1" applyNumberFormat="1" applyFont="1" applyFill="1" applyBorder="1" applyAlignment="1" applyProtection="1">
      <alignment horizontal="center" vertical="center" textRotation="90"/>
    </xf>
    <xf numFmtId="0" fontId="22" fillId="7" borderId="0" xfId="1" applyNumberFormat="1" applyFont="1" applyFill="1" applyBorder="1" applyAlignment="1" applyProtection="1">
      <alignment horizontal="left" textRotation="90"/>
    </xf>
    <xf numFmtId="0" fontId="22" fillId="0" borderId="0" xfId="1" applyNumberFormat="1" applyFont="1" applyFill="1" applyBorder="1" applyAlignment="1" applyProtection="1">
      <alignment horizontal="left" textRotation="90"/>
    </xf>
    <xf numFmtId="0" fontId="22" fillId="9" borderId="0" xfId="1" applyNumberFormat="1" applyFont="1" applyFill="1" applyBorder="1" applyAlignment="1" applyProtection="1">
      <alignment horizontal="left" textRotation="90"/>
    </xf>
    <xf numFmtId="0" fontId="22" fillId="9" borderId="0" xfId="1" applyNumberFormat="1" applyFont="1" applyFill="1" applyBorder="1" applyAlignment="1" applyProtection="1">
      <alignment horizontal="center" vertical="center" textRotation="90"/>
    </xf>
    <xf numFmtId="0" fontId="22" fillId="10" borderId="0" xfId="1" applyNumberFormat="1" applyFont="1" applyFill="1" applyBorder="1" applyAlignment="1" applyProtection="1">
      <alignment horizontal="left" textRotation="90"/>
    </xf>
    <xf numFmtId="0" fontId="22" fillId="11" borderId="0" xfId="1" applyNumberFormat="1" applyFont="1" applyFill="1" applyBorder="1" applyAlignment="1" applyProtection="1">
      <alignment horizontal="left" textRotation="90"/>
    </xf>
    <xf numFmtId="0" fontId="22" fillId="11" borderId="0" xfId="1" applyNumberFormat="1" applyFont="1" applyFill="1" applyBorder="1" applyAlignment="1" applyProtection="1">
      <alignment horizontal="center" vertical="center" textRotation="90"/>
    </xf>
    <xf numFmtId="0" fontId="22" fillId="5" borderId="0" xfId="1" applyNumberFormat="1" applyFont="1" applyFill="1" applyBorder="1" applyAlignment="1" applyProtection="1">
      <alignment horizontal="left" textRotation="90"/>
    </xf>
    <xf numFmtId="0" fontId="22" fillId="5" borderId="0" xfId="1" applyNumberFormat="1" applyFont="1" applyFill="1" applyBorder="1" applyAlignment="1" applyProtection="1">
      <alignment horizontal="center" vertical="center" textRotation="90"/>
    </xf>
    <xf numFmtId="0" fontId="22" fillId="13" borderId="0" xfId="1" applyNumberFormat="1" applyFont="1" applyFill="1" applyBorder="1" applyAlignment="1" applyProtection="1">
      <alignment horizontal="left" textRotation="90"/>
    </xf>
    <xf numFmtId="0" fontId="22" fillId="13" borderId="0" xfId="1" applyNumberFormat="1" applyFont="1" applyFill="1" applyBorder="1" applyAlignment="1" applyProtection="1">
      <alignment horizontal="center" vertical="center" textRotation="90"/>
    </xf>
    <xf numFmtId="0" fontId="0" fillId="8" borderId="0" xfId="0" applyFont="1" applyFill="1" applyAlignment="1">
      <alignment horizontal="left" textRotation="90"/>
    </xf>
    <xf numFmtId="0" fontId="0" fillId="14" borderId="0" xfId="0" applyFont="1" applyFill="1" applyAlignment="1">
      <alignment horizontal="left" textRotation="90"/>
    </xf>
    <xf numFmtId="0" fontId="22" fillId="16" borderId="0" xfId="1" applyNumberFormat="1" applyFont="1" applyFill="1" applyBorder="1" applyAlignment="1" applyProtection="1">
      <alignment horizontal="left" textRotation="90"/>
    </xf>
    <xf numFmtId="0" fontId="8" fillId="13" borderId="0" xfId="0" applyFont="1" applyFill="1" applyAlignment="1">
      <alignment horizontal="left" textRotation="90"/>
    </xf>
    <xf numFmtId="0" fontId="8" fillId="8" borderId="0" xfId="0" applyFont="1" applyFill="1" applyAlignment="1">
      <alignment horizontal="left" textRotation="90"/>
    </xf>
    <xf numFmtId="0" fontId="8" fillId="14" borderId="0" xfId="0" applyFont="1" applyFill="1" applyAlignment="1">
      <alignment horizontal="left" textRotation="90"/>
    </xf>
    <xf numFmtId="0" fontId="8" fillId="16" borderId="0" xfId="0" applyFont="1" applyFill="1" applyAlignment="1">
      <alignment horizontal="left" textRotation="90"/>
    </xf>
    <xf numFmtId="0" fontId="22" fillId="0" borderId="0" xfId="1" applyNumberFormat="1" applyFont="1" applyFill="1" applyBorder="1" applyAlignment="1" applyProtection="1">
      <alignment horizontal="left" vertical="center" textRotation="90"/>
    </xf>
    <xf numFmtId="0" fontId="8" fillId="0" borderId="0" xfId="0" applyFont="1" applyAlignment="1">
      <alignment horizontal="center" vertical="center" textRotation="90"/>
    </xf>
    <xf numFmtId="1" fontId="22" fillId="13" borderId="0" xfId="1" applyNumberFormat="1" applyFont="1" applyFill="1" applyBorder="1" applyAlignment="1" applyProtection="1">
      <alignment horizontal="center" vertical="center" textRotation="90"/>
    </xf>
    <xf numFmtId="1" fontId="22" fillId="8" borderId="0" xfId="1" applyNumberFormat="1" applyFont="1" applyFill="1" applyBorder="1" applyAlignment="1" applyProtection="1">
      <alignment horizontal="center" vertical="center" textRotation="90"/>
    </xf>
    <xf numFmtId="1" fontId="22" fillId="14" borderId="0" xfId="1" applyNumberFormat="1" applyFont="1" applyFill="1" applyBorder="1" applyAlignment="1" applyProtection="1">
      <alignment horizontal="center" vertical="center" textRotation="90"/>
    </xf>
    <xf numFmtId="1" fontId="22" fillId="16" borderId="0" xfId="1" applyNumberFormat="1" applyFont="1" applyFill="1" applyBorder="1" applyAlignment="1" applyProtection="1">
      <alignment horizontal="center" vertical="center" textRotation="90"/>
    </xf>
    <xf numFmtId="164" fontId="40" fillId="0" borderId="0" xfId="0" applyNumberFormat="1" applyFont="1" applyFill="1" applyBorder="1" applyAlignment="1" applyProtection="1">
      <alignment horizontal="center" vertical="center"/>
      <protection hidden="1"/>
    </xf>
    <xf numFmtId="0" fontId="34" fillId="0" borderId="0" xfId="0" applyFont="1" applyFill="1" applyBorder="1" applyAlignment="1" applyProtection="1">
      <alignment horizontal="center" vertical="center"/>
      <protection hidden="1"/>
    </xf>
    <xf numFmtId="0" fontId="35" fillId="0" borderId="0" xfId="0" applyFont="1" applyFill="1" applyBorder="1" applyAlignment="1" applyProtection="1">
      <alignment vertical="center"/>
      <protection hidden="1"/>
    </xf>
    <xf numFmtId="0" fontId="36" fillId="4" borderId="0" xfId="0" applyFont="1" applyFill="1" applyBorder="1" applyAlignment="1" applyProtection="1">
      <alignment horizontal="center" vertical="center"/>
      <protection hidden="1"/>
    </xf>
    <xf numFmtId="49" fontId="38" fillId="4" borderId="0" xfId="0" applyNumberFormat="1" applyFont="1" applyFill="1" applyBorder="1" applyAlignment="1" applyProtection="1">
      <alignment horizontal="center" vertical="center"/>
      <protection hidden="1"/>
    </xf>
    <xf numFmtId="0" fontId="44" fillId="0" borderId="0" xfId="1" applyNumberFormat="1" applyFont="1" applyFill="1" applyBorder="1" applyAlignment="1" applyProtection="1">
      <alignment horizontal="center" vertical="center" textRotation="90"/>
    </xf>
    <xf numFmtId="0" fontId="43" fillId="0" borderId="0" xfId="1" applyNumberFormat="1" applyFont="1" applyFill="1" applyBorder="1" applyAlignment="1" applyProtection="1">
      <alignment horizontal="center" vertical="center" textRotation="90"/>
    </xf>
    <xf numFmtId="14" fontId="40" fillId="0" borderId="0" xfId="0" applyNumberFormat="1" applyFont="1" applyAlignment="1">
      <alignment horizontal="center" vertical="center" textRotation="90"/>
    </xf>
    <xf numFmtId="0" fontId="40" fillId="0" borderId="0" xfId="0" applyNumberFormat="1" applyFont="1" applyAlignment="1">
      <alignment horizontal="center" vertical="center" textRotation="90"/>
    </xf>
    <xf numFmtId="0" fontId="40" fillId="0" borderId="0" xfId="0" applyFont="1" applyAlignment="1">
      <alignment horizontal="center" vertical="center" textRotation="90"/>
    </xf>
    <xf numFmtId="0" fontId="43" fillId="0" borderId="0" xfId="0" applyNumberFormat="1" applyFont="1" applyAlignment="1">
      <alignment horizontal="center" vertical="center" textRotation="90"/>
    </xf>
    <xf numFmtId="0" fontId="45" fillId="0" borderId="0" xfId="0" applyFont="1" applyAlignment="1">
      <alignment horizontal="center" vertical="center" textRotation="90"/>
    </xf>
    <xf numFmtId="0" fontId="46" fillId="0" borderId="0" xfId="0" applyNumberFormat="1" applyFont="1" applyFill="1" applyAlignment="1">
      <alignment horizontal="center" vertical="center" textRotation="90"/>
    </xf>
    <xf numFmtId="164" fontId="40" fillId="0" borderId="0" xfId="0" applyNumberFormat="1" applyFont="1" applyFill="1" applyAlignment="1">
      <alignment horizontal="center" vertical="center" textRotation="90"/>
    </xf>
    <xf numFmtId="164" fontId="43" fillId="0" borderId="0" xfId="0" applyNumberFormat="1" applyFont="1" applyFill="1" applyAlignment="1" applyProtection="1">
      <alignment horizontal="center" vertical="center" textRotation="90"/>
      <protection hidden="1"/>
    </xf>
    <xf numFmtId="0" fontId="46" fillId="0" borderId="0" xfId="0" applyNumberFormat="1" applyFont="1" applyFill="1" applyAlignment="1" applyProtection="1">
      <alignment horizontal="center" vertical="center" textRotation="90"/>
      <protection hidden="1"/>
    </xf>
    <xf numFmtId="164" fontId="46" fillId="0" borderId="0" xfId="0" applyNumberFormat="1" applyFont="1" applyFill="1" applyAlignment="1">
      <alignment horizontal="center" vertical="center" textRotation="90"/>
    </xf>
    <xf numFmtId="164" fontId="46" fillId="0" borderId="0" xfId="0" applyNumberFormat="1" applyFont="1" applyAlignment="1">
      <alignment horizontal="center" vertical="center" textRotation="90"/>
    </xf>
    <xf numFmtId="164" fontId="40" fillId="0" borderId="0" xfId="0" applyNumberFormat="1" applyFont="1" applyAlignment="1">
      <alignment horizontal="center" vertical="center" textRotation="90"/>
    </xf>
    <xf numFmtId="2" fontId="46" fillId="0" borderId="0" xfId="0" applyNumberFormat="1" applyFont="1" applyFill="1" applyAlignment="1" applyProtection="1">
      <alignment horizontal="center" vertical="center" textRotation="90"/>
      <protection hidden="1"/>
    </xf>
    <xf numFmtId="0" fontId="46" fillId="0" borderId="0" xfId="0" applyNumberFormat="1" applyFont="1" applyAlignment="1">
      <alignment horizontal="center" vertical="center" textRotation="90"/>
    </xf>
    <xf numFmtId="49" fontId="44" fillId="0" borderId="0" xfId="0" applyNumberFormat="1" applyFont="1" applyAlignment="1">
      <alignment horizontal="center" vertical="center" textRotation="90"/>
    </xf>
    <xf numFmtId="49" fontId="40" fillId="0" borderId="0" xfId="0" applyNumberFormat="1" applyFont="1" applyAlignment="1">
      <alignment horizontal="center" vertical="center" textRotation="90"/>
    </xf>
    <xf numFmtId="0" fontId="46" fillId="0" borderId="0" xfId="0" applyFont="1" applyAlignment="1">
      <alignment horizontal="center" vertical="center" textRotation="90"/>
    </xf>
    <xf numFmtId="1" fontId="22" fillId="0" borderId="0" xfId="1" applyNumberFormat="1" applyFont="1" applyFill="1" applyBorder="1" applyAlignment="1" applyProtection="1">
      <alignment horizontal="center" vertical="center" textRotation="90"/>
    </xf>
    <xf numFmtId="0" fontId="38" fillId="2" borderId="1" xfId="0" applyFont="1" applyFill="1" applyBorder="1" applyAlignment="1" applyProtection="1">
      <alignment horizontal="center" vertical="center"/>
      <protection hidden="1"/>
    </xf>
    <xf numFmtId="0" fontId="37" fillId="2" borderId="1" xfId="0" applyFont="1" applyFill="1" applyBorder="1" applyAlignment="1" applyProtection="1">
      <alignment horizontal="center" vertical="center"/>
      <protection locked="0" hidden="1"/>
    </xf>
    <xf numFmtId="0" fontId="37" fillId="2" borderId="1" xfId="0" applyFont="1" applyFill="1" applyBorder="1" applyAlignment="1" applyProtection="1">
      <alignment horizontal="center" vertical="center"/>
      <protection hidden="1"/>
    </xf>
    <xf numFmtId="0" fontId="8" fillId="0" borderId="1" xfId="0" applyFont="1" applyBorder="1" applyAlignment="1" applyProtection="1">
      <alignment horizontal="center" vertical="center"/>
      <protection hidden="1"/>
    </xf>
    <xf numFmtId="0" fontId="10" fillId="16" borderId="1" xfId="0" applyFont="1" applyFill="1" applyBorder="1" applyAlignment="1" applyProtection="1">
      <alignment horizontal="center" vertical="center"/>
      <protection hidden="1"/>
    </xf>
    <xf numFmtId="0" fontId="8" fillId="2" borderId="1" xfId="0" applyFont="1" applyFill="1" applyBorder="1" applyAlignment="1" applyProtection="1">
      <alignment horizontal="center" vertical="center"/>
      <protection hidden="1"/>
    </xf>
    <xf numFmtId="0" fontId="10" fillId="3" borderId="1" xfId="0" applyFont="1" applyFill="1" applyBorder="1" applyAlignment="1" applyProtection="1">
      <alignment horizontal="center" vertical="center"/>
      <protection hidden="1"/>
    </xf>
    <xf numFmtId="0" fontId="8" fillId="17" borderId="1" xfId="0" applyFont="1" applyFill="1" applyBorder="1" applyAlignment="1" applyProtection="1">
      <alignment horizontal="center" vertical="center"/>
      <protection hidden="1"/>
    </xf>
    <xf numFmtId="0" fontId="36" fillId="4" borderId="0" xfId="0" applyFont="1" applyFill="1" applyBorder="1" applyAlignment="1" applyProtection="1">
      <alignment horizontal="center" vertical="center"/>
      <protection hidden="1"/>
    </xf>
    <xf numFmtId="49" fontId="38" fillId="4" borderId="0" xfId="0" applyNumberFormat="1" applyFont="1" applyFill="1" applyBorder="1" applyAlignment="1" applyProtection="1">
      <alignment horizontal="center" vertical="center"/>
      <protection hidden="1"/>
    </xf>
    <xf numFmtId="14" fontId="38" fillId="2" borderId="1" xfId="0" applyNumberFormat="1" applyFont="1" applyFill="1" applyBorder="1" applyAlignment="1" applyProtection="1">
      <alignment horizontal="center" vertical="center"/>
      <protection hidden="1"/>
    </xf>
    <xf numFmtId="0" fontId="41" fillId="0" borderId="9" xfId="0" applyFont="1" applyBorder="1" applyAlignment="1" applyProtection="1">
      <alignment horizontal="center" vertical="center"/>
      <protection hidden="1"/>
    </xf>
    <xf numFmtId="0" fontId="38" fillId="2" borderId="2" xfId="0" applyFont="1" applyFill="1" applyBorder="1" applyAlignment="1" applyProtection="1">
      <alignment horizontal="center" vertical="center"/>
      <protection hidden="1"/>
    </xf>
    <xf numFmtId="0" fontId="38" fillId="2" borderId="11" xfId="0" applyFont="1" applyFill="1" applyBorder="1" applyAlignment="1" applyProtection="1">
      <alignment horizontal="center" vertical="center"/>
      <protection hidden="1"/>
    </xf>
    <xf numFmtId="0" fontId="38" fillId="2" borderId="12" xfId="0" applyFont="1" applyFill="1" applyBorder="1" applyAlignment="1" applyProtection="1">
      <alignment horizontal="center" vertical="center"/>
      <protection hidden="1"/>
    </xf>
    <xf numFmtId="0" fontId="8" fillId="18" borderId="1" xfId="0" applyFont="1" applyFill="1" applyBorder="1" applyAlignment="1" applyProtection="1">
      <alignment horizontal="center" vertical="center"/>
      <protection hidden="1"/>
    </xf>
    <xf numFmtId="0" fontId="8" fillId="9" borderId="1" xfId="0" applyFont="1" applyFill="1" applyBorder="1" applyAlignment="1" applyProtection="1">
      <alignment horizontal="center" vertical="center"/>
      <protection hidden="1"/>
    </xf>
    <xf numFmtId="164" fontId="33" fillId="2" borderId="2" xfId="0" applyNumberFormat="1" applyFont="1" applyFill="1" applyBorder="1" applyAlignment="1" applyProtection="1">
      <alignment horizontal="center" vertical="center"/>
      <protection hidden="1"/>
    </xf>
    <xf numFmtId="164" fontId="33" fillId="2" borderId="11" xfId="0" applyNumberFormat="1" applyFont="1" applyFill="1" applyBorder="1" applyAlignment="1" applyProtection="1">
      <alignment horizontal="center" vertical="center"/>
      <protection hidden="1"/>
    </xf>
    <xf numFmtId="164" fontId="33" fillId="2" borderId="12" xfId="0" applyNumberFormat="1" applyFont="1" applyFill="1" applyBorder="1" applyAlignment="1" applyProtection="1">
      <alignment horizontal="center" vertical="center"/>
      <protection hidden="1"/>
    </xf>
    <xf numFmtId="2" fontId="33" fillId="2" borderId="2" xfId="0" applyNumberFormat="1" applyFont="1" applyFill="1" applyBorder="1" applyAlignment="1" applyProtection="1">
      <alignment horizontal="center" vertical="center"/>
      <protection hidden="1"/>
    </xf>
    <xf numFmtId="2" fontId="33" fillId="2" borderId="11" xfId="0" applyNumberFormat="1" applyFont="1" applyFill="1" applyBorder="1" applyAlignment="1" applyProtection="1">
      <alignment horizontal="center" vertical="center"/>
      <protection hidden="1"/>
    </xf>
    <xf numFmtId="2" fontId="33" fillId="2" borderId="12" xfId="0" applyNumberFormat="1" applyFont="1" applyFill="1" applyBorder="1" applyAlignment="1" applyProtection="1">
      <alignment horizontal="center" vertical="center"/>
      <protection hidden="1"/>
    </xf>
    <xf numFmtId="164" fontId="40" fillId="2" borderId="2" xfId="0" applyNumberFormat="1" applyFont="1" applyFill="1" applyBorder="1" applyAlignment="1" applyProtection="1">
      <alignment horizontal="center" vertical="center"/>
      <protection hidden="1"/>
    </xf>
    <xf numFmtId="164" fontId="40" fillId="2" borderId="11" xfId="0" applyNumberFormat="1" applyFont="1" applyFill="1" applyBorder="1" applyAlignment="1" applyProtection="1">
      <alignment horizontal="center" vertical="center"/>
      <protection hidden="1"/>
    </xf>
    <xf numFmtId="164" fontId="40" fillId="2" borderId="12" xfId="0" applyNumberFormat="1" applyFont="1" applyFill="1" applyBorder="1" applyAlignment="1" applyProtection="1">
      <alignment horizontal="center" vertical="center"/>
      <protection hidden="1"/>
    </xf>
    <xf numFmtId="164" fontId="42" fillId="15" borderId="1" xfId="2" applyNumberFormat="1" applyFont="1" applyFill="1" applyBorder="1" applyAlignment="1" applyProtection="1">
      <alignment horizontal="center" vertical="center" wrapText="1"/>
      <protection hidden="1"/>
    </xf>
    <xf numFmtId="164" fontId="38" fillId="12" borderId="1" xfId="0" applyNumberFormat="1" applyFont="1" applyFill="1" applyBorder="1" applyAlignment="1" applyProtection="1">
      <alignment horizontal="center" vertical="center"/>
      <protection hidden="1"/>
    </xf>
    <xf numFmtId="164" fontId="42" fillId="6" borderId="1" xfId="2" applyNumberFormat="1" applyFont="1" applyFill="1" applyBorder="1" applyAlignment="1" applyProtection="1">
      <alignment horizontal="center" vertical="center" wrapText="1"/>
      <protection hidden="1"/>
    </xf>
    <xf numFmtId="0" fontId="34" fillId="2" borderId="2" xfId="0" applyFont="1" applyFill="1" applyBorder="1" applyAlignment="1" applyProtection="1">
      <alignment horizontal="center" vertical="center"/>
      <protection hidden="1"/>
    </xf>
    <xf numFmtId="0" fontId="34" fillId="2" borderId="11" xfId="0" applyFont="1" applyFill="1" applyBorder="1" applyAlignment="1" applyProtection="1">
      <alignment horizontal="center" vertical="center"/>
      <protection hidden="1"/>
    </xf>
    <xf numFmtId="0" fontId="9" fillId="2" borderId="11" xfId="0" applyFont="1" applyFill="1" applyBorder="1" applyAlignment="1" applyProtection="1">
      <alignment horizontal="right" vertical="center"/>
      <protection hidden="1"/>
    </xf>
    <xf numFmtId="0" fontId="9" fillId="2" borderId="11" xfId="0" applyFont="1" applyFill="1" applyBorder="1" applyAlignment="1" applyProtection="1">
      <alignment horizontal="left" vertical="center"/>
      <protection hidden="1"/>
    </xf>
    <xf numFmtId="0" fontId="34" fillId="2" borderId="11" xfId="0" applyFont="1" applyFill="1" applyBorder="1" applyAlignment="1" applyProtection="1">
      <alignment vertical="center"/>
      <protection hidden="1"/>
    </xf>
    <xf numFmtId="0" fontId="39" fillId="2" borderId="0" xfId="0" applyFont="1" applyFill="1" applyBorder="1" applyAlignment="1" applyProtection="1">
      <alignment horizontal="center" vertical="center"/>
      <protection hidden="1"/>
    </xf>
    <xf numFmtId="0" fontId="39" fillId="2" borderId="2" xfId="0" applyFont="1" applyFill="1" applyBorder="1" applyAlignment="1" applyProtection="1">
      <alignment horizontal="center" vertical="center"/>
      <protection hidden="1"/>
    </xf>
    <xf numFmtId="0" fontId="9" fillId="2" borderId="11" xfId="0" applyFont="1" applyFill="1" applyBorder="1" applyAlignment="1" applyProtection="1">
      <alignment horizontal="right" vertical="center"/>
      <protection hidden="1"/>
    </xf>
    <xf numFmtId="0" fontId="9" fillId="2" borderId="11" xfId="0" applyFont="1" applyFill="1" applyBorder="1" applyAlignment="1" applyProtection="1">
      <alignment vertical="center"/>
      <protection hidden="1"/>
    </xf>
    <xf numFmtId="0" fontId="39" fillId="2" borderId="12" xfId="0" applyFont="1" applyFill="1" applyBorder="1" applyAlignment="1" applyProtection="1">
      <alignment vertical="center"/>
      <protection hidden="1"/>
    </xf>
    <xf numFmtId="0" fontId="39" fillId="2" borderId="1" xfId="0" applyFont="1" applyFill="1" applyBorder="1" applyAlignment="1" applyProtection="1">
      <alignment horizontal="center" vertical="center"/>
      <protection hidden="1"/>
    </xf>
    <xf numFmtId="164" fontId="39" fillId="2" borderId="1" xfId="0" applyNumberFormat="1" applyFont="1" applyFill="1" applyBorder="1" applyAlignment="1" applyProtection="1">
      <alignment horizontal="center" vertical="center"/>
      <protection hidden="1"/>
    </xf>
    <xf numFmtId="0" fontId="38" fillId="2" borderId="1" xfId="0" applyFont="1" applyFill="1" applyBorder="1" applyAlignment="1" applyProtection="1">
      <alignment horizontal="center" vertical="center" wrapText="1"/>
      <protection hidden="1"/>
    </xf>
    <xf numFmtId="0" fontId="37" fillId="2" borderId="2" xfId="0" applyFont="1" applyFill="1" applyBorder="1" applyAlignment="1" applyProtection="1">
      <alignment horizontal="center" vertical="center"/>
      <protection hidden="1"/>
    </xf>
    <xf numFmtId="0" fontId="37" fillId="2" borderId="11" xfId="0" applyFont="1" applyFill="1" applyBorder="1" applyAlignment="1" applyProtection="1">
      <alignment horizontal="center" vertical="center"/>
      <protection hidden="1"/>
    </xf>
    <xf numFmtId="0" fontId="37" fillId="2" borderId="12" xfId="0" applyFont="1" applyFill="1" applyBorder="1" applyAlignment="1" applyProtection="1">
      <alignment horizontal="center" vertical="center"/>
      <protection hidden="1"/>
    </xf>
    <xf numFmtId="0" fontId="40" fillId="2" borderId="2" xfId="0" applyFont="1" applyFill="1" applyBorder="1" applyAlignment="1" applyProtection="1">
      <alignment horizontal="center" vertical="center"/>
      <protection hidden="1"/>
    </xf>
    <xf numFmtId="0" fontId="40" fillId="2" borderId="11" xfId="0" applyFont="1" applyFill="1" applyBorder="1" applyAlignment="1" applyProtection="1">
      <alignment horizontal="center" vertical="center"/>
      <protection hidden="1"/>
    </xf>
    <xf numFmtId="0" fontId="40" fillId="2" borderId="12" xfId="0" applyFont="1" applyFill="1" applyBorder="1" applyAlignment="1" applyProtection="1">
      <alignment horizontal="center" vertical="center"/>
      <protection hidden="1"/>
    </xf>
    <xf numFmtId="0" fontId="8" fillId="2" borderId="5" xfId="0" applyFont="1" applyFill="1" applyBorder="1" applyAlignment="1" applyProtection="1">
      <alignment horizontal="center" vertical="center"/>
      <protection hidden="1"/>
    </xf>
    <xf numFmtId="0" fontId="8" fillId="2" borderId="6" xfId="0" applyFont="1" applyFill="1" applyBorder="1" applyAlignment="1" applyProtection="1">
      <alignment horizontal="center" vertical="center"/>
      <protection hidden="1"/>
    </xf>
    <xf numFmtId="0" fontId="8" fillId="2" borderId="3" xfId="0" applyFont="1" applyFill="1" applyBorder="1" applyAlignment="1" applyProtection="1">
      <alignment horizontal="center" vertical="center"/>
      <protection hidden="1"/>
    </xf>
    <xf numFmtId="0" fontId="8" fillId="2" borderId="8" xfId="0" applyFont="1" applyFill="1" applyBorder="1" applyAlignment="1" applyProtection="1">
      <alignment horizontal="center" vertical="center"/>
      <protection hidden="1"/>
    </xf>
    <xf numFmtId="0" fontId="8" fillId="2" borderId="9" xfId="0" applyFont="1" applyFill="1" applyBorder="1" applyAlignment="1" applyProtection="1">
      <alignment horizontal="center" vertical="center"/>
      <protection hidden="1"/>
    </xf>
    <xf numFmtId="0" fontId="8" fillId="2" borderId="10" xfId="0" applyFont="1" applyFill="1" applyBorder="1" applyAlignment="1" applyProtection="1">
      <alignment horizontal="center" vertical="center"/>
      <protection hidden="1"/>
    </xf>
    <xf numFmtId="164" fontId="40" fillId="4" borderId="0" xfId="0" applyNumberFormat="1" applyFont="1" applyFill="1" applyBorder="1" applyAlignment="1" applyProtection="1">
      <alignment horizontal="center" vertical="center"/>
      <protection hidden="1"/>
    </xf>
    <xf numFmtId="0" fontId="34" fillId="2" borderId="12" xfId="0" applyFont="1" applyFill="1" applyBorder="1" applyAlignment="1" applyProtection="1">
      <alignment vertical="center"/>
      <protection hidden="1"/>
    </xf>
    <xf numFmtId="0" fontId="33" fillId="0" borderId="4" xfId="0" applyFont="1" applyFill="1" applyBorder="1" applyAlignment="1" applyProtection="1">
      <alignment horizontal="center" vertical="center"/>
      <protection hidden="1"/>
    </xf>
    <xf numFmtId="0" fontId="33" fillId="0" borderId="7" xfId="0" applyFont="1" applyFill="1" applyBorder="1" applyAlignment="1" applyProtection="1">
      <alignment horizontal="center" vertical="center"/>
      <protection hidden="1"/>
    </xf>
    <xf numFmtId="49" fontId="38" fillId="4" borderId="7" xfId="0" applyNumberFormat="1" applyFont="1" applyFill="1" applyBorder="1" applyAlignment="1" applyProtection="1">
      <alignment horizontal="center" vertical="center"/>
      <protection hidden="1"/>
    </xf>
    <xf numFmtId="49" fontId="38" fillId="4" borderId="7" xfId="0" applyNumberFormat="1" applyFont="1" applyFill="1" applyBorder="1" applyAlignment="1" applyProtection="1">
      <alignment horizontal="center" vertical="center"/>
      <protection hidden="1"/>
    </xf>
    <xf numFmtId="0" fontId="9" fillId="0" borderId="4" xfId="0" applyFont="1" applyBorder="1" applyAlignment="1" applyProtection="1">
      <alignment vertical="center"/>
      <protection hidden="1"/>
    </xf>
    <xf numFmtId="0" fontId="9" fillId="0" borderId="0" xfId="0" applyFont="1" applyBorder="1" applyAlignment="1" applyProtection="1">
      <alignment vertical="center"/>
      <protection hidden="1"/>
    </xf>
    <xf numFmtId="0" fontId="9" fillId="0" borderId="7" xfId="0" applyFont="1" applyBorder="1" applyAlignment="1" applyProtection="1">
      <alignment vertical="center"/>
      <protection hidden="1"/>
    </xf>
    <xf numFmtId="0" fontId="40" fillId="0" borderId="0" xfId="0" applyFont="1" applyBorder="1" applyAlignment="1" applyProtection="1">
      <alignment vertical="center"/>
      <protection hidden="1"/>
    </xf>
    <xf numFmtId="0" fontId="40" fillId="0" borderId="4" xfId="0" applyFont="1" applyBorder="1" applyAlignment="1" applyProtection="1">
      <alignment vertical="center"/>
      <protection hidden="1"/>
    </xf>
    <xf numFmtId="0" fontId="40" fillId="0" borderId="7" xfId="0" applyFont="1" applyBorder="1" applyAlignment="1" applyProtection="1">
      <alignment vertical="center"/>
      <protection hidden="1"/>
    </xf>
    <xf numFmtId="0" fontId="41" fillId="0" borderId="8" xfId="0" applyFont="1" applyBorder="1" applyAlignment="1" applyProtection="1">
      <alignment horizontal="center" vertical="center"/>
      <protection hidden="1"/>
    </xf>
    <xf numFmtId="0" fontId="41" fillId="0" borderId="10" xfId="0" applyFont="1" applyBorder="1" applyAlignment="1" applyProtection="1">
      <alignment horizontal="center" vertical="center"/>
      <protection hidden="1"/>
    </xf>
    <xf numFmtId="0" fontId="39" fillId="2" borderId="5" xfId="0" applyFont="1" applyFill="1" applyBorder="1" applyAlignment="1" applyProtection="1">
      <alignment horizontal="center" vertical="center"/>
      <protection hidden="1"/>
    </xf>
    <xf numFmtId="0" fontId="39" fillId="2" borderId="6" xfId="0" applyFont="1" applyFill="1" applyBorder="1" applyAlignment="1" applyProtection="1">
      <alignment horizontal="center" vertical="center"/>
      <protection hidden="1"/>
    </xf>
    <xf numFmtId="0" fontId="39" fillId="2" borderId="6" xfId="0" applyFont="1" applyFill="1" applyBorder="1" applyAlignment="1" applyProtection="1">
      <alignment vertical="center"/>
      <protection hidden="1"/>
    </xf>
    <xf numFmtId="0" fontId="9" fillId="2" borderId="6" xfId="0" applyFont="1" applyFill="1" applyBorder="1" applyAlignment="1" applyProtection="1">
      <alignment horizontal="center" vertical="center"/>
      <protection hidden="1"/>
    </xf>
    <xf numFmtId="0" fontId="9" fillId="2" borderId="6" xfId="0" applyFont="1" applyFill="1" applyBorder="1" applyAlignment="1" applyProtection="1">
      <alignment vertical="center"/>
      <protection hidden="1"/>
    </xf>
    <xf numFmtId="0" fontId="39" fillId="2" borderId="3" xfId="0" applyFont="1" applyFill="1" applyBorder="1" applyAlignment="1" applyProtection="1">
      <alignment vertical="center"/>
      <protection hidden="1"/>
    </xf>
    <xf numFmtId="0" fontId="0" fillId="0" borderId="4" xfId="0" applyBorder="1"/>
    <xf numFmtId="0" fontId="0" fillId="0" borderId="0" xfId="0" applyBorder="1"/>
    <xf numFmtId="0" fontId="0" fillId="0" borderId="0" xfId="0" applyFont="1" applyBorder="1" applyAlignment="1" applyProtection="1">
      <alignment vertical="center"/>
      <protection hidden="1"/>
    </xf>
    <xf numFmtId="0" fontId="0" fillId="0" borderId="0" xfId="0" applyFont="1" applyBorder="1" applyProtection="1">
      <protection hidden="1"/>
    </xf>
    <xf numFmtId="0" fontId="0" fillId="0" borderId="7" xfId="0" applyFont="1" applyBorder="1" applyProtection="1">
      <protection hidden="1"/>
    </xf>
    <xf numFmtId="0" fontId="39" fillId="2" borderId="4" xfId="0" applyFont="1" applyFill="1" applyBorder="1" applyAlignment="1" applyProtection="1">
      <alignment horizontal="center" vertical="center"/>
      <protection hidden="1"/>
    </xf>
    <xf numFmtId="0" fontId="39" fillId="2" borderId="7" xfId="0" applyFont="1" applyFill="1" applyBorder="1" applyAlignment="1" applyProtection="1">
      <alignment horizontal="center" vertical="center"/>
      <protection hidden="1"/>
    </xf>
    <xf numFmtId="0" fontId="8" fillId="0" borderId="0" xfId="0" applyFont="1" applyBorder="1" applyAlignment="1" applyProtection="1">
      <alignment vertical="center" wrapText="1"/>
      <protection hidden="1"/>
    </xf>
    <xf numFmtId="0" fontId="35" fillId="0" borderId="4" xfId="0" applyFont="1" applyFill="1" applyBorder="1" applyAlignment="1" applyProtection="1">
      <alignment vertical="center"/>
      <protection hidden="1"/>
    </xf>
    <xf numFmtId="0" fontId="35" fillId="0" borderId="7" xfId="0" applyFont="1" applyFill="1" applyBorder="1" applyAlignment="1" applyProtection="1">
      <alignment vertical="center"/>
      <protection hidden="1"/>
    </xf>
    <xf numFmtId="0" fontId="9" fillId="0" borderId="8" xfId="0" applyFont="1" applyBorder="1" applyAlignment="1" applyProtection="1">
      <alignment vertical="center"/>
      <protection hidden="1"/>
    </xf>
    <xf numFmtId="0" fontId="9" fillId="0" borderId="9" xfId="0" applyFont="1" applyBorder="1" applyAlignment="1" applyProtection="1">
      <alignment vertical="center"/>
      <protection hidden="1"/>
    </xf>
    <xf numFmtId="0" fontId="43" fillId="0" borderId="5" xfId="0" applyFont="1" applyFill="1" applyBorder="1" applyAlignment="1" applyProtection="1">
      <alignment horizontal="left" vertical="center" wrapText="1"/>
      <protection hidden="1"/>
    </xf>
    <xf numFmtId="0" fontId="43" fillId="0" borderId="6" xfId="0" applyFont="1" applyFill="1" applyBorder="1" applyAlignment="1" applyProtection="1">
      <alignment horizontal="left" vertical="center" wrapText="1"/>
      <protection hidden="1"/>
    </xf>
    <xf numFmtId="0" fontId="43" fillId="0" borderId="3" xfId="0" applyFont="1" applyFill="1" applyBorder="1" applyAlignment="1" applyProtection="1">
      <alignment horizontal="left" vertical="center" wrapText="1"/>
      <protection hidden="1"/>
    </xf>
    <xf numFmtId="0" fontId="43" fillId="0" borderId="4" xfId="0" applyFont="1" applyFill="1" applyBorder="1" applyAlignment="1" applyProtection="1">
      <alignment horizontal="left" vertical="center" wrapText="1"/>
      <protection hidden="1"/>
    </xf>
    <xf numFmtId="0" fontId="43" fillId="0" borderId="0" xfId="0" applyFont="1" applyFill="1" applyBorder="1" applyAlignment="1" applyProtection="1">
      <alignment horizontal="left" vertical="center" wrapText="1"/>
      <protection hidden="1"/>
    </xf>
    <xf numFmtId="0" fontId="43" fillId="0" borderId="7" xfId="0" applyFont="1" applyFill="1" applyBorder="1" applyAlignment="1" applyProtection="1">
      <alignment horizontal="left" vertical="center" wrapText="1"/>
      <protection hidden="1"/>
    </xf>
    <xf numFmtId="0" fontId="43" fillId="0" borderId="8" xfId="0" applyFont="1" applyFill="1" applyBorder="1" applyAlignment="1" applyProtection="1">
      <alignment horizontal="left" vertical="center" wrapText="1"/>
      <protection hidden="1"/>
    </xf>
    <xf numFmtId="0" fontId="43" fillId="0" borderId="9" xfId="0" applyFont="1" applyFill="1" applyBorder="1" applyAlignment="1" applyProtection="1">
      <alignment horizontal="left" vertical="center" wrapText="1"/>
      <protection hidden="1"/>
    </xf>
    <xf numFmtId="0" fontId="43" fillId="0" borderId="10" xfId="0" applyFont="1" applyFill="1" applyBorder="1" applyAlignment="1" applyProtection="1">
      <alignment horizontal="left" vertical="center" wrapText="1"/>
      <protection hidden="1"/>
    </xf>
  </cellXfs>
  <cellStyles count="3">
    <cellStyle name="NiveauLigne_4" xfId="1" builtinId="1" iLevel="3"/>
    <cellStyle name="Normal" xfId="0" builtinId="0"/>
    <cellStyle name="Pourcentage" xfId="2" builtinId="5"/>
  </cellStyles>
  <dxfs count="5">
    <dxf>
      <fill>
        <patternFill>
          <bgColor rgb="FF6699FF"/>
        </patternFill>
      </fill>
    </dxf>
    <dxf>
      <fill>
        <patternFill>
          <bgColor rgb="FF9CD45E"/>
        </patternFill>
      </fill>
    </dxf>
    <dxf>
      <fill>
        <patternFill>
          <bgColor rgb="FFFFFF66"/>
        </patternFill>
      </fill>
    </dxf>
    <dxf>
      <fill>
        <patternFill>
          <bgColor rgb="FFFF9900"/>
        </patternFill>
      </fill>
    </dxf>
    <dxf>
      <fill>
        <patternFill>
          <bgColor rgb="FFFF0000"/>
        </patternFill>
      </fill>
    </dxf>
  </dxfs>
  <tableStyles count="0" defaultTableStyle="TableStyleMedium2" defaultPivotStyle="PivotStyleLight16"/>
  <colors>
    <mruColors>
      <color rgb="FFA2D668"/>
      <color rgb="FF9CD45E"/>
      <color rgb="FF6699FF"/>
      <color rgb="FFFF9900"/>
      <color rgb="FF99CC00"/>
      <color rgb="FF333333"/>
      <color rgb="FFA7D4BA"/>
      <color rgb="FFFF5050"/>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5.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6.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7.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8.xml"/></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23359711967747"/>
          <c:y val="7.053496504555741E-2"/>
          <c:w val="0.44879744247223319"/>
          <c:h val="0.79261609489755003"/>
        </c:manualLayout>
      </c:layout>
      <c:barChart>
        <c:barDir val="col"/>
        <c:grouping val="clustered"/>
        <c:varyColors val="0"/>
        <c:ser>
          <c:idx val="0"/>
          <c:order val="0"/>
          <c:tx>
            <c:strRef>
              <c:f>'Fiches stationnelles'!$A$19</c:f>
              <c:strCache>
                <c:ptCount val="1"/>
                <c:pt idx="0">
                  <c:v>Effectif comptabilisé</c:v>
                </c:pt>
              </c:strCache>
            </c:strRef>
          </c:tx>
          <c:spPr>
            <a:solidFill>
              <a:schemeClr val="accent1">
                <a:lumMod val="60000"/>
                <a:lumOff val="40000"/>
              </a:schemeClr>
            </a:solidFill>
            <a:ln>
              <a:solidFill>
                <a:schemeClr val="bg1">
                  <a:lumMod val="65000"/>
                </a:schemeClr>
              </a:solidFill>
            </a:ln>
            <a:effectLst/>
          </c:spPr>
          <c:invertIfNegative val="0"/>
          <c:cat>
            <c:strRef>
              <c:f>'Fiches stationnelles'!$F$3</c:f>
              <c:strCache>
                <c:ptCount val="1"/>
                <c:pt idx="0">
                  <c:v>RDC370</c:v>
                </c:pt>
              </c:strCache>
            </c:strRef>
          </c:cat>
          <c:val>
            <c:numRef>
              <c:f>'Fiches stationnelles'!$F$19</c:f>
              <c:numCache>
                <c:formatCode>General</c:formatCode>
                <c:ptCount val="1"/>
                <c:pt idx="0">
                  <c:v>402</c:v>
                </c:pt>
              </c:numCache>
            </c:numRef>
          </c:val>
          <c:extLst>
            <c:ext xmlns:c16="http://schemas.microsoft.com/office/drawing/2014/chart" uri="{C3380CC4-5D6E-409C-BE32-E72D297353CC}">
              <c16:uniqueId val="{00000000-43ED-45C6-A8E4-3A750F6490C0}"/>
            </c:ext>
          </c:extLst>
        </c:ser>
        <c:dLbls>
          <c:showLegendKey val="0"/>
          <c:showVal val="0"/>
          <c:showCatName val="0"/>
          <c:showSerName val="0"/>
          <c:showPercent val="0"/>
          <c:showBubbleSize val="0"/>
        </c:dLbls>
        <c:gapWidth val="500"/>
        <c:overlap val="2"/>
        <c:axId val="205129728"/>
        <c:axId val="165305664"/>
      </c:barChart>
      <c:lineChart>
        <c:grouping val="standard"/>
        <c:varyColors val="0"/>
        <c:ser>
          <c:idx val="1"/>
          <c:order val="1"/>
          <c:tx>
            <c:strRef>
              <c:f>'Fiches stationnelles'!$A$21</c:f>
              <c:strCache>
                <c:ptCount val="1"/>
                <c:pt idx="0">
                  <c:v>Nombre d'espèces</c:v>
                </c:pt>
              </c:strCache>
            </c:strRef>
          </c:tx>
          <c:spPr>
            <a:ln>
              <a:noFill/>
            </a:ln>
            <a:effectLst/>
          </c:spPr>
          <c:marker>
            <c:symbol val="circle"/>
            <c:size val="7"/>
            <c:spPr>
              <a:solidFill>
                <a:srgbClr val="92D050"/>
              </a:solidFill>
              <a:ln>
                <a:solidFill>
                  <a:srgbClr val="FFFF00"/>
                </a:solidFill>
              </a:ln>
              <a:effectLst/>
            </c:spPr>
          </c:marker>
          <c:dPt>
            <c:idx val="0"/>
            <c:marker>
              <c:symbol val="circle"/>
              <c:size val="10"/>
            </c:marker>
            <c:bubble3D val="0"/>
            <c:extLst>
              <c:ext xmlns:c16="http://schemas.microsoft.com/office/drawing/2014/chart" uri="{C3380CC4-5D6E-409C-BE32-E72D297353CC}">
                <c16:uniqueId val="{00000001-43ED-45C6-A8E4-3A750F6490C0}"/>
              </c:ext>
            </c:extLst>
          </c:dPt>
          <c:cat>
            <c:strRef>
              <c:f>'Fiches stationnelles'!$F$3</c:f>
              <c:strCache>
                <c:ptCount val="1"/>
                <c:pt idx="0">
                  <c:v>RDC370</c:v>
                </c:pt>
              </c:strCache>
            </c:strRef>
          </c:cat>
          <c:val>
            <c:numRef>
              <c:f>'Fiches stationnelles'!$F$21</c:f>
              <c:numCache>
                <c:formatCode>General</c:formatCode>
                <c:ptCount val="1"/>
                <c:pt idx="0">
                  <c:v>20</c:v>
                </c:pt>
              </c:numCache>
            </c:numRef>
          </c:val>
          <c:smooth val="0"/>
          <c:extLst>
            <c:ext xmlns:c16="http://schemas.microsoft.com/office/drawing/2014/chart" uri="{C3380CC4-5D6E-409C-BE32-E72D297353CC}">
              <c16:uniqueId val="{00000002-43ED-45C6-A8E4-3A750F6490C0}"/>
            </c:ext>
          </c:extLst>
        </c:ser>
        <c:ser>
          <c:idx val="2"/>
          <c:order val="2"/>
          <c:tx>
            <c:strRef>
              <c:f>'Fiches stationnelles'!$A$23</c:f>
              <c:strCache>
                <c:ptCount val="1"/>
                <c:pt idx="0">
                  <c:v>Nombre de genres</c:v>
                </c:pt>
              </c:strCache>
            </c:strRef>
          </c:tx>
          <c:spPr>
            <a:ln>
              <a:noFill/>
            </a:ln>
            <a:effectLst/>
          </c:spPr>
          <c:marker>
            <c:symbol val="diamond"/>
            <c:size val="10"/>
            <c:spPr>
              <a:solidFill>
                <a:schemeClr val="accent6">
                  <a:lumMod val="75000"/>
                </a:schemeClr>
              </a:solidFill>
              <a:ln>
                <a:solidFill>
                  <a:schemeClr val="bg2">
                    <a:lumMod val="75000"/>
                  </a:schemeClr>
                </a:solidFill>
              </a:ln>
              <a:effectLst/>
            </c:spPr>
          </c:marker>
          <c:cat>
            <c:strRef>
              <c:f>'Fiches stationnelles'!$F$3</c:f>
              <c:strCache>
                <c:ptCount val="1"/>
                <c:pt idx="0">
                  <c:v>RDC370</c:v>
                </c:pt>
              </c:strCache>
            </c:strRef>
          </c:cat>
          <c:val>
            <c:numRef>
              <c:f>'Fiches stationnelles'!$F$23</c:f>
              <c:numCache>
                <c:formatCode>General</c:formatCode>
                <c:ptCount val="1"/>
                <c:pt idx="0">
                  <c:v>10</c:v>
                </c:pt>
              </c:numCache>
            </c:numRef>
          </c:val>
          <c:smooth val="0"/>
          <c:extLst>
            <c:ext xmlns:c16="http://schemas.microsoft.com/office/drawing/2014/chart" uri="{C3380CC4-5D6E-409C-BE32-E72D297353CC}">
              <c16:uniqueId val="{00000003-43ED-45C6-A8E4-3A750F6490C0}"/>
            </c:ext>
          </c:extLst>
        </c:ser>
        <c:dLbls>
          <c:showLegendKey val="0"/>
          <c:showVal val="0"/>
          <c:showCatName val="0"/>
          <c:showSerName val="0"/>
          <c:showPercent val="0"/>
          <c:showBubbleSize val="0"/>
        </c:dLbls>
        <c:marker val="1"/>
        <c:smooth val="0"/>
        <c:axId val="205130752"/>
        <c:axId val="188751872"/>
      </c:lineChart>
      <c:catAx>
        <c:axId val="205129728"/>
        <c:scaling>
          <c:orientation val="minMax"/>
        </c:scaling>
        <c:delete val="0"/>
        <c:axPos val="b"/>
        <c:numFmt formatCode="General" sourceLinked="1"/>
        <c:majorTickMark val="out"/>
        <c:minorTickMark val="none"/>
        <c:tickLblPos val="nextTo"/>
        <c:txPr>
          <a:bodyPr/>
          <a:lstStyle/>
          <a:p>
            <a:pPr>
              <a:defRPr>
                <a:latin typeface="+mn-lt"/>
              </a:defRPr>
            </a:pPr>
            <a:endParaRPr lang="fr-FR"/>
          </a:p>
        </c:txPr>
        <c:crossAx val="165305664"/>
        <c:crosses val="autoZero"/>
        <c:auto val="1"/>
        <c:lblAlgn val="ctr"/>
        <c:lblOffset val="100"/>
        <c:noMultiLvlLbl val="0"/>
      </c:catAx>
      <c:valAx>
        <c:axId val="165305664"/>
        <c:scaling>
          <c:orientation val="minMax"/>
          <c:max val="500"/>
          <c:min val="0"/>
        </c:scaling>
        <c:delete val="0"/>
        <c:axPos val="l"/>
        <c:majorGridlines/>
        <c:minorGridlines>
          <c:spPr>
            <a:ln>
              <a:solidFill>
                <a:schemeClr val="bg1">
                  <a:lumMod val="75000"/>
                </a:schemeClr>
              </a:solidFill>
              <a:prstDash val="sysDash"/>
            </a:ln>
          </c:spPr>
        </c:minorGridlines>
        <c:numFmt formatCode="General" sourceLinked="1"/>
        <c:majorTickMark val="out"/>
        <c:minorTickMark val="none"/>
        <c:tickLblPos val="nextTo"/>
        <c:txPr>
          <a:bodyPr/>
          <a:lstStyle/>
          <a:p>
            <a:pPr>
              <a:defRPr sz="800">
                <a:latin typeface="+mn-lt"/>
              </a:defRPr>
            </a:pPr>
            <a:endParaRPr lang="fr-FR"/>
          </a:p>
        </c:txPr>
        <c:crossAx val="205129728"/>
        <c:crossesAt val="1"/>
        <c:crossBetween val="between"/>
      </c:valAx>
      <c:valAx>
        <c:axId val="188751872"/>
        <c:scaling>
          <c:orientation val="minMax"/>
          <c:max val="60"/>
          <c:min val="0"/>
        </c:scaling>
        <c:delete val="0"/>
        <c:axPos val="r"/>
        <c:numFmt formatCode="General" sourceLinked="1"/>
        <c:majorTickMark val="out"/>
        <c:minorTickMark val="none"/>
        <c:tickLblPos val="nextTo"/>
        <c:txPr>
          <a:bodyPr/>
          <a:lstStyle/>
          <a:p>
            <a:pPr>
              <a:defRPr sz="800">
                <a:latin typeface="+mn-lt"/>
              </a:defRPr>
            </a:pPr>
            <a:endParaRPr lang="fr-FR"/>
          </a:p>
        </c:txPr>
        <c:crossAx val="205130752"/>
        <c:crosses val="max"/>
        <c:crossBetween val="between"/>
      </c:valAx>
      <c:catAx>
        <c:axId val="205130752"/>
        <c:scaling>
          <c:orientation val="minMax"/>
        </c:scaling>
        <c:delete val="1"/>
        <c:axPos val="b"/>
        <c:numFmt formatCode="General" sourceLinked="1"/>
        <c:majorTickMark val="out"/>
        <c:minorTickMark val="none"/>
        <c:tickLblPos val="none"/>
        <c:crossAx val="188751872"/>
        <c:crosses val="autoZero"/>
        <c:auto val="1"/>
        <c:lblAlgn val="ctr"/>
        <c:lblOffset val="100"/>
        <c:noMultiLvlLbl val="0"/>
      </c:catAx>
    </c:plotArea>
    <c:legend>
      <c:legendPos val="r"/>
      <c:legendEntry>
        <c:idx val="0"/>
        <c:txPr>
          <a:bodyPr/>
          <a:lstStyle/>
          <a:p>
            <a:pPr>
              <a:defRPr sz="800">
                <a:latin typeface="+mn-lt"/>
              </a:defRPr>
            </a:pPr>
            <a:endParaRPr lang="fr-FR"/>
          </a:p>
        </c:txPr>
      </c:legendEntry>
      <c:legendEntry>
        <c:idx val="1"/>
        <c:txPr>
          <a:bodyPr/>
          <a:lstStyle/>
          <a:p>
            <a:pPr>
              <a:defRPr sz="800">
                <a:latin typeface="+mn-lt"/>
              </a:defRPr>
            </a:pPr>
            <a:endParaRPr lang="fr-FR"/>
          </a:p>
        </c:txPr>
      </c:legendEntry>
      <c:legendEntry>
        <c:idx val="2"/>
        <c:txPr>
          <a:bodyPr/>
          <a:lstStyle/>
          <a:p>
            <a:pPr>
              <a:defRPr sz="800">
                <a:latin typeface="+mn-lt"/>
              </a:defRPr>
            </a:pPr>
            <a:endParaRPr lang="fr-FR"/>
          </a:p>
        </c:txPr>
      </c:legendEntry>
      <c:layout/>
      <c:overlay val="0"/>
      <c:txPr>
        <a:bodyPr/>
        <a:lstStyle/>
        <a:p>
          <a:pPr>
            <a:defRPr sz="800">
              <a:latin typeface="+mn-lt"/>
            </a:defRPr>
          </a:pPr>
          <a:endParaRPr lang="fr-FR"/>
        </a:p>
      </c:txPr>
    </c:legend>
    <c:plotVisOnly val="1"/>
    <c:dispBlanksAs val="gap"/>
    <c:showDLblsOverMax val="0"/>
  </c:chart>
  <c:spPr>
    <a:solidFill>
      <a:schemeClr val="bg1">
        <a:lumMod val="85000"/>
      </a:schemeClr>
    </a:solidFill>
  </c:spPr>
  <c:txPr>
    <a:bodyPr/>
    <a:lstStyle/>
    <a:p>
      <a:pPr>
        <a:defRPr>
          <a:latin typeface="Times New Roman" panose="02020603050405020304" pitchFamily="18" charset="0"/>
          <a:cs typeface="Times New Roman" panose="02020603050405020304" pitchFamily="18" charset="0"/>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006865318493257"/>
          <c:y val="5.1400554097404488E-2"/>
          <c:w val="0.8756052779554756"/>
          <c:h val="0.72379963928189184"/>
        </c:manualLayout>
      </c:layout>
      <c:scatterChart>
        <c:scatterStyle val="lineMarker"/>
        <c:varyColors val="0"/>
        <c:ser>
          <c:idx val="0"/>
          <c:order val="0"/>
          <c:tx>
            <c:v>Courbe résultante</c:v>
          </c:tx>
          <c:spPr>
            <a:ln>
              <a:solidFill>
                <a:schemeClr val="tx1">
                  <a:lumMod val="65000"/>
                  <a:lumOff val="35000"/>
                </a:schemeClr>
              </a:solidFill>
              <a:prstDash val="sysDash"/>
            </a:ln>
            <a:effectLst>
              <a:outerShdw blurRad="50800" dist="38100" dir="2700000" algn="tl" rotWithShape="0">
                <a:prstClr val="black">
                  <a:alpha val="40000"/>
                </a:prstClr>
              </a:outerShdw>
            </a:effectLst>
          </c:spPr>
          <c:marker>
            <c:symbol val="circle"/>
            <c:size val="6"/>
            <c:spPr>
              <a:solidFill>
                <a:srgbClr val="FF9900"/>
              </a:solidFill>
              <a:effectLst>
                <a:outerShdw blurRad="50800" dist="38100" dir="2700000" algn="tl" rotWithShape="0">
                  <a:prstClr val="black">
                    <a:alpha val="40000"/>
                  </a:prstClr>
                </a:outerShdw>
              </a:effectLst>
            </c:spPr>
          </c:marker>
          <c:xVal>
            <c:strRef>
              <c:f>'base données'!$AE$3:$AK$3</c:f>
              <c:strCache>
                <c:ptCount val="7"/>
                <c:pt idx="0">
                  <c:v>CL1</c:v>
                </c:pt>
                <c:pt idx="1">
                  <c:v>CL2</c:v>
                </c:pt>
                <c:pt idx="2">
                  <c:v>CL3</c:v>
                </c:pt>
                <c:pt idx="3">
                  <c:v>CL4</c:v>
                </c:pt>
                <c:pt idx="4">
                  <c:v>CL5</c:v>
                </c:pt>
                <c:pt idx="5">
                  <c:v>CL6</c:v>
                </c:pt>
                <c:pt idx="6">
                  <c:v>CL7</c:v>
                </c:pt>
              </c:strCache>
            </c:strRef>
          </c:xVal>
          <c:yVal>
            <c:numRef>
              <c:f>'base données'!$AE$4:$AK$4</c:f>
              <c:numCache>
                <c:formatCode>General</c:formatCode>
                <c:ptCount val="7"/>
                <c:pt idx="0">
                  <c:v>3.9100000000000003E-3</c:v>
                </c:pt>
                <c:pt idx="1">
                  <c:v>1.5789999999999998E-2</c:v>
                </c:pt>
                <c:pt idx="2">
                  <c:v>6.1150000000000003E-2</c:v>
                </c:pt>
                <c:pt idx="3">
                  <c:v>0.23088</c:v>
                </c:pt>
                <c:pt idx="4">
                  <c:v>0.40493000000000001</c:v>
                </c:pt>
                <c:pt idx="5">
                  <c:v>0.24346000000000001</c:v>
                </c:pt>
                <c:pt idx="6">
                  <c:v>3.9879999999999999E-2</c:v>
                </c:pt>
              </c:numCache>
            </c:numRef>
          </c:yVal>
          <c:smooth val="0"/>
          <c:extLst>
            <c:ext xmlns:c16="http://schemas.microsoft.com/office/drawing/2014/chart" uri="{C3380CC4-5D6E-409C-BE32-E72D297353CC}">
              <c16:uniqueId val="{00000000-6305-4EBA-87F7-36B30D409F6C}"/>
            </c:ext>
          </c:extLst>
        </c:ser>
        <c:dLbls>
          <c:showLegendKey val="0"/>
          <c:showVal val="0"/>
          <c:showCatName val="0"/>
          <c:showSerName val="0"/>
          <c:showPercent val="0"/>
          <c:showBubbleSize val="0"/>
        </c:dLbls>
        <c:axId val="188755328"/>
        <c:axId val="188755904"/>
      </c:scatterChart>
      <c:valAx>
        <c:axId val="188755328"/>
        <c:scaling>
          <c:orientation val="minMax"/>
          <c:max val="7"/>
          <c:min val="1"/>
        </c:scaling>
        <c:delete val="0"/>
        <c:axPos val="b"/>
        <c:majorGridlines/>
        <c:minorGridlines>
          <c:spPr>
            <a:ln>
              <a:noFill/>
            </a:ln>
          </c:spPr>
        </c:minorGridlines>
        <c:numFmt formatCode="General" sourceLinked="1"/>
        <c:majorTickMark val="out"/>
        <c:minorTickMark val="none"/>
        <c:tickLblPos val="nextTo"/>
        <c:txPr>
          <a:bodyPr/>
          <a:lstStyle/>
          <a:p>
            <a:pPr>
              <a:defRPr sz="900">
                <a:latin typeface="+mn-lt"/>
                <a:cs typeface="Times New Roman" panose="02020603050405020304" pitchFamily="18" charset="0"/>
              </a:defRPr>
            </a:pPr>
            <a:endParaRPr lang="fr-FR"/>
          </a:p>
        </c:txPr>
        <c:crossAx val="188755904"/>
        <c:crosses val="autoZero"/>
        <c:crossBetween val="midCat"/>
        <c:majorUnit val="1"/>
      </c:valAx>
      <c:valAx>
        <c:axId val="188755904"/>
        <c:scaling>
          <c:orientation val="minMax"/>
          <c:max val="1"/>
          <c:min val="0"/>
        </c:scaling>
        <c:delete val="0"/>
        <c:axPos val="l"/>
        <c:majorGridlines>
          <c:spPr>
            <a:ln>
              <a:prstDash val="dash"/>
            </a:ln>
          </c:spPr>
        </c:majorGridlines>
        <c:numFmt formatCode="General" sourceLinked="1"/>
        <c:majorTickMark val="out"/>
        <c:minorTickMark val="none"/>
        <c:tickLblPos val="nextTo"/>
        <c:txPr>
          <a:bodyPr/>
          <a:lstStyle/>
          <a:p>
            <a:pPr>
              <a:defRPr sz="900">
                <a:latin typeface="+mn-lt"/>
                <a:cs typeface="Times New Roman" panose="02020603050405020304" pitchFamily="18" charset="0"/>
              </a:defRPr>
            </a:pPr>
            <a:endParaRPr lang="fr-FR"/>
          </a:p>
        </c:txPr>
        <c:crossAx val="188755328"/>
        <c:crosses val="autoZero"/>
        <c:crossBetween val="midCat"/>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720341608790206"/>
          <c:y val="9.9903099059425515E-2"/>
          <c:w val="0.71324533642033916"/>
          <c:h val="0.48528130652083179"/>
        </c:manualLayout>
      </c:layout>
      <c:barChart>
        <c:barDir val="col"/>
        <c:grouping val="clustered"/>
        <c:varyColors val="0"/>
        <c:ser>
          <c:idx val="0"/>
          <c:order val="0"/>
          <c:tx>
            <c:strRef>
              <c:f>'base données'!$AZ$2</c:f>
              <c:strCache>
                <c:ptCount val="1"/>
                <c:pt idx="0">
                  <c:v>pH</c:v>
                </c:pt>
              </c:strCache>
            </c:strRef>
          </c:tx>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57CF-4ABC-B347-060DFDECB54D}"/>
              </c:ext>
            </c:extLst>
          </c:dPt>
          <c:dPt>
            <c:idx val="1"/>
            <c:invertIfNegative val="0"/>
            <c:bubble3D val="0"/>
            <c:spPr>
              <a:solidFill>
                <a:srgbClr val="FFC00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57CF-4ABC-B347-060DFDECB54D}"/>
              </c:ext>
            </c:extLst>
          </c:dPt>
          <c:dPt>
            <c:idx val="2"/>
            <c:invertIfNegative val="0"/>
            <c:bubble3D val="0"/>
            <c:spPr>
              <a:solidFill>
                <a:srgbClr val="4F81B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57CF-4ABC-B347-060DFDECB54D}"/>
              </c:ext>
            </c:extLst>
          </c:dPt>
          <c:dPt>
            <c:idx val="3"/>
            <c:invertIfNegative val="0"/>
            <c:bubble3D val="0"/>
            <c:spPr>
              <a:solidFill>
                <a:srgbClr val="C0504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57CF-4ABC-B347-060DFDECB54D}"/>
              </c:ext>
            </c:extLst>
          </c:dPt>
          <c:cat>
            <c:strRef>
              <c:f>'base données'!$AE$7:$AH$7</c:f>
              <c:strCache>
                <c:ptCount val="4"/>
                <c:pt idx="0">
                  <c:v>Indéterminé</c:v>
                </c:pt>
                <c:pt idx="1">
                  <c:v>Acidophile (pH &lt; 6.7)</c:v>
                </c:pt>
                <c:pt idx="2">
                  <c:v>Neutrophile (6.7&lt;pH&lt;7.3)</c:v>
                </c:pt>
                <c:pt idx="3">
                  <c:v>Alcalophile (pH&gt;7.3)</c:v>
                </c:pt>
              </c:strCache>
            </c:strRef>
          </c:cat>
          <c:val>
            <c:numRef>
              <c:f>'base données'!$AE$8:$AH$8</c:f>
              <c:numCache>
                <c:formatCode>General</c:formatCode>
                <c:ptCount val="4"/>
                <c:pt idx="0">
                  <c:v>0</c:v>
                </c:pt>
                <c:pt idx="1">
                  <c:v>0</c:v>
                </c:pt>
                <c:pt idx="2">
                  <c:v>0</c:v>
                </c:pt>
                <c:pt idx="3">
                  <c:v>402</c:v>
                </c:pt>
              </c:numCache>
            </c:numRef>
          </c:val>
          <c:extLst>
            <c:ext xmlns:c16="http://schemas.microsoft.com/office/drawing/2014/chart" uri="{C3380CC4-5D6E-409C-BE32-E72D297353CC}">
              <c16:uniqueId val="{00000008-57CF-4ABC-B347-060DFDECB54D}"/>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1230073756840351"/>
          <c:y val="9.9549658867720672E-2"/>
          <c:w val="0.77297889674763332"/>
          <c:h val="0.5726980992347569"/>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9D4D-41B2-BD9B-9BDA1D760637}"/>
              </c:ext>
            </c:extLst>
          </c:dPt>
          <c:dPt>
            <c:idx val="1"/>
            <c:invertIfNegative val="0"/>
            <c:bubble3D val="0"/>
            <c:spPr>
              <a:solidFill>
                <a:srgbClr val="4F81BD"/>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9D4D-41B2-BD9B-9BDA1D760637}"/>
              </c:ext>
            </c:extLst>
          </c:dPt>
          <c:dPt>
            <c:idx val="2"/>
            <c:invertIfNegative val="0"/>
            <c:bubble3D val="0"/>
            <c:spPr>
              <a:solidFill>
                <a:srgbClr val="1F497D">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9D4D-41B2-BD9B-9BDA1D760637}"/>
              </c:ext>
            </c:extLst>
          </c:dPt>
          <c:dPt>
            <c:idx val="3"/>
            <c:invertIfNegative val="0"/>
            <c:bubble3D val="0"/>
            <c:spPr>
              <a:solidFill>
                <a:srgbClr val="A2D668"/>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9D4D-41B2-BD9B-9BDA1D760637}"/>
              </c:ext>
            </c:extLst>
          </c:dPt>
          <c:dPt>
            <c:idx val="4"/>
            <c:invertIfNegative val="0"/>
            <c:bubble3D val="0"/>
            <c:spPr>
              <a:solidFill>
                <a:srgbClr val="FFFF99"/>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D-9D4D-41B2-BD9B-9BDA1D760637}"/>
              </c:ext>
            </c:extLst>
          </c:dPt>
          <c:dPt>
            <c:idx val="5"/>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19-9D4D-41B2-BD9B-9BDA1D760637}"/>
              </c:ext>
            </c:extLst>
          </c:dPt>
          <c:cat>
            <c:strRef>
              <c:f>'base données'!$AE$9:$AJ$9</c:f>
              <c:strCache>
                <c:ptCount val="6"/>
                <c:pt idx="0">
                  <c:v>Indéterminé</c:v>
                </c:pt>
                <c:pt idx="1">
                  <c:v>Cond.&lt;120</c:v>
                </c:pt>
                <c:pt idx="2">
                  <c:v>120 ≤ Cond. &lt; 220</c:v>
                </c:pt>
                <c:pt idx="3">
                  <c:v>220 ≤ Cond. &lt; 600</c:v>
                </c:pt>
                <c:pt idx="4">
                  <c:v>600 ≤ Cond. &lt; 850</c:v>
                </c:pt>
                <c:pt idx="5">
                  <c:v>Cond. ≥ 850</c:v>
                </c:pt>
              </c:strCache>
            </c:strRef>
          </c:cat>
          <c:val>
            <c:numRef>
              <c:f>'base données'!$AE$10:$AJ$10</c:f>
              <c:numCache>
                <c:formatCode>General</c:formatCode>
                <c:ptCount val="6"/>
                <c:pt idx="0">
                  <c:v>0</c:v>
                </c:pt>
                <c:pt idx="1">
                  <c:v>6</c:v>
                </c:pt>
                <c:pt idx="2">
                  <c:v>4</c:v>
                </c:pt>
                <c:pt idx="3">
                  <c:v>392</c:v>
                </c:pt>
                <c:pt idx="4">
                  <c:v>0</c:v>
                </c:pt>
                <c:pt idx="5">
                  <c:v>0</c:v>
                </c:pt>
              </c:numCache>
            </c:numRef>
          </c:val>
          <c:extLst>
            <c:ext xmlns:c16="http://schemas.microsoft.com/office/drawing/2014/chart" uri="{C3380CC4-5D6E-409C-BE32-E72D297353CC}">
              <c16:uniqueId val="{00000008-9D4D-41B2-BD9B-9BDA1D760637}"/>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8542571856258325"/>
          <c:y val="0.10431256595447257"/>
          <c:w val="0.68013151372000114"/>
          <c:h val="0.56790590884543168"/>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3169-4BC6-A3BB-66D2940E4F95}"/>
              </c:ext>
            </c:extLst>
          </c:dPt>
          <c:dPt>
            <c:idx val="1"/>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3169-4BC6-A3BB-66D2940E4F95}"/>
              </c:ext>
            </c:extLst>
          </c:dPt>
          <c:dPt>
            <c:idx val="2"/>
            <c:invertIfNegative val="0"/>
            <c:bubble3D val="0"/>
            <c:spPr>
              <a:solidFill>
                <a:srgbClr val="FFFF66"/>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3169-4BC6-A3BB-66D2940E4F95}"/>
              </c:ext>
            </c:extLst>
          </c:dPt>
          <c:dPt>
            <c:idx val="3"/>
            <c:invertIfNegative val="0"/>
            <c:bubble3D val="0"/>
            <c:spPr>
              <a:solidFill>
                <a:srgbClr val="A2D668"/>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3169-4BC6-A3BB-66D2940E4F95}"/>
              </c:ext>
            </c:extLst>
          </c:dPt>
          <c:dPt>
            <c:idx val="4"/>
            <c:invertIfNegative val="0"/>
            <c:bubble3D val="0"/>
            <c:spPr>
              <a:solidFill>
                <a:srgbClr val="4F81B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E-3169-4BC6-A3BB-66D2940E4F95}"/>
              </c:ext>
            </c:extLst>
          </c:dPt>
          <c:cat>
            <c:strRef>
              <c:f>'base données'!$AE$11:$AI$11</c:f>
              <c:strCache>
                <c:ptCount val="5"/>
                <c:pt idx="0">
                  <c:v>Indéterminé</c:v>
                </c:pt>
                <c:pt idx="1">
                  <c:v>Sat. &lt; 83%</c:v>
                </c:pt>
                <c:pt idx="2">
                  <c:v>83% ≤ Sat. &lt; 91%</c:v>
                </c:pt>
                <c:pt idx="3">
                  <c:v>91% ≤ Sat. &lt; 96%</c:v>
                </c:pt>
                <c:pt idx="4">
                  <c:v>Sat. ≥ 96%</c:v>
                </c:pt>
              </c:strCache>
            </c:strRef>
          </c:cat>
          <c:val>
            <c:numRef>
              <c:f>'base données'!$AE$12:$AI$12</c:f>
              <c:numCache>
                <c:formatCode>General</c:formatCode>
                <c:ptCount val="5"/>
                <c:pt idx="0">
                  <c:v>0</c:v>
                </c:pt>
                <c:pt idx="1">
                  <c:v>0</c:v>
                </c:pt>
                <c:pt idx="2">
                  <c:v>5</c:v>
                </c:pt>
                <c:pt idx="3">
                  <c:v>173</c:v>
                </c:pt>
                <c:pt idx="4">
                  <c:v>224</c:v>
                </c:pt>
              </c:numCache>
            </c:numRef>
          </c:val>
          <c:extLst>
            <c:ext xmlns:c16="http://schemas.microsoft.com/office/drawing/2014/chart" uri="{C3380CC4-5D6E-409C-BE32-E72D297353CC}">
              <c16:uniqueId val="{00000008-3169-4BC6-A3BB-66D2940E4F95}"/>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592770903637046"/>
          <c:y val="9.9549753002631955E-2"/>
          <c:w val="0.6381330333708285"/>
          <c:h val="0.46649392958384228"/>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646A-4289-8C7E-3853B55F9558}"/>
              </c:ext>
            </c:extLst>
          </c:dPt>
          <c:dPt>
            <c:idx val="1"/>
            <c:invertIfNegative val="0"/>
            <c:bubble3D val="0"/>
            <c:spPr>
              <a:solidFill>
                <a:srgbClr val="4F81BD"/>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646A-4289-8C7E-3853B55F9558}"/>
              </c:ext>
            </c:extLst>
          </c:dPt>
          <c:dPt>
            <c:idx val="2"/>
            <c:invertIfNegative val="0"/>
            <c:bubble3D val="0"/>
            <c:spPr>
              <a:solidFill>
                <a:srgbClr val="1F497D">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646A-4289-8C7E-3853B55F9558}"/>
              </c:ext>
            </c:extLst>
          </c:dPt>
          <c:dPt>
            <c:idx val="3"/>
            <c:invertIfNegative val="0"/>
            <c:bubble3D val="0"/>
            <c:spPr>
              <a:solidFill>
                <a:srgbClr val="A2D668"/>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646A-4289-8C7E-3853B55F9558}"/>
              </c:ext>
            </c:extLst>
          </c:dPt>
          <c:dPt>
            <c:idx val="4"/>
            <c:invertIfNegative val="0"/>
            <c:bubble3D val="0"/>
            <c:spPr>
              <a:solidFill>
                <a:srgbClr val="FFFF99"/>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9-646A-4289-8C7E-3853B55F9558}"/>
              </c:ext>
            </c:extLst>
          </c:dPt>
          <c:dPt>
            <c:idx val="5"/>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B-646A-4289-8C7E-3853B55F9558}"/>
              </c:ext>
            </c:extLst>
          </c:dPt>
          <c:cat>
            <c:strRef>
              <c:f>'base données'!$AE$13:$AJ$13</c:f>
              <c:strCache>
                <c:ptCount val="6"/>
                <c:pt idx="0">
                  <c:v>Indéterminé</c:v>
                </c:pt>
                <c:pt idx="1">
                  <c:v>Oligosaprobe (DBO₅&lt;1.14)</c:v>
                </c:pt>
                <c:pt idx="2">
                  <c:v>Mesosap. (1.14≤DBO₅&lt;1.56)</c:v>
                </c:pt>
                <c:pt idx="3">
                  <c:v>β-mesosap. (1.56≤DBO₅&lt;2.14)</c:v>
                </c:pt>
                <c:pt idx="4">
                  <c:v>α-mesosap. (2.14≤DBO₅&lt;2.90)</c:v>
                </c:pt>
                <c:pt idx="5">
                  <c:v>Polysaprobe (DBO₅≥2.90) </c:v>
                </c:pt>
              </c:strCache>
            </c:strRef>
          </c:cat>
          <c:val>
            <c:numRef>
              <c:f>'base données'!$AE$14:$AJ$14</c:f>
              <c:numCache>
                <c:formatCode>General</c:formatCode>
                <c:ptCount val="6"/>
                <c:pt idx="0">
                  <c:v>0</c:v>
                </c:pt>
                <c:pt idx="1">
                  <c:v>181</c:v>
                </c:pt>
                <c:pt idx="2">
                  <c:v>218</c:v>
                </c:pt>
                <c:pt idx="3">
                  <c:v>3</c:v>
                </c:pt>
                <c:pt idx="4">
                  <c:v>0</c:v>
                </c:pt>
                <c:pt idx="5">
                  <c:v>0</c:v>
                </c:pt>
              </c:numCache>
            </c:numRef>
          </c:val>
          <c:extLst>
            <c:ext xmlns:c16="http://schemas.microsoft.com/office/drawing/2014/chart" uri="{C3380CC4-5D6E-409C-BE32-E72D297353CC}">
              <c16:uniqueId val="{0000000C-646A-4289-8C7E-3853B55F9558}"/>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7199056860016874"/>
          <c:y val="9.9549714664167649E-2"/>
          <c:w val="0.6857828997879315"/>
          <c:h val="0.46337608381502893"/>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F0A5-423B-AC39-384BD0B33999}"/>
              </c:ext>
            </c:extLst>
          </c:dPt>
          <c:dPt>
            <c:idx val="1"/>
            <c:invertIfNegative val="0"/>
            <c:bubble3D val="0"/>
            <c:spPr>
              <a:solidFill>
                <a:srgbClr val="4F81BD"/>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F0A5-423B-AC39-384BD0B33999}"/>
              </c:ext>
            </c:extLst>
          </c:dPt>
          <c:dPt>
            <c:idx val="2"/>
            <c:invertIfNegative val="0"/>
            <c:bubble3D val="0"/>
            <c:spPr>
              <a:solidFill>
                <a:srgbClr val="1F497D">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F0A5-423B-AC39-384BD0B33999}"/>
              </c:ext>
            </c:extLst>
          </c:dPt>
          <c:dPt>
            <c:idx val="3"/>
            <c:invertIfNegative val="0"/>
            <c:bubble3D val="0"/>
            <c:spPr>
              <a:solidFill>
                <a:srgbClr val="A2D668"/>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F0A5-423B-AC39-384BD0B33999}"/>
              </c:ext>
            </c:extLst>
          </c:dPt>
          <c:dPt>
            <c:idx val="4"/>
            <c:invertIfNegative val="0"/>
            <c:bubble3D val="0"/>
            <c:spPr>
              <a:solidFill>
                <a:srgbClr val="FFFF99"/>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9-F0A5-423B-AC39-384BD0B33999}"/>
              </c:ext>
            </c:extLst>
          </c:dPt>
          <c:dPt>
            <c:idx val="5"/>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B-F0A5-423B-AC39-384BD0B33999}"/>
              </c:ext>
            </c:extLst>
          </c:dPt>
          <c:cat>
            <c:strRef>
              <c:f>'base données'!$AE$17:$AJ$17</c:f>
              <c:strCache>
                <c:ptCount val="6"/>
                <c:pt idx="0">
                  <c:v>Indéterminé</c:v>
                </c:pt>
                <c:pt idx="1">
                  <c:v>Oligonitroph. (NO₃&lt;6.10)</c:v>
                </c:pt>
                <c:pt idx="2">
                  <c:v>Oligo-méso. (6.10≤NO₃&lt;10.64)</c:v>
                </c:pt>
                <c:pt idx="3">
                  <c:v>Mésonitroph. (10.64≤NO₃&lt;13.91)</c:v>
                </c:pt>
                <c:pt idx="4">
                  <c:v>Eunitrophile (13.91≤NO₃&lt;17.84)</c:v>
                </c:pt>
                <c:pt idx="5">
                  <c:v>Hypernitrophile (NO₃≥17.84)</c:v>
                </c:pt>
              </c:strCache>
            </c:strRef>
          </c:cat>
          <c:val>
            <c:numRef>
              <c:f>'base données'!$AE$18:$AJ$18</c:f>
              <c:numCache>
                <c:formatCode>General</c:formatCode>
                <c:ptCount val="6"/>
                <c:pt idx="0">
                  <c:v>0</c:v>
                </c:pt>
                <c:pt idx="1">
                  <c:v>176</c:v>
                </c:pt>
                <c:pt idx="2">
                  <c:v>62</c:v>
                </c:pt>
                <c:pt idx="3">
                  <c:v>125</c:v>
                </c:pt>
                <c:pt idx="4">
                  <c:v>39</c:v>
                </c:pt>
                <c:pt idx="5">
                  <c:v>0</c:v>
                </c:pt>
              </c:numCache>
            </c:numRef>
          </c:val>
          <c:extLst>
            <c:ext xmlns:c16="http://schemas.microsoft.com/office/drawing/2014/chart" uri="{C3380CC4-5D6E-409C-BE32-E72D297353CC}">
              <c16:uniqueId val="{0000000C-F0A5-423B-AC39-384BD0B33999}"/>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5556918477766871"/>
          <c:y val="9.9549658867720672E-2"/>
          <c:w val="0.71380592252950203"/>
          <c:h val="0.46711569352218985"/>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2570-42B7-9122-7899EFA6DA43}"/>
              </c:ext>
            </c:extLst>
          </c:dPt>
          <c:dPt>
            <c:idx val="1"/>
            <c:invertIfNegative val="0"/>
            <c:bubble3D val="0"/>
            <c:spPr>
              <a:solidFill>
                <a:srgbClr val="4F81BD"/>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2570-42B7-9122-7899EFA6DA43}"/>
              </c:ext>
            </c:extLst>
          </c:dPt>
          <c:dPt>
            <c:idx val="2"/>
            <c:invertIfNegative val="0"/>
            <c:bubble3D val="0"/>
            <c:spPr>
              <a:solidFill>
                <a:srgbClr val="1F497D">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2570-42B7-9122-7899EFA6DA43}"/>
              </c:ext>
            </c:extLst>
          </c:dPt>
          <c:dPt>
            <c:idx val="3"/>
            <c:invertIfNegative val="0"/>
            <c:bubble3D val="0"/>
            <c:spPr>
              <a:solidFill>
                <a:srgbClr val="A2D668"/>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2570-42B7-9122-7899EFA6DA43}"/>
              </c:ext>
            </c:extLst>
          </c:dPt>
          <c:dPt>
            <c:idx val="4"/>
            <c:invertIfNegative val="0"/>
            <c:bubble3D val="0"/>
            <c:spPr>
              <a:solidFill>
                <a:srgbClr val="FFFF99"/>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9-2570-42B7-9122-7899EFA6DA43}"/>
              </c:ext>
            </c:extLst>
          </c:dPt>
          <c:dPt>
            <c:idx val="5"/>
            <c:invertIfNegative val="0"/>
            <c:bubble3D val="0"/>
            <c:spPr>
              <a:solidFill>
                <a:srgbClr val="FFC00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B-2570-42B7-9122-7899EFA6DA43}"/>
              </c:ext>
            </c:extLst>
          </c:dPt>
          <c:dPt>
            <c:idx val="6"/>
            <c:invertIfNegative val="0"/>
            <c:bubble3D val="0"/>
            <c:spPr>
              <a:solidFill>
                <a:srgbClr val="C0504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D-2570-42B7-9122-7899EFA6DA43}"/>
              </c:ext>
            </c:extLst>
          </c:dPt>
          <c:cat>
            <c:strRef>
              <c:f>'base données'!$AE$15:$AL$15</c:f>
              <c:strCache>
                <c:ptCount val="8"/>
                <c:pt idx="0">
                  <c:v>Indéterminé</c:v>
                </c:pt>
                <c:pt idx="1">
                  <c:v>Oligotrophe (PO4&lt;0.11)</c:v>
                </c:pt>
                <c:pt idx="2">
                  <c:v>Oligo-mésotro. (0.11≤PO4&lt; 0.16)</c:v>
                </c:pt>
                <c:pt idx="3">
                  <c:v>Mésotrophe (0.16≤PO4&lt;0.21)</c:v>
                </c:pt>
                <c:pt idx="4">
                  <c:v>Méso-eutrophe (0.21≤PO4&lt;0.30)</c:v>
                </c:pt>
                <c:pt idx="5">
                  <c:v>Eutrophe (0.30≤PO4&lt;0.43)</c:v>
                </c:pt>
                <c:pt idx="6">
                  <c:v>Eu-hypertrophe (0.43≤PO4&lt;0.56)</c:v>
                </c:pt>
                <c:pt idx="7">
                  <c:v>Hypertrophe (PO4≥0.56)</c:v>
                </c:pt>
              </c:strCache>
            </c:strRef>
          </c:cat>
          <c:val>
            <c:numRef>
              <c:f>'base données'!$AE$16:$AL$16</c:f>
              <c:numCache>
                <c:formatCode>General</c:formatCode>
                <c:ptCount val="8"/>
                <c:pt idx="0">
                  <c:v>0</c:v>
                </c:pt>
                <c:pt idx="1">
                  <c:v>20</c:v>
                </c:pt>
                <c:pt idx="2">
                  <c:v>204</c:v>
                </c:pt>
                <c:pt idx="3">
                  <c:v>63</c:v>
                </c:pt>
                <c:pt idx="4">
                  <c:v>111</c:v>
                </c:pt>
                <c:pt idx="5">
                  <c:v>4</c:v>
                </c:pt>
                <c:pt idx="6">
                  <c:v>0</c:v>
                </c:pt>
                <c:pt idx="7">
                  <c:v>0</c:v>
                </c:pt>
              </c:numCache>
            </c:numRef>
          </c:val>
          <c:extLst>
            <c:ext xmlns:c16="http://schemas.microsoft.com/office/drawing/2014/chart" uri="{C3380CC4-5D6E-409C-BE32-E72D297353CC}">
              <c16:uniqueId val="{0000000C-2570-42B7-9122-7899EFA6DA43}"/>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372751133381055"/>
          <c:y val="0.11368202698251401"/>
          <c:w val="0.72572663958557604"/>
          <c:h val="0.52508050456722344"/>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03F5-4A2F-8686-E244898160B8}"/>
              </c:ext>
            </c:extLst>
          </c:dPt>
          <c:dPt>
            <c:idx val="1"/>
            <c:invertIfNegative val="0"/>
            <c:bubble3D val="0"/>
            <c:spPr>
              <a:solidFill>
                <a:srgbClr val="9BBB59">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03F5-4A2F-8686-E244898160B8}"/>
              </c:ext>
            </c:extLst>
          </c:dPt>
          <c:dPt>
            <c:idx val="2"/>
            <c:invertIfNegative val="0"/>
            <c:bubble3D val="0"/>
            <c:spPr>
              <a:solidFill>
                <a:srgbClr val="F79646">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03F5-4A2F-8686-E244898160B8}"/>
              </c:ext>
            </c:extLst>
          </c:dPt>
          <c:dPt>
            <c:idx val="3"/>
            <c:invertIfNegative val="0"/>
            <c:bubble3D val="0"/>
            <c:spPr>
              <a:solidFill>
                <a:srgbClr val="4F81B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03F5-4A2F-8686-E244898160B8}"/>
              </c:ext>
            </c:extLst>
          </c:dPt>
          <c:dPt>
            <c:idx val="4"/>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9-03F5-4A2F-8686-E244898160B8}"/>
              </c:ext>
            </c:extLst>
          </c:dPt>
          <c:dPt>
            <c:idx val="5"/>
            <c:invertIfNegative val="0"/>
            <c:bubble3D val="0"/>
            <c:spPr>
              <a:solidFill>
                <a:srgbClr val="EEECE1">
                  <a:lumMod val="75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B-03F5-4A2F-8686-E244898160B8}"/>
              </c:ext>
            </c:extLst>
          </c:dPt>
          <c:cat>
            <c:strRef>
              <c:f>'base données'!$AE$19:$AJ$19</c:f>
              <c:strCache>
                <c:ptCount val="6"/>
                <c:pt idx="0">
                  <c:v>Variable</c:v>
                </c:pt>
                <c:pt idx="1">
                  <c:v>Planctonique</c:v>
                </c:pt>
                <c:pt idx="2">
                  <c:v>Motile</c:v>
                </c:pt>
                <c:pt idx="3">
                  <c:v>Low profile</c:v>
                </c:pt>
                <c:pt idx="4">
                  <c:v>High profile</c:v>
                </c:pt>
                <c:pt idx="5">
                  <c:v>Indéterminé</c:v>
                </c:pt>
              </c:strCache>
            </c:strRef>
          </c:cat>
          <c:val>
            <c:numRef>
              <c:f>'base données'!$AE$20:$AJ$20</c:f>
              <c:numCache>
                <c:formatCode>General</c:formatCode>
                <c:ptCount val="6"/>
                <c:pt idx="0">
                  <c:v>14</c:v>
                </c:pt>
                <c:pt idx="1">
                  <c:v>0</c:v>
                </c:pt>
                <c:pt idx="2">
                  <c:v>87</c:v>
                </c:pt>
                <c:pt idx="3">
                  <c:v>293</c:v>
                </c:pt>
                <c:pt idx="4">
                  <c:v>8</c:v>
                </c:pt>
                <c:pt idx="5">
                  <c:v>0</c:v>
                </c:pt>
              </c:numCache>
            </c:numRef>
          </c:val>
          <c:extLst>
            <c:ext xmlns:c16="http://schemas.microsoft.com/office/drawing/2014/chart" uri="{C3380CC4-5D6E-409C-BE32-E72D297353CC}">
              <c16:uniqueId val="{0000000C-03F5-4A2F-8686-E244898160B8}"/>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7504178140444996"/>
          <c:y val="0.10878507915021654"/>
          <c:w val="0.68795981848135745"/>
          <c:h val="0.45310865952043022"/>
        </c:manualLayout>
      </c:layout>
      <c:barChart>
        <c:barDir val="col"/>
        <c:grouping val="clustered"/>
        <c:varyColors val="0"/>
        <c:ser>
          <c:idx val="0"/>
          <c:order val="0"/>
          <c:spPr>
            <a:ln>
              <a:noFill/>
              <a:prstDash val="sysDash"/>
            </a:ln>
            <a:effectLst>
              <a:outerShdw blurRad="50800" dist="38100" dir="2700000" algn="tl" rotWithShape="0">
                <a:prstClr val="black">
                  <a:alpha val="40000"/>
                </a:prstClr>
              </a:outerShdw>
            </a:effectLst>
          </c:spPr>
          <c:invertIfNegative val="0"/>
          <c:dPt>
            <c:idx val="0"/>
            <c:invertIfNegative val="0"/>
            <c:bubble3D val="0"/>
            <c:spPr>
              <a:solidFill>
                <a:sysClr val="window" lastClr="FFFFFF">
                  <a:lumMod val="75000"/>
                </a:sys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1-5BF9-445B-81DA-469A7992BB9E}"/>
              </c:ext>
            </c:extLst>
          </c:dPt>
          <c:dPt>
            <c:idx val="1"/>
            <c:invertIfNegative val="0"/>
            <c:bubble3D val="0"/>
            <c:spPr>
              <a:solidFill>
                <a:srgbClr val="4F81BD">
                  <a:lumMod val="60000"/>
                  <a:lumOff val="4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3-5BF9-445B-81DA-469A7992BB9E}"/>
              </c:ext>
            </c:extLst>
          </c:dPt>
          <c:dPt>
            <c:idx val="2"/>
            <c:invertIfNegative val="0"/>
            <c:bubble3D val="0"/>
            <c:spPr>
              <a:solidFill>
                <a:srgbClr val="9BBB59">
                  <a:lumMod val="40000"/>
                  <a:lumOff val="60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5-5BF9-445B-81DA-469A7992BB9E}"/>
              </c:ext>
            </c:extLst>
          </c:dPt>
          <c:dPt>
            <c:idx val="3"/>
            <c:invertIfNegative val="0"/>
            <c:bubble3D val="0"/>
            <c:spPr>
              <a:solidFill>
                <a:srgbClr val="EEECE1">
                  <a:lumMod val="75000"/>
                </a:srgbClr>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7-5BF9-445B-81DA-469A7992BB9E}"/>
              </c:ext>
            </c:extLst>
          </c:dPt>
          <c:dPt>
            <c:idx val="4"/>
            <c:invertIfNegative val="0"/>
            <c:bubble3D val="0"/>
            <c:spPr>
              <a:solidFill>
                <a:srgbClr val="FFFF99"/>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9-5BF9-445B-81DA-469A7992BB9E}"/>
              </c:ext>
            </c:extLst>
          </c:dPt>
          <c:dPt>
            <c:idx val="5"/>
            <c:invertIfNegative val="0"/>
            <c:bubble3D val="0"/>
            <c:spPr>
              <a:solidFill>
                <a:srgbClr val="FF5050"/>
              </a:solidFill>
              <a:ln>
                <a:noFill/>
                <a:prstDash val="sysDash"/>
              </a:ln>
              <a:effectLst>
                <a:outerShdw blurRad="50800" dist="38100" dir="2700000" algn="tl" rotWithShape="0">
                  <a:prstClr val="black">
                    <a:alpha val="40000"/>
                  </a:prstClr>
                </a:outerShdw>
              </a:effectLst>
            </c:spPr>
            <c:extLst>
              <c:ext xmlns:c16="http://schemas.microsoft.com/office/drawing/2014/chart" uri="{C3380CC4-5D6E-409C-BE32-E72D297353CC}">
                <c16:uniqueId val="{0000000B-5BF9-445B-81DA-469A7992BB9E}"/>
              </c:ext>
            </c:extLst>
          </c:dPt>
          <c:cat>
            <c:strRef>
              <c:f>'base données'!$AE$5:$AH$5</c:f>
              <c:strCache>
                <c:ptCount val="4"/>
                <c:pt idx="0">
                  <c:v>Indéterminé</c:v>
                </c:pt>
                <c:pt idx="1">
                  <c:v>Planctonique</c:v>
                </c:pt>
                <c:pt idx="2">
                  <c:v>Tychoplanctonique</c:v>
                </c:pt>
                <c:pt idx="3">
                  <c:v>Benthique</c:v>
                </c:pt>
              </c:strCache>
            </c:strRef>
          </c:cat>
          <c:val>
            <c:numRef>
              <c:f>'base données'!$AE$6:$AH$6</c:f>
              <c:numCache>
                <c:formatCode>General</c:formatCode>
                <c:ptCount val="4"/>
                <c:pt idx="0">
                  <c:v>193</c:v>
                </c:pt>
                <c:pt idx="1">
                  <c:v>0</c:v>
                </c:pt>
                <c:pt idx="2">
                  <c:v>0</c:v>
                </c:pt>
                <c:pt idx="3">
                  <c:v>209</c:v>
                </c:pt>
              </c:numCache>
            </c:numRef>
          </c:val>
          <c:extLst>
            <c:ext xmlns:c16="http://schemas.microsoft.com/office/drawing/2014/chart" uri="{C3380CC4-5D6E-409C-BE32-E72D297353CC}">
              <c16:uniqueId val="{0000000C-5BF9-445B-81DA-469A7992BB9E}"/>
            </c:ext>
          </c:extLst>
        </c:ser>
        <c:dLbls>
          <c:showLegendKey val="0"/>
          <c:showVal val="0"/>
          <c:showCatName val="0"/>
          <c:showSerName val="0"/>
          <c:showPercent val="0"/>
          <c:showBubbleSize val="0"/>
        </c:dLbls>
        <c:gapWidth val="150"/>
        <c:axId val="207963648"/>
        <c:axId val="188758208"/>
      </c:barChart>
      <c:catAx>
        <c:axId val="207963648"/>
        <c:scaling>
          <c:orientation val="minMax"/>
        </c:scaling>
        <c:delete val="0"/>
        <c:axPos val="b"/>
        <c:majorGridlines/>
        <c:minorGridlines>
          <c:spPr>
            <a:ln>
              <a:noFill/>
            </a:ln>
          </c:spPr>
        </c:min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188758208"/>
        <c:crosses val="autoZero"/>
        <c:auto val="1"/>
        <c:lblAlgn val="ctr"/>
        <c:lblOffset val="100"/>
        <c:tickLblSkip val="1"/>
        <c:noMultiLvlLbl val="0"/>
      </c:catAx>
      <c:valAx>
        <c:axId val="188758208"/>
        <c:scaling>
          <c:orientation val="minMax"/>
          <c:min val="0"/>
        </c:scaling>
        <c:delete val="0"/>
        <c:axPos val="l"/>
        <c:majorGridlines>
          <c:spPr>
            <a:ln>
              <a:prstDash val="dash"/>
            </a:ln>
          </c:spPr>
        </c:majorGridlines>
        <c:numFmt formatCode="General" sourceLinked="1"/>
        <c:majorTickMark val="out"/>
        <c:minorTickMark val="none"/>
        <c:tickLblPos val="nextTo"/>
        <c:txPr>
          <a:bodyPr/>
          <a:lstStyle/>
          <a:p>
            <a:pPr>
              <a:defRPr sz="800">
                <a:latin typeface="+mn-lt"/>
                <a:cs typeface="Times New Roman" panose="02020603050405020304" pitchFamily="18" charset="0"/>
              </a:defRPr>
            </a:pPr>
            <a:endParaRPr lang="fr-FR"/>
          </a:p>
        </c:txPr>
        <c:crossAx val="207963648"/>
        <c:crosses val="autoZero"/>
        <c:crossBetween val="between"/>
      </c:valAx>
      <c:spPr>
        <a:solidFill>
          <a:schemeClr val="bg1">
            <a:lumMod val="95000"/>
          </a:schemeClr>
        </a:solidFill>
        <a:ln>
          <a:solidFill>
            <a:sysClr val="window" lastClr="FFFFFF">
              <a:lumMod val="65000"/>
            </a:sysClr>
          </a:solidFill>
        </a:ln>
      </c:spPr>
    </c:plotArea>
    <c:plotVisOnly val="1"/>
    <c:dispBlanksAs val="gap"/>
    <c:showDLblsOverMax val="0"/>
  </c:chart>
  <c:spPr>
    <a:solidFill>
      <a:sysClr val="window" lastClr="FFFFFF">
        <a:lumMod val="85000"/>
      </a:sysClr>
    </a:solidFill>
  </c:spPr>
  <c:txPr>
    <a:bodyPr/>
    <a:lstStyle/>
    <a:p>
      <a:pPr>
        <a:defRPr>
          <a:latin typeface="Times New Roman" pitchFamily="18" charset="0"/>
          <a:cs typeface="Times New Roman" pitchFamily="18" charset="0"/>
        </a:defRPr>
      </a:pPr>
      <a:endParaRPr lang="fr-FR"/>
    </a:p>
  </c:txPr>
  <c:printSettings>
    <c:headerFooter/>
    <c:pageMargins b="0.75000000000000011" l="0.70000000000000007" r="0.70000000000000007" t="0.75000000000000011" header="0.30000000000000004" footer="0.30000000000000004"/>
    <c:pageSetup/>
  </c:printSettings>
  <c:userShapes r:id="rId2"/>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209550</xdr:colOff>
      <xdr:row>17</xdr:row>
      <xdr:rowOff>175846</xdr:rowOff>
    </xdr:from>
    <xdr:to>
      <xdr:col>22</xdr:col>
      <xdr:colOff>238125</xdr:colOff>
      <xdr:row>28</xdr:row>
      <xdr:rowOff>14654</xdr:rowOff>
    </xdr:to>
    <xdr:graphicFrame macro="">
      <xdr:nvGraphicFramePr>
        <xdr:cNvPr id="2" name="Graphique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228600</xdr:colOff>
      <xdr:row>20</xdr:row>
      <xdr:rowOff>142875</xdr:rowOff>
    </xdr:from>
    <xdr:to>
      <xdr:col>9</xdr:col>
      <xdr:colOff>185772</xdr:colOff>
      <xdr:row>24</xdr:row>
      <xdr:rowOff>110223</xdr:rowOff>
    </xdr:to>
    <xdr:sp macro="" textlink="">
      <xdr:nvSpPr>
        <xdr:cNvPr id="38" name="ZoneTexte 1">
          <a:extLst>
            <a:ext uri="{FF2B5EF4-FFF2-40B4-BE49-F238E27FC236}">
              <a16:creationId xmlns:a16="http://schemas.microsoft.com/office/drawing/2014/main" id="{00000000-0008-0000-0000-000026000000}"/>
            </a:ext>
          </a:extLst>
        </xdr:cNvPr>
        <xdr:cNvSpPr txBox="1"/>
      </xdr:nvSpPr>
      <xdr:spPr>
        <a:xfrm rot="16200000">
          <a:off x="1938012" y="2538738"/>
          <a:ext cx="691248" cy="204822"/>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fr-FR" sz="800">
              <a:latin typeface="+mn-lt"/>
              <a:cs typeface="Times New Roman" panose="02020603050405020304" pitchFamily="18" charset="0"/>
            </a:rPr>
            <a:t>Effectif</a:t>
          </a:r>
        </a:p>
      </xdr:txBody>
    </xdr:sp>
    <xdr:clientData/>
  </xdr:twoCellAnchor>
  <xdr:twoCellAnchor>
    <xdr:from>
      <xdr:col>17</xdr:col>
      <xdr:colOff>133354</xdr:colOff>
      <xdr:row>18</xdr:row>
      <xdr:rowOff>85725</xdr:rowOff>
    </xdr:from>
    <xdr:to>
      <xdr:col>18</xdr:col>
      <xdr:colOff>142879</xdr:colOff>
      <xdr:row>27</xdr:row>
      <xdr:rowOff>133350</xdr:rowOff>
    </xdr:to>
    <xdr:sp macro="" textlink="">
      <xdr:nvSpPr>
        <xdr:cNvPr id="39" name="ZoneTexte 1">
          <a:extLst>
            <a:ext uri="{FF2B5EF4-FFF2-40B4-BE49-F238E27FC236}">
              <a16:creationId xmlns:a16="http://schemas.microsoft.com/office/drawing/2014/main" id="{00000000-0008-0000-0000-000027000000}"/>
            </a:ext>
          </a:extLst>
        </xdr:cNvPr>
        <xdr:cNvSpPr txBox="1"/>
      </xdr:nvSpPr>
      <xdr:spPr>
        <a:xfrm rot="16200000">
          <a:off x="3824292" y="3290887"/>
          <a:ext cx="1333500" cy="2571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fr-FR" sz="800">
              <a:latin typeface="+mn-lt"/>
              <a:cs typeface="Times New Roman" panose="02020603050405020304" pitchFamily="18" charset="0"/>
            </a:rPr>
            <a:t>Nombre de genres/espèces</a:t>
          </a:r>
        </a:p>
      </xdr:txBody>
    </xdr:sp>
    <xdr:clientData/>
  </xdr:twoCellAnchor>
  <xdr:twoCellAnchor>
    <xdr:from>
      <xdr:col>0</xdr:col>
      <xdr:colOff>7327</xdr:colOff>
      <xdr:row>30</xdr:row>
      <xdr:rowOff>54429</xdr:rowOff>
    </xdr:from>
    <xdr:to>
      <xdr:col>23</xdr:col>
      <xdr:colOff>3138</xdr:colOff>
      <xdr:row>39</xdr:row>
      <xdr:rowOff>21981</xdr:rowOff>
    </xdr:to>
    <xdr:graphicFrame macro="">
      <xdr:nvGraphicFramePr>
        <xdr:cNvPr id="21" name="Graphique 2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106301</xdr:colOff>
      <xdr:row>30</xdr:row>
      <xdr:rowOff>122707</xdr:rowOff>
    </xdr:from>
    <xdr:to>
      <xdr:col>22</xdr:col>
      <xdr:colOff>193383</xdr:colOff>
      <xdr:row>35</xdr:row>
      <xdr:rowOff>17319</xdr:rowOff>
    </xdr:to>
    <xdr:grpSp>
      <xdr:nvGrpSpPr>
        <xdr:cNvPr id="9" name="Groupe 8">
          <a:extLst>
            <a:ext uri="{FF2B5EF4-FFF2-40B4-BE49-F238E27FC236}">
              <a16:creationId xmlns:a16="http://schemas.microsoft.com/office/drawing/2014/main" id="{00000000-0008-0000-0000-000009000000}"/>
            </a:ext>
          </a:extLst>
        </xdr:cNvPr>
        <xdr:cNvGrpSpPr/>
      </xdr:nvGrpSpPr>
      <xdr:grpSpPr>
        <a:xfrm>
          <a:off x="568944" y="4708314"/>
          <a:ext cx="5040082" cy="643005"/>
          <a:chOff x="12232411" y="824011"/>
          <a:chExt cx="5406994" cy="400624"/>
        </a:xfrm>
      </xdr:grpSpPr>
      <xdr:sp macro="" textlink="">
        <xdr:nvSpPr>
          <xdr:cNvPr id="7" name="ZoneTexte 6">
            <a:extLst>
              <a:ext uri="{FF2B5EF4-FFF2-40B4-BE49-F238E27FC236}">
                <a16:creationId xmlns:a16="http://schemas.microsoft.com/office/drawing/2014/main" id="{00000000-0008-0000-0000-000007000000}"/>
              </a:ext>
            </a:extLst>
          </xdr:cNvPr>
          <xdr:cNvSpPr txBox="1"/>
        </xdr:nvSpPr>
        <xdr:spPr>
          <a:xfrm>
            <a:off x="12232411" y="827387"/>
            <a:ext cx="1069097" cy="397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800">
                <a:latin typeface="+mn-lt"/>
                <a:cs typeface="Times New Roman" panose="02020603050405020304" pitchFamily="18" charset="0"/>
              </a:rPr>
              <a:t>Mauvaise qualité</a:t>
            </a:r>
          </a:p>
          <a:p>
            <a:pPr algn="ctr"/>
            <a:r>
              <a:rPr lang="fr-FR" sz="800">
                <a:latin typeface="+mn-lt"/>
                <a:cs typeface="Times New Roman" panose="02020603050405020304" pitchFamily="18" charset="0"/>
              </a:rPr>
              <a:t>diatomique</a:t>
            </a:r>
          </a:p>
        </xdr:txBody>
      </xdr:sp>
      <xdr:sp macro="" textlink="">
        <xdr:nvSpPr>
          <xdr:cNvPr id="19" name="ZoneTexte 18">
            <a:extLst>
              <a:ext uri="{FF2B5EF4-FFF2-40B4-BE49-F238E27FC236}">
                <a16:creationId xmlns:a16="http://schemas.microsoft.com/office/drawing/2014/main" id="{00000000-0008-0000-0000-000013000000}"/>
              </a:ext>
            </a:extLst>
          </xdr:cNvPr>
          <xdr:cNvSpPr txBox="1"/>
        </xdr:nvSpPr>
        <xdr:spPr>
          <a:xfrm>
            <a:off x="16613507" y="824011"/>
            <a:ext cx="1025898" cy="361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800">
                <a:latin typeface="+mn-lt"/>
                <a:cs typeface="Times New Roman" panose="02020603050405020304" pitchFamily="18" charset="0"/>
              </a:rPr>
              <a:t>Très bonne  qualité diatomique</a:t>
            </a:r>
          </a:p>
        </xdr:txBody>
      </xdr:sp>
      <xdr:sp macro="" textlink="">
        <xdr:nvSpPr>
          <xdr:cNvPr id="20" name="ZoneTexte 19">
            <a:extLst>
              <a:ext uri="{FF2B5EF4-FFF2-40B4-BE49-F238E27FC236}">
                <a16:creationId xmlns:a16="http://schemas.microsoft.com/office/drawing/2014/main" id="{00000000-0008-0000-0000-000014000000}"/>
              </a:ext>
            </a:extLst>
          </xdr:cNvPr>
          <xdr:cNvSpPr txBox="1"/>
        </xdr:nvSpPr>
        <xdr:spPr>
          <a:xfrm>
            <a:off x="14384180" y="828039"/>
            <a:ext cx="1037104" cy="361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800">
                <a:latin typeface="+mn-lt"/>
                <a:cs typeface="Times New Roman" panose="02020603050405020304" pitchFamily="18" charset="0"/>
              </a:rPr>
              <a:t>Qualité diatomique moyenne</a:t>
            </a:r>
          </a:p>
        </xdr:txBody>
      </xdr:sp>
    </xdr:grpSp>
    <xdr:clientData/>
  </xdr:twoCellAnchor>
  <xdr:twoCellAnchor>
    <xdr:from>
      <xdr:col>24</xdr:col>
      <xdr:colOff>0</xdr:colOff>
      <xdr:row>3</xdr:row>
      <xdr:rowOff>27214</xdr:rowOff>
    </xdr:from>
    <xdr:to>
      <xdr:col>30</xdr:col>
      <xdr:colOff>231321</xdr:colOff>
      <xdr:row>19</xdr:row>
      <xdr:rowOff>77189</xdr:rowOff>
    </xdr:to>
    <xdr:graphicFrame macro="">
      <xdr:nvGraphicFramePr>
        <xdr:cNvPr id="25" name="Graphique 24">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54429</xdr:colOff>
      <xdr:row>3</xdr:row>
      <xdr:rowOff>27214</xdr:rowOff>
    </xdr:from>
    <xdr:to>
      <xdr:col>40</xdr:col>
      <xdr:colOff>44823</xdr:colOff>
      <xdr:row>19</xdr:row>
      <xdr:rowOff>77189</xdr:rowOff>
    </xdr:to>
    <xdr:graphicFrame macro="">
      <xdr:nvGraphicFramePr>
        <xdr:cNvPr id="27" name="Graphique 26">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40</xdr:col>
      <xdr:colOff>149679</xdr:colOff>
      <xdr:row>3</xdr:row>
      <xdr:rowOff>27214</xdr:rowOff>
    </xdr:from>
    <xdr:to>
      <xdr:col>48</xdr:col>
      <xdr:colOff>0</xdr:colOff>
      <xdr:row>19</xdr:row>
      <xdr:rowOff>77189</xdr:rowOff>
    </xdr:to>
    <xdr:graphicFrame macro="">
      <xdr:nvGraphicFramePr>
        <xdr:cNvPr id="28" name="Graphique 27">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0</xdr:colOff>
      <xdr:row>20</xdr:row>
      <xdr:rowOff>0</xdr:rowOff>
    </xdr:from>
    <xdr:to>
      <xdr:col>31</xdr:col>
      <xdr:colOff>0</xdr:colOff>
      <xdr:row>38</xdr:row>
      <xdr:rowOff>115957</xdr:rowOff>
    </xdr:to>
    <xdr:graphicFrame macro="">
      <xdr:nvGraphicFramePr>
        <xdr:cNvPr id="29" name="Graphique 28">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40</xdr:col>
      <xdr:colOff>165653</xdr:colOff>
      <xdr:row>20</xdr:row>
      <xdr:rowOff>0</xdr:rowOff>
    </xdr:from>
    <xdr:to>
      <xdr:col>47</xdr:col>
      <xdr:colOff>240195</xdr:colOff>
      <xdr:row>38</xdr:row>
      <xdr:rowOff>107674</xdr:rowOff>
    </xdr:to>
    <xdr:graphicFrame macro="">
      <xdr:nvGraphicFramePr>
        <xdr:cNvPr id="30" name="Graphique 29">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31</xdr:col>
      <xdr:colOff>66261</xdr:colOff>
      <xdr:row>20</xdr:row>
      <xdr:rowOff>0</xdr:rowOff>
    </xdr:from>
    <xdr:to>
      <xdr:col>40</xdr:col>
      <xdr:colOff>54429</xdr:colOff>
      <xdr:row>38</xdr:row>
      <xdr:rowOff>107674</xdr:rowOff>
    </xdr:to>
    <xdr:graphicFrame macro="">
      <xdr:nvGraphicFramePr>
        <xdr:cNvPr id="31" name="Graphique 30">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31</xdr:col>
      <xdr:colOff>66260</xdr:colOff>
      <xdr:row>40</xdr:row>
      <xdr:rowOff>173935</xdr:rowOff>
    </xdr:from>
    <xdr:to>
      <xdr:col>40</xdr:col>
      <xdr:colOff>0</xdr:colOff>
      <xdr:row>52</xdr:row>
      <xdr:rowOff>173934</xdr:rowOff>
    </xdr:to>
    <xdr:graphicFrame macro="">
      <xdr:nvGraphicFramePr>
        <xdr:cNvPr id="32" name="Graphique 31">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24</xdr:col>
      <xdr:colOff>16566</xdr:colOff>
      <xdr:row>40</xdr:row>
      <xdr:rowOff>173935</xdr:rowOff>
    </xdr:from>
    <xdr:to>
      <xdr:col>31</xdr:col>
      <xdr:colOff>16566</xdr:colOff>
      <xdr:row>52</xdr:row>
      <xdr:rowOff>182496</xdr:rowOff>
    </xdr:to>
    <xdr:graphicFrame macro="">
      <xdr:nvGraphicFramePr>
        <xdr:cNvPr id="33" name="Graphique 32">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0.00128</cdr:x>
      <cdr:y>0.17343</cdr:y>
    </cdr:from>
    <cdr:to>
      <cdr:x>0.03267</cdr:x>
      <cdr:y>0.81078</cdr:y>
    </cdr:to>
    <cdr:sp macro="" textlink="">
      <cdr:nvSpPr>
        <cdr:cNvPr id="3" name="ZoneTexte 2"/>
        <cdr:cNvSpPr txBox="1"/>
      </cdr:nvSpPr>
      <cdr:spPr>
        <a:xfrm xmlns:a="http://schemas.openxmlformats.org/drawingml/2006/main" rot="16200000">
          <a:off x="-291852" y="509636"/>
          <a:ext cx="774040" cy="1760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800">
              <a:latin typeface="+mn-lt"/>
              <a:cs typeface="Times New Roman" panose="02020603050405020304" pitchFamily="18" charset="0"/>
            </a:rPr>
            <a:t>Pourcentage</a:t>
          </a:r>
        </a:p>
      </cdr:txBody>
    </cdr:sp>
  </cdr:relSizeAnchor>
  <cdr:relSizeAnchor xmlns:cdr="http://schemas.openxmlformats.org/drawingml/2006/chartDrawing">
    <cdr:from>
      <cdr:x>0.45512</cdr:x>
      <cdr:y>0.87556</cdr:y>
    </cdr:from>
    <cdr:to>
      <cdr:x>0.63887</cdr:x>
      <cdr:y>0.9496</cdr:y>
    </cdr:to>
    <cdr:sp macro="" textlink="">
      <cdr:nvSpPr>
        <cdr:cNvPr id="5" name="ZoneTexte 1"/>
        <cdr:cNvSpPr txBox="1"/>
      </cdr:nvSpPr>
      <cdr:spPr>
        <a:xfrm xmlns:a="http://schemas.openxmlformats.org/drawingml/2006/main">
          <a:off x="2612467" y="1241788"/>
          <a:ext cx="1054747" cy="1050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Classes de qualité</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0.04839</cdr:y>
    </cdr:from>
    <cdr:to>
      <cdr:x>0.13197</cdr:x>
      <cdr:y>0.53066</cdr:y>
    </cdr:to>
    <cdr:sp macro="" textlink="">
      <cdr:nvSpPr>
        <cdr:cNvPr id="3" name="ZoneTexte 2"/>
        <cdr:cNvSpPr txBox="1"/>
      </cdr:nvSpPr>
      <cdr:spPr>
        <a:xfrm xmlns:a="http://schemas.openxmlformats.org/drawingml/2006/main" rot="16200000">
          <a:off x="-453743" y="566792"/>
          <a:ext cx="1126561"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800">
              <a:latin typeface="+mn-lt"/>
              <a:cs typeface="Times New Roman" panose="02020603050405020304" pitchFamily="18" charset="0"/>
            </a:rPr>
            <a:t>Nombre de valves</a:t>
          </a:r>
        </a:p>
      </cdr:txBody>
    </cdr:sp>
  </cdr:relSizeAnchor>
  <cdr:relSizeAnchor xmlns:cdr="http://schemas.openxmlformats.org/drawingml/2006/chartDrawing">
    <cdr:from>
      <cdr:x>0.18993</cdr:x>
      <cdr:y>0.00931</cdr:y>
    </cdr:from>
    <cdr:to>
      <cdr:x>0.87183</cdr:x>
      <cdr:y>0.07819</cdr:y>
    </cdr:to>
    <cdr:sp macro="" textlink="">
      <cdr:nvSpPr>
        <cdr:cNvPr id="5" name="ZoneTexte 1"/>
        <cdr:cNvSpPr txBox="1"/>
      </cdr:nvSpPr>
      <cdr:spPr>
        <a:xfrm xmlns:a="http://schemas.openxmlformats.org/drawingml/2006/main">
          <a:off x="317661" y="27606"/>
          <a:ext cx="1140462" cy="20425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pH</a:t>
          </a:r>
        </a:p>
      </cdr:txBody>
    </cdr:sp>
  </cdr:relSizeAnchor>
</c:userShapes>
</file>

<file path=xl/drawings/drawing4.xml><?xml version="1.0" encoding="utf-8"?>
<c:userShapes xmlns:c="http://schemas.openxmlformats.org/drawingml/2006/chart">
  <cdr:relSizeAnchor xmlns:cdr="http://schemas.openxmlformats.org/drawingml/2006/chartDrawing">
    <cdr:from>
      <cdr:x>0.21485</cdr:x>
      <cdr:y>0.01417</cdr:y>
    </cdr:from>
    <cdr:to>
      <cdr:x>0.80631</cdr:x>
      <cdr:y>0.08504</cdr:y>
    </cdr:to>
    <cdr:sp macro="" textlink="">
      <cdr:nvSpPr>
        <cdr:cNvPr id="4" name="ZoneTexte 1"/>
        <cdr:cNvSpPr txBox="1"/>
      </cdr:nvSpPr>
      <cdr:spPr>
        <a:xfrm xmlns:a="http://schemas.openxmlformats.org/drawingml/2006/main">
          <a:off x="468919" y="41439"/>
          <a:ext cx="1290918" cy="2071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Conductivité (en µS/cm)</a:t>
          </a:r>
        </a:p>
      </cdr:txBody>
    </cdr:sp>
  </cdr:relSizeAnchor>
  <cdr:relSizeAnchor xmlns:cdr="http://schemas.openxmlformats.org/drawingml/2006/chartDrawing">
    <cdr:from>
      <cdr:x>4.56482E-7</cdr:x>
      <cdr:y>0.04353</cdr:y>
    </cdr:from>
    <cdr:to>
      <cdr:x>0.10559</cdr:x>
      <cdr:y>0.53882</cdr:y>
    </cdr:to>
    <cdr:sp macro="" textlink="">
      <cdr:nvSpPr>
        <cdr:cNvPr id="6" name="ZoneTexte 1"/>
        <cdr:cNvSpPr txBox="1"/>
      </cdr:nvSpPr>
      <cdr:spPr>
        <a:xfrm xmlns:a="http://schemas.openxmlformats.org/drawingml/2006/main" rot="16200000">
          <a:off x="-462827" y="564513"/>
          <a:ext cx="1156975" cy="2313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5.xml><?xml version="1.0" encoding="utf-8"?>
<c:userShapes xmlns:c="http://schemas.openxmlformats.org/drawingml/2006/chart">
  <cdr:relSizeAnchor xmlns:cdr="http://schemas.openxmlformats.org/drawingml/2006/chartDrawing">
    <cdr:from>
      <cdr:x>0.16436</cdr:x>
      <cdr:y>0.01179</cdr:y>
    </cdr:from>
    <cdr:to>
      <cdr:x>0.89525</cdr:x>
      <cdr:y>0.08265</cdr:y>
    </cdr:to>
    <cdr:sp macro="" textlink="">
      <cdr:nvSpPr>
        <cdr:cNvPr id="4" name="ZoneTexte 1"/>
        <cdr:cNvSpPr txBox="1"/>
      </cdr:nvSpPr>
      <cdr:spPr>
        <a:xfrm xmlns:a="http://schemas.openxmlformats.org/drawingml/2006/main">
          <a:off x="290286" y="34472"/>
          <a:ext cx="1290918" cy="2071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Oxygène</a:t>
          </a:r>
        </a:p>
      </cdr:txBody>
    </cdr:sp>
  </cdr:relSizeAnchor>
  <cdr:relSizeAnchor xmlns:cdr="http://schemas.openxmlformats.org/drawingml/2006/chartDrawing">
    <cdr:from>
      <cdr:x>0</cdr:x>
      <cdr:y>0.06019</cdr:y>
    </cdr:from>
    <cdr:to>
      <cdr:x>0.09291</cdr:x>
      <cdr:y>0.5592</cdr:y>
    </cdr:to>
    <cdr:sp macro="" textlink="">
      <cdr:nvSpPr>
        <cdr:cNvPr id="6" name="ZoneTexte 1"/>
        <cdr:cNvSpPr txBox="1"/>
      </cdr:nvSpPr>
      <cdr:spPr>
        <a:xfrm xmlns:a="http://schemas.openxmlformats.org/drawingml/2006/main" rot="16200000">
          <a:off x="-505274" y="645887"/>
          <a:ext cx="1165672" cy="1551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6.xml><?xml version="1.0" encoding="utf-8"?>
<c:userShapes xmlns:c="http://schemas.openxmlformats.org/drawingml/2006/chart">
  <cdr:relSizeAnchor xmlns:cdr="http://schemas.openxmlformats.org/drawingml/2006/chartDrawing">
    <cdr:from>
      <cdr:x>0.01478</cdr:x>
      <cdr:y>0.01417</cdr:y>
    </cdr:from>
    <cdr:to>
      <cdr:x>1</cdr:x>
      <cdr:y>0.08504</cdr:y>
    </cdr:to>
    <cdr:sp macro="" textlink="">
      <cdr:nvSpPr>
        <cdr:cNvPr id="4" name="ZoneTexte 1"/>
        <cdr:cNvSpPr txBox="1"/>
      </cdr:nvSpPr>
      <cdr:spPr>
        <a:xfrm xmlns:a="http://schemas.openxmlformats.org/drawingml/2006/main">
          <a:off x="24848" y="42020"/>
          <a:ext cx="1656522" cy="2101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Saprobie (DBO</a:t>
          </a:r>
          <a:r>
            <a:rPr lang="fr-FR" sz="600" b="1">
              <a:latin typeface="+mn-lt"/>
              <a:cs typeface="Times New Roman" panose="02020603050405020304" pitchFamily="18" charset="0"/>
            </a:rPr>
            <a:t>5</a:t>
          </a:r>
          <a:r>
            <a:rPr lang="fr-FR" sz="800" b="1">
              <a:latin typeface="+mn-lt"/>
              <a:cs typeface="Times New Roman" panose="02020603050405020304" pitchFamily="18" charset="0"/>
            </a:rPr>
            <a:t> en mg/l)</a:t>
          </a:r>
        </a:p>
      </cdr:txBody>
    </cdr:sp>
  </cdr:relSizeAnchor>
  <cdr:relSizeAnchor xmlns:cdr="http://schemas.openxmlformats.org/drawingml/2006/chartDrawing">
    <cdr:from>
      <cdr:x>4.58172E-7</cdr:x>
      <cdr:y>0.14955</cdr:y>
    </cdr:from>
    <cdr:to>
      <cdr:x>0.08561</cdr:x>
      <cdr:y>0.52269</cdr:y>
    </cdr:to>
    <cdr:sp macro="" textlink="">
      <cdr:nvSpPr>
        <cdr:cNvPr id="6" name="ZoneTexte 1"/>
        <cdr:cNvSpPr txBox="1"/>
      </cdr:nvSpPr>
      <cdr:spPr>
        <a:xfrm xmlns:a="http://schemas.openxmlformats.org/drawingml/2006/main" rot="16200000">
          <a:off x="-452074" y="889318"/>
          <a:ext cx="1090991" cy="1868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7.xml><?xml version="1.0" encoding="utf-8"?>
<c:userShapes xmlns:c="http://schemas.openxmlformats.org/drawingml/2006/chart">
  <cdr:relSizeAnchor xmlns:cdr="http://schemas.openxmlformats.org/drawingml/2006/chartDrawing">
    <cdr:from>
      <cdr:x>0.13208</cdr:x>
      <cdr:y>0.01417</cdr:y>
    </cdr:from>
    <cdr:to>
      <cdr:x>0.91509</cdr:x>
      <cdr:y>0.08504</cdr:y>
    </cdr:to>
    <cdr:sp macro="" textlink="">
      <cdr:nvSpPr>
        <cdr:cNvPr id="4" name="ZoneTexte 1"/>
        <cdr:cNvSpPr txBox="1"/>
      </cdr:nvSpPr>
      <cdr:spPr>
        <a:xfrm xmlns:a="http://schemas.openxmlformats.org/drawingml/2006/main">
          <a:off x="231914" y="42020"/>
          <a:ext cx="1374912" cy="2101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Nitrates (NO</a:t>
          </a:r>
          <a:r>
            <a:rPr lang="fr-FR" sz="600" b="1">
              <a:latin typeface="+mn-lt"/>
              <a:cs typeface="Times New Roman" panose="02020603050405020304" pitchFamily="18" charset="0"/>
            </a:rPr>
            <a:t>3</a:t>
          </a:r>
          <a:r>
            <a:rPr lang="fr-FR" sz="800" b="1">
              <a:latin typeface="+mn-lt"/>
              <a:cs typeface="Times New Roman" panose="02020603050405020304" pitchFamily="18" charset="0"/>
            </a:rPr>
            <a:t> en mg/l)</a:t>
          </a:r>
        </a:p>
      </cdr:txBody>
    </cdr:sp>
  </cdr:relSizeAnchor>
  <cdr:relSizeAnchor xmlns:cdr="http://schemas.openxmlformats.org/drawingml/2006/chartDrawing">
    <cdr:from>
      <cdr:x>4.58172E-7</cdr:x>
      <cdr:y>0.14955</cdr:y>
    </cdr:from>
    <cdr:to>
      <cdr:x>0.08561</cdr:x>
      <cdr:y>0.52269</cdr:y>
    </cdr:to>
    <cdr:sp macro="" textlink="">
      <cdr:nvSpPr>
        <cdr:cNvPr id="6" name="ZoneTexte 1"/>
        <cdr:cNvSpPr txBox="1"/>
      </cdr:nvSpPr>
      <cdr:spPr>
        <a:xfrm xmlns:a="http://schemas.openxmlformats.org/drawingml/2006/main" rot="16200000">
          <a:off x="-452074" y="889318"/>
          <a:ext cx="1090991" cy="1868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8.xml><?xml version="1.0" encoding="utf-8"?>
<c:userShapes xmlns:c="http://schemas.openxmlformats.org/drawingml/2006/chart">
  <cdr:relSizeAnchor xmlns:cdr="http://schemas.openxmlformats.org/drawingml/2006/chartDrawing">
    <cdr:from>
      <cdr:x>0.21485</cdr:x>
      <cdr:y>0.01417</cdr:y>
    </cdr:from>
    <cdr:to>
      <cdr:x>0.80631</cdr:x>
      <cdr:y>0.08504</cdr:y>
    </cdr:to>
    <cdr:sp macro="" textlink="">
      <cdr:nvSpPr>
        <cdr:cNvPr id="4" name="ZoneTexte 1"/>
        <cdr:cNvSpPr txBox="1"/>
      </cdr:nvSpPr>
      <cdr:spPr>
        <a:xfrm xmlns:a="http://schemas.openxmlformats.org/drawingml/2006/main">
          <a:off x="468919" y="41439"/>
          <a:ext cx="1290918" cy="2071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Trophie (PO</a:t>
          </a:r>
          <a:r>
            <a:rPr lang="fr-FR" sz="600" b="1">
              <a:latin typeface="+mn-lt"/>
              <a:cs typeface="Times New Roman" panose="02020603050405020304" pitchFamily="18" charset="0"/>
            </a:rPr>
            <a:t>4</a:t>
          </a:r>
          <a:r>
            <a:rPr lang="fr-FR" sz="800" b="1">
              <a:latin typeface="+mn-lt"/>
              <a:cs typeface="Times New Roman" panose="02020603050405020304" pitchFamily="18" charset="0"/>
            </a:rPr>
            <a:t> en mg/l)</a:t>
          </a:r>
        </a:p>
      </cdr:txBody>
    </cdr:sp>
  </cdr:relSizeAnchor>
  <cdr:relSizeAnchor xmlns:cdr="http://schemas.openxmlformats.org/drawingml/2006/chartDrawing">
    <cdr:from>
      <cdr:x>4.58172E-7</cdr:x>
      <cdr:y>0.14955</cdr:y>
    </cdr:from>
    <cdr:to>
      <cdr:x>0.08561</cdr:x>
      <cdr:y>0.52269</cdr:y>
    </cdr:to>
    <cdr:sp macro="" textlink="">
      <cdr:nvSpPr>
        <cdr:cNvPr id="6" name="ZoneTexte 1"/>
        <cdr:cNvSpPr txBox="1"/>
      </cdr:nvSpPr>
      <cdr:spPr>
        <a:xfrm xmlns:a="http://schemas.openxmlformats.org/drawingml/2006/main" rot="16200000">
          <a:off x="-452074" y="889318"/>
          <a:ext cx="1090991" cy="1868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9.xml><?xml version="1.0" encoding="utf-8"?>
<c:userShapes xmlns:c="http://schemas.openxmlformats.org/drawingml/2006/chart">
  <cdr:relSizeAnchor xmlns:cdr="http://schemas.openxmlformats.org/drawingml/2006/chartDrawing">
    <cdr:from>
      <cdr:x>0.01478</cdr:x>
      <cdr:y>0.01417</cdr:y>
    </cdr:from>
    <cdr:to>
      <cdr:x>1</cdr:x>
      <cdr:y>0.08504</cdr:y>
    </cdr:to>
    <cdr:sp macro="" textlink="">
      <cdr:nvSpPr>
        <cdr:cNvPr id="4" name="ZoneTexte 1"/>
        <cdr:cNvSpPr txBox="1"/>
      </cdr:nvSpPr>
      <cdr:spPr>
        <a:xfrm xmlns:a="http://schemas.openxmlformats.org/drawingml/2006/main">
          <a:off x="24848" y="42020"/>
          <a:ext cx="1656522" cy="2101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Guildes</a:t>
          </a:r>
        </a:p>
      </cdr:txBody>
    </cdr:sp>
  </cdr:relSizeAnchor>
  <cdr:relSizeAnchor xmlns:cdr="http://schemas.openxmlformats.org/drawingml/2006/chartDrawing">
    <cdr:from>
      <cdr:x>0</cdr:x>
      <cdr:y>0.03631</cdr:y>
    </cdr:from>
    <cdr:to>
      <cdr:x>0.08997</cdr:x>
      <cdr:y>0.643</cdr:y>
    </cdr:to>
    <cdr:sp macro="" textlink="">
      <cdr:nvSpPr>
        <cdr:cNvPr id="6" name="ZoneTexte 1"/>
        <cdr:cNvSpPr txBox="1"/>
      </cdr:nvSpPr>
      <cdr:spPr>
        <a:xfrm xmlns:a="http://schemas.openxmlformats.org/drawingml/2006/main" rot="16200000">
          <a:off x="-424083" y="486328"/>
          <a:ext cx="1040170" cy="19200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10.xml><?xml version="1.0" encoding="utf-8"?>
<c:userShapes xmlns:c="http://schemas.openxmlformats.org/drawingml/2006/chart">
  <cdr:relSizeAnchor xmlns:cdr="http://schemas.openxmlformats.org/drawingml/2006/chartDrawing">
    <cdr:from>
      <cdr:x>0.1</cdr:x>
      <cdr:y>0.01158</cdr:y>
    </cdr:from>
    <cdr:to>
      <cdr:x>0.95714</cdr:x>
      <cdr:y>0.08043</cdr:y>
    </cdr:to>
    <cdr:sp macro="" textlink="">
      <cdr:nvSpPr>
        <cdr:cNvPr id="4" name="ZoneTexte 1"/>
        <cdr:cNvSpPr txBox="1"/>
      </cdr:nvSpPr>
      <cdr:spPr>
        <a:xfrm xmlns:a="http://schemas.openxmlformats.org/drawingml/2006/main">
          <a:off x="166687" y="26562"/>
          <a:ext cx="1428751" cy="1579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800" b="1">
              <a:latin typeface="+mn-lt"/>
              <a:cs typeface="Times New Roman" panose="02020603050405020304" pitchFamily="18" charset="0"/>
            </a:rPr>
            <a:t>Formes de vie</a:t>
          </a:r>
        </a:p>
      </cdr:txBody>
    </cdr:sp>
  </cdr:relSizeAnchor>
  <cdr:relSizeAnchor xmlns:cdr="http://schemas.openxmlformats.org/drawingml/2006/chartDrawing">
    <cdr:from>
      <cdr:x>0</cdr:x>
      <cdr:y>0.03888</cdr:y>
    </cdr:from>
    <cdr:to>
      <cdr:x>0.07882</cdr:x>
      <cdr:y>0.61061</cdr:y>
    </cdr:to>
    <cdr:sp macro="" textlink="">
      <cdr:nvSpPr>
        <cdr:cNvPr id="6" name="ZoneTexte 1"/>
        <cdr:cNvSpPr txBox="1"/>
      </cdr:nvSpPr>
      <cdr:spPr>
        <a:xfrm xmlns:a="http://schemas.openxmlformats.org/drawingml/2006/main" rot="16200000">
          <a:off x="-554159" y="638535"/>
          <a:ext cx="1240842" cy="1325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fr-FR" sz="800">
              <a:latin typeface="+mn-lt"/>
              <a:cs typeface="Times New Roman" panose="02020603050405020304" pitchFamily="18" charset="0"/>
            </a:rPr>
            <a:t>Nombre de valves</a:t>
          </a:r>
        </a:p>
      </cdr:txBody>
    </cdr:sp>
  </cdr:relSizeAnchor>
</c:userShapes>
</file>

<file path=xl/drawings/drawing11.xml><?xml version="1.0" encoding="utf-8"?>
<xdr:wsDr xmlns:xdr="http://schemas.openxmlformats.org/drawingml/2006/spreadsheetDrawing" xmlns:a="http://schemas.openxmlformats.org/drawingml/2006/main">
  <xdr:twoCellAnchor editAs="oneCell">
    <xdr:from>
      <xdr:col>9</xdr:col>
      <xdr:colOff>361950</xdr:colOff>
      <xdr:row>2</xdr:row>
      <xdr:rowOff>57150</xdr:rowOff>
    </xdr:from>
    <xdr:to>
      <xdr:col>15</xdr:col>
      <xdr:colOff>136813</xdr:colOff>
      <xdr:row>28</xdr:row>
      <xdr:rowOff>139901</xdr:rowOff>
    </xdr:to>
    <xdr:pic>
      <xdr:nvPicPr>
        <xdr:cNvPr id="2" name="Image 1" descr="OMNIDIA 5.3">
          <a:extLst>
            <a:ext uri="{FF2B5EF4-FFF2-40B4-BE49-F238E27FC236}">
              <a16:creationId xmlns:a16="http://schemas.microsoft.com/office/drawing/2014/main" id="{00000000-0008-0000-0A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01" t="9402" r="70094" b="51218"/>
        <a:stretch/>
      </xdr:blipFill>
      <xdr:spPr>
        <a:xfrm>
          <a:off x="7534275" y="438150"/>
          <a:ext cx="4346863" cy="38356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FF0000"/>
    <pageSetUpPr fitToPage="1"/>
  </sheetPr>
  <dimension ref="A1:BA79"/>
  <sheetViews>
    <sheetView showGridLines="0" tabSelected="1" zoomScale="70" zoomScaleNormal="70" zoomScalePageLayoutView="70" workbookViewId="0">
      <selection activeCell="Y1" sqref="Y1:AV53"/>
    </sheetView>
  </sheetViews>
  <sheetFormatPr baseColWidth="10" defaultRowHeight="18" customHeight="1" x14ac:dyDescent="0.25"/>
  <cols>
    <col min="1" max="1" width="3.28515625" style="75" customWidth="1"/>
    <col min="2" max="11" width="3.7109375" style="75" customWidth="1"/>
    <col min="12" max="12" width="4.42578125" style="75" customWidth="1"/>
    <col min="13" max="23" width="3.7109375" style="75" customWidth="1"/>
    <col min="24" max="24" width="2.5703125" style="68" customWidth="1"/>
    <col min="25" max="39" width="3.5703125" customWidth="1"/>
    <col min="40" max="40" width="4.42578125" customWidth="1"/>
    <col min="41" max="41" width="1.5703125" customWidth="1"/>
    <col min="42" max="43" width="3.5703125" style="66" customWidth="1"/>
    <col min="44" max="48" width="3.5703125" style="64" customWidth="1"/>
    <col min="49" max="49" width="2.7109375" style="64" customWidth="1"/>
    <col min="50" max="50" width="56.85546875" style="66" customWidth="1"/>
    <col min="51" max="53" width="9.42578125" style="66" customWidth="1"/>
    <col min="54" max="16384" width="11.42578125" style="64"/>
  </cols>
  <sheetData>
    <row r="1" spans="1:53" ht="18.75" customHeight="1" x14ac:dyDescent="0.25">
      <c r="A1" s="185" t="s">
        <v>574</v>
      </c>
      <c r="B1" s="186"/>
      <c r="C1" s="186"/>
      <c r="D1" s="186"/>
      <c r="E1" s="186"/>
      <c r="F1" s="186"/>
      <c r="G1" s="186"/>
      <c r="H1" s="186"/>
      <c r="I1" s="186"/>
      <c r="J1" s="186"/>
      <c r="K1" s="186"/>
      <c r="L1" s="186"/>
      <c r="M1" s="186"/>
      <c r="N1" s="186"/>
      <c r="O1" s="186"/>
      <c r="P1" s="187" t="s">
        <v>16</v>
      </c>
      <c r="Q1" s="187"/>
      <c r="R1" s="188" t="str">
        <f>F3</f>
        <v>RDC370</v>
      </c>
      <c r="S1" s="188"/>
      <c r="T1" s="188"/>
      <c r="U1" s="189"/>
      <c r="V1" s="189"/>
      <c r="W1" s="211"/>
      <c r="X1" s="132"/>
      <c r="Y1" s="224" t="s">
        <v>575</v>
      </c>
      <c r="Z1" s="225"/>
      <c r="AA1" s="225"/>
      <c r="AB1" s="225"/>
      <c r="AC1" s="225"/>
      <c r="AD1" s="225"/>
      <c r="AE1" s="225"/>
      <c r="AF1" s="225"/>
      <c r="AG1" s="225"/>
      <c r="AH1" s="225"/>
      <c r="AI1" s="225"/>
      <c r="AJ1" s="225"/>
      <c r="AK1" s="225"/>
      <c r="AL1" s="225"/>
      <c r="AM1" s="225"/>
      <c r="AN1" s="226"/>
      <c r="AO1" s="227" t="s">
        <v>16</v>
      </c>
      <c r="AP1" s="227"/>
      <c r="AQ1" s="227"/>
      <c r="AR1" s="228" t="str">
        <f>F3</f>
        <v>RDC370</v>
      </c>
      <c r="AS1" s="226"/>
      <c r="AT1" s="226"/>
      <c r="AU1" s="226"/>
      <c r="AV1" s="229"/>
      <c r="AX1" s="191" t="s">
        <v>576</v>
      </c>
      <c r="AY1" s="192" t="s">
        <v>16</v>
      </c>
      <c r="AZ1" s="193" t="str">
        <f>F3</f>
        <v>RDC370</v>
      </c>
      <c r="BA1" s="194"/>
    </row>
    <row r="2" spans="1:53" ht="11.25" customHeight="1" x14ac:dyDescent="0.25">
      <c r="A2" s="212"/>
      <c r="B2" s="65"/>
      <c r="C2" s="65"/>
      <c r="D2" s="65"/>
      <c r="E2" s="65"/>
      <c r="F2" s="65"/>
      <c r="G2" s="65"/>
      <c r="H2" s="65"/>
      <c r="I2" s="65"/>
      <c r="J2" s="65"/>
      <c r="K2" s="65"/>
      <c r="L2" s="65"/>
      <c r="M2" s="65"/>
      <c r="N2" s="65"/>
      <c r="O2" s="65"/>
      <c r="P2" s="65"/>
      <c r="Q2" s="65"/>
      <c r="R2" s="65"/>
      <c r="S2" s="65"/>
      <c r="T2" s="65"/>
      <c r="U2" s="65"/>
      <c r="V2" s="65"/>
      <c r="W2" s="213"/>
      <c r="X2" s="65"/>
      <c r="Y2" s="230"/>
      <c r="Z2" s="231"/>
      <c r="AA2" s="231"/>
      <c r="AB2" s="231"/>
      <c r="AC2" s="231"/>
      <c r="AD2" s="231"/>
      <c r="AE2" s="231"/>
      <c r="AF2" s="231"/>
      <c r="AG2" s="231"/>
      <c r="AH2" s="231"/>
      <c r="AI2" s="231"/>
      <c r="AJ2" s="231"/>
      <c r="AK2" s="231"/>
      <c r="AL2" s="231"/>
      <c r="AM2" s="231"/>
      <c r="AN2" s="231"/>
      <c r="AO2" s="231"/>
      <c r="AP2" s="232"/>
      <c r="AQ2" s="232"/>
      <c r="AR2" s="233"/>
      <c r="AS2" s="233"/>
      <c r="AT2" s="233"/>
      <c r="AU2" s="233"/>
      <c r="AV2" s="234"/>
    </row>
    <row r="3" spans="1:53" ht="11.25" customHeight="1" x14ac:dyDescent="0.25">
      <c r="A3" s="156" t="s">
        <v>58</v>
      </c>
      <c r="B3" s="156"/>
      <c r="C3" s="156"/>
      <c r="D3" s="156"/>
      <c r="E3" s="156"/>
      <c r="F3" s="157" t="s">
        <v>489</v>
      </c>
      <c r="G3" s="157"/>
      <c r="H3" s="157"/>
      <c r="I3" s="157"/>
      <c r="J3" s="157"/>
      <c r="K3" s="157"/>
      <c r="L3" s="157"/>
      <c r="M3" s="67"/>
      <c r="N3" s="156" t="s">
        <v>17</v>
      </c>
      <c r="O3" s="156"/>
      <c r="P3" s="156"/>
      <c r="Q3" s="156"/>
      <c r="R3" s="156"/>
      <c r="S3" s="156"/>
      <c r="T3" s="166" t="str">
        <f>VLOOKUP($F$3,'base données'!$A$3:$AC$50,5,FALSE)</f>
        <v>05/08/2022</v>
      </c>
      <c r="U3" s="156"/>
      <c r="V3" s="156" t="e">
        <f>VLOOKUP('base données'!#REF!,'base données'!$A$3:$Q$7,5,FALSE)</f>
        <v>#REF!</v>
      </c>
      <c r="W3" s="156"/>
      <c r="X3" s="65"/>
      <c r="Y3" s="235" t="s">
        <v>370</v>
      </c>
      <c r="Z3" s="190"/>
      <c r="AA3" s="190"/>
      <c r="AB3" s="190"/>
      <c r="AC3" s="190"/>
      <c r="AD3" s="190"/>
      <c r="AE3" s="190"/>
      <c r="AF3" s="190"/>
      <c r="AG3" s="190"/>
      <c r="AH3" s="190"/>
      <c r="AI3" s="190"/>
      <c r="AJ3" s="190"/>
      <c r="AK3" s="190"/>
      <c r="AL3" s="190"/>
      <c r="AM3" s="190"/>
      <c r="AN3" s="190"/>
      <c r="AO3" s="190"/>
      <c r="AP3" s="190"/>
      <c r="AQ3" s="190"/>
      <c r="AR3" s="190"/>
      <c r="AS3" s="190"/>
      <c r="AT3" s="190"/>
      <c r="AU3" s="190"/>
      <c r="AV3" s="236"/>
      <c r="AX3" s="195" t="s">
        <v>397</v>
      </c>
      <c r="AY3" s="195" t="s">
        <v>21</v>
      </c>
      <c r="AZ3" s="195" t="s">
        <v>22</v>
      </c>
      <c r="BA3" s="196" t="s">
        <v>0</v>
      </c>
    </row>
    <row r="4" spans="1:53" ht="11.25" customHeight="1" x14ac:dyDescent="0.25">
      <c r="A4" s="156" t="s">
        <v>85</v>
      </c>
      <c r="B4" s="156"/>
      <c r="C4" s="156"/>
      <c r="D4" s="156"/>
      <c r="E4" s="156"/>
      <c r="F4" s="158" t="str">
        <f>VLOOKUP($F$3,'base données'!$A$3:$AC$500,2,FALSE)</f>
        <v>Canal Miribel</v>
      </c>
      <c r="G4" s="158"/>
      <c r="H4" s="158"/>
      <c r="I4" s="158"/>
      <c r="J4" s="158"/>
      <c r="K4" s="158"/>
      <c r="L4" s="158"/>
      <c r="M4" s="67"/>
      <c r="N4" s="156" t="s">
        <v>87</v>
      </c>
      <c r="O4" s="156"/>
      <c r="P4" s="156"/>
      <c r="Q4" s="156"/>
      <c r="R4" s="156"/>
      <c r="S4" s="156"/>
      <c r="T4" s="166" t="str">
        <f>VLOOKUP($F$3,'base données'!$A$3:$AC$50,6,FALSE)</f>
        <v>26/09/2022</v>
      </c>
      <c r="U4" s="156"/>
      <c r="V4" s="156" t="e">
        <f>VLOOKUP('base données'!#REF!,'base données'!$A$3:$Q$7,5,FALSE)</f>
        <v>#REF!</v>
      </c>
      <c r="W4" s="156"/>
      <c r="Y4" s="230"/>
      <c r="Z4" s="231"/>
      <c r="AA4" s="231"/>
      <c r="AB4" s="231"/>
      <c r="AC4" s="231"/>
      <c r="AD4" s="231"/>
      <c r="AE4" s="231"/>
      <c r="AF4" s="231"/>
      <c r="AG4" s="231"/>
      <c r="AH4" s="231"/>
      <c r="AI4" s="231"/>
      <c r="AJ4" s="231"/>
      <c r="AK4" s="231"/>
      <c r="AL4" s="231"/>
      <c r="AM4" s="231"/>
      <c r="AN4" s="231"/>
      <c r="AO4" s="231"/>
      <c r="AP4" s="232"/>
      <c r="AQ4" s="232"/>
      <c r="AR4" s="237"/>
      <c r="AS4" s="237"/>
      <c r="AT4" s="237"/>
      <c r="AU4" s="237"/>
      <c r="AV4" s="234"/>
      <c r="AX4" s="69" t="str">
        <f>IF($AZ4="","",VLOOKUP($AZ4,'listes floristiques_trie'!$C$3:$E$200,2,FALSE))</f>
        <v>Achnanthidium delmontii Peres, Le Cohu et Barthes</v>
      </c>
      <c r="AY4" s="70" t="str">
        <f>IF($AZ4="","",VLOOKUP($AZ4,'listes floristiques_trie'!$C$3:$E$200,3,FALSE))</f>
        <v>ADMO</v>
      </c>
      <c r="AZ4" s="71">
        <f>IF(LARGE('listes floristiques_trie'!$C$3:$C$200,'listes floristiques_trie'!H3)&lt;0,"",LARGE('listes floristiques_trie'!$C$3:$C$200,'listes floristiques_trie'!H3))</f>
        <v>166.99997999999999</v>
      </c>
      <c r="BA4" s="72">
        <f t="shared" ref="BA4:BA35" si="0">IF(AZ4="","",AZ4/$F$19*100)</f>
        <v>41.542283582089553</v>
      </c>
    </row>
    <row r="5" spans="1:53" ht="11.25" customHeight="1" x14ac:dyDescent="0.25">
      <c r="A5" s="156" t="s">
        <v>86</v>
      </c>
      <c r="B5" s="156"/>
      <c r="C5" s="156"/>
      <c r="D5" s="156"/>
      <c r="E5" s="156"/>
      <c r="F5" s="158" t="str">
        <f>VLOOKUP($F$3,'base données'!$A$3:$AC$500,3,FALSE)</f>
        <v>Saint-Maurice-de-Beynost</v>
      </c>
      <c r="G5" s="158"/>
      <c r="H5" s="158"/>
      <c r="I5" s="158"/>
      <c r="J5" s="158"/>
      <c r="K5" s="158"/>
      <c r="L5" s="158"/>
      <c r="M5" s="67"/>
      <c r="N5" s="164"/>
      <c r="O5" s="164"/>
      <c r="P5" s="164"/>
      <c r="Q5" s="164"/>
      <c r="R5" s="164"/>
      <c r="S5" s="164"/>
      <c r="T5" s="165"/>
      <c r="U5" s="165"/>
      <c r="V5" s="165"/>
      <c r="W5" s="214"/>
      <c r="X5" s="73"/>
      <c r="Y5" s="230"/>
      <c r="Z5" s="231"/>
      <c r="AA5" s="231"/>
      <c r="AB5" s="231"/>
      <c r="AC5" s="231"/>
      <c r="AD5" s="231"/>
      <c r="AE5" s="231"/>
      <c r="AF5" s="231"/>
      <c r="AG5" s="231"/>
      <c r="AH5" s="231"/>
      <c r="AI5" s="231"/>
      <c r="AJ5" s="231"/>
      <c r="AK5" s="231"/>
      <c r="AL5" s="231"/>
      <c r="AM5" s="231"/>
      <c r="AN5" s="231"/>
      <c r="AO5" s="231"/>
      <c r="AP5" s="232"/>
      <c r="AQ5" s="232"/>
      <c r="AR5" s="237"/>
      <c r="AS5" s="237"/>
      <c r="AT5" s="237"/>
      <c r="AU5" s="237"/>
      <c r="AV5" s="234"/>
      <c r="AX5" s="69" t="str">
        <f>IF($AZ5="","",VLOOKUP($AZ5,'listes floristiques_trie'!$C$3:$E$200,2,FALSE))</f>
        <v>Cocconeis euglypta Ehrenberg</v>
      </c>
      <c r="AY5" s="70" t="str">
        <f>IF($AZ5="","",VLOOKUP($AZ5,'listes floristiques_trie'!$C$3:$E$200,3,FALSE))</f>
        <v>CEUG*</v>
      </c>
      <c r="AZ5" s="71">
        <f>IF(LARGE('listes floristiques_trie'!$C$3:$C$200,'listes floristiques_trie'!H4)&lt;0,"",LARGE('listes floristiques_trie'!$C$3:$C$200,'listes floristiques_trie'!H4))</f>
        <v>103.99992</v>
      </c>
      <c r="BA5" s="72">
        <f t="shared" si="0"/>
        <v>25.870626865671642</v>
      </c>
    </row>
    <row r="6" spans="1:53" ht="11.25" customHeight="1" x14ac:dyDescent="0.25">
      <c r="A6" s="156" t="s">
        <v>94</v>
      </c>
      <c r="B6" s="156"/>
      <c r="C6" s="156"/>
      <c r="D6" s="156"/>
      <c r="E6" s="156"/>
      <c r="F6" s="156" t="str">
        <f>VLOOKUP($F$3,'base données'!$A$3:$AC$500,4,FALSE)</f>
        <v>TTGA</v>
      </c>
      <c r="G6" s="156"/>
      <c r="H6" s="156"/>
      <c r="I6" s="156"/>
      <c r="J6" s="156"/>
      <c r="K6" s="156"/>
      <c r="L6" s="156"/>
      <c r="M6" s="74"/>
      <c r="N6" s="74"/>
      <c r="O6" s="74"/>
      <c r="P6" s="74"/>
      <c r="Q6" s="74"/>
      <c r="R6" s="134"/>
      <c r="S6" s="134"/>
      <c r="T6" s="135"/>
      <c r="U6" s="135"/>
      <c r="V6" s="135"/>
      <c r="W6" s="215"/>
      <c r="Y6" s="230"/>
      <c r="Z6" s="231"/>
      <c r="AA6" s="231"/>
      <c r="AB6" s="231"/>
      <c r="AC6" s="231"/>
      <c r="AD6" s="231"/>
      <c r="AE6" s="231"/>
      <c r="AF6" s="231"/>
      <c r="AG6" s="231"/>
      <c r="AH6" s="231"/>
      <c r="AI6" s="231"/>
      <c r="AJ6" s="231"/>
      <c r="AK6" s="231"/>
      <c r="AL6" s="231"/>
      <c r="AM6" s="231"/>
      <c r="AN6" s="231"/>
      <c r="AO6" s="231"/>
      <c r="AP6" s="232"/>
      <c r="AQ6" s="232"/>
      <c r="AR6" s="232"/>
      <c r="AS6" s="232"/>
      <c r="AT6" s="232"/>
      <c r="AU6" s="232"/>
      <c r="AV6" s="234"/>
      <c r="AX6" s="69" t="str">
        <f>IF($AZ6="","",VLOOKUP($AZ6,'listes floristiques_trie'!$C$3:$E$200,2,FALSE))</f>
        <v>Navicula cryptotenella Lange-Bertalot var. cryptotenella</v>
      </c>
      <c r="AY6" s="70" t="str">
        <f>IF($AZ6="","",VLOOKUP($AZ6,'listes floristiques_trie'!$C$3:$E$200,3,FALSE))</f>
        <v>NCTE*</v>
      </c>
      <c r="AZ6" s="71">
        <f>IF(LARGE('listes floristiques_trie'!$C$3:$C$200,'listes floristiques_trie'!H5)&lt;0,"",LARGE('listes floristiques_trie'!$C$3:$C$200,'listes floristiques_trie'!H5))</f>
        <v>34.999659999999999</v>
      </c>
      <c r="BA6" s="72">
        <f t="shared" si="0"/>
        <v>8.706383084577114</v>
      </c>
    </row>
    <row r="7" spans="1:53" ht="11.25" customHeight="1" x14ac:dyDescent="0.25">
      <c r="A7" s="216"/>
      <c r="B7" s="217"/>
      <c r="C7" s="217"/>
      <c r="D7" s="217"/>
      <c r="E7" s="217"/>
      <c r="F7" s="217"/>
      <c r="G7" s="217"/>
      <c r="H7" s="217"/>
      <c r="I7" s="217"/>
      <c r="J7" s="217"/>
      <c r="K7" s="217"/>
      <c r="L7" s="217"/>
      <c r="M7" s="217"/>
      <c r="N7" s="217"/>
      <c r="O7" s="217"/>
      <c r="P7" s="217"/>
      <c r="Q7" s="217"/>
      <c r="R7" s="217"/>
      <c r="S7" s="217"/>
      <c r="T7" s="217"/>
      <c r="U7" s="217"/>
      <c r="V7" s="217"/>
      <c r="W7" s="218"/>
      <c r="Y7" s="230"/>
      <c r="Z7" s="231"/>
      <c r="AA7" s="231"/>
      <c r="AB7" s="231"/>
      <c r="AC7" s="231"/>
      <c r="AD7" s="231"/>
      <c r="AE7" s="231"/>
      <c r="AF7" s="231"/>
      <c r="AG7" s="231"/>
      <c r="AH7" s="231"/>
      <c r="AI7" s="231"/>
      <c r="AJ7" s="231"/>
      <c r="AK7" s="231"/>
      <c r="AL7" s="231"/>
      <c r="AM7" s="231"/>
      <c r="AN7" s="231"/>
      <c r="AO7" s="231"/>
      <c r="AP7" s="232"/>
      <c r="AQ7" s="232"/>
      <c r="AR7" s="232"/>
      <c r="AS7" s="232"/>
      <c r="AT7" s="232"/>
      <c r="AU7" s="232"/>
      <c r="AV7" s="234"/>
      <c r="AX7" s="69" t="str">
        <f>IF($AZ7="","",VLOOKUP($AZ7,'listes floristiques_trie'!$C$3:$E$200,2,FALSE))</f>
        <v>Nitzschia fonticola Grunow in Cleve et Möller var. fonticola</v>
      </c>
      <c r="AY7" s="70" t="str">
        <f>IF($AZ7="","",VLOOKUP($AZ7,'listes floristiques_trie'!$C$3:$E$200,3,FALSE))</f>
        <v>NFON*</v>
      </c>
      <c r="AZ7" s="71">
        <f>IF(LARGE('listes floristiques_trie'!$C$3:$C$200,'listes floristiques_trie'!H6)&lt;0,"",LARGE('listes floristiques_trie'!$C$3:$C$200,'listes floristiques_trie'!H6))</f>
        <v>28.999600000000001</v>
      </c>
      <c r="BA7" s="72">
        <f t="shared" si="0"/>
        <v>7.2138308457711453</v>
      </c>
    </row>
    <row r="8" spans="1:53" ht="11.25" customHeight="1" x14ac:dyDescent="0.25">
      <c r="A8" s="158" t="s">
        <v>8</v>
      </c>
      <c r="B8" s="158"/>
      <c r="C8" s="158"/>
      <c r="D8" s="158"/>
      <c r="E8" s="158"/>
      <c r="F8" s="158"/>
      <c r="G8" s="158"/>
      <c r="H8" s="158"/>
      <c r="I8" s="158"/>
      <c r="J8" s="158"/>
      <c r="K8" s="158"/>
      <c r="L8" s="158"/>
      <c r="M8" s="158"/>
      <c r="N8" s="158"/>
      <c r="O8" s="158"/>
      <c r="P8" s="158"/>
      <c r="Q8" s="158"/>
      <c r="R8" s="158"/>
      <c r="S8" s="158"/>
      <c r="T8" s="158"/>
      <c r="U8" s="158"/>
      <c r="V8" s="158"/>
      <c r="W8" s="158"/>
      <c r="Y8" s="230"/>
      <c r="Z8" s="231"/>
      <c r="AA8" s="231"/>
      <c r="AB8" s="231"/>
      <c r="AC8" s="231"/>
      <c r="AD8" s="231"/>
      <c r="AE8" s="231"/>
      <c r="AF8" s="231"/>
      <c r="AG8" s="231"/>
      <c r="AH8" s="231"/>
      <c r="AI8" s="231"/>
      <c r="AJ8" s="231"/>
      <c r="AK8" s="231"/>
      <c r="AL8" s="231"/>
      <c r="AM8" s="231"/>
      <c r="AN8" s="231"/>
      <c r="AO8" s="231"/>
      <c r="AP8" s="232"/>
      <c r="AQ8" s="232"/>
      <c r="AR8" s="232"/>
      <c r="AS8" s="232"/>
      <c r="AT8" s="232"/>
      <c r="AU8" s="232"/>
      <c r="AV8" s="234"/>
      <c r="AX8" s="69" t="str">
        <f>IF($AZ8="","",VLOOKUP($AZ8,'listes floristiques_trie'!$C$3:$E$200,2,FALSE))</f>
        <v>Gomphonema minutum (Agardh) Agardh f. minutum</v>
      </c>
      <c r="AY8" s="70" t="str">
        <f>IF($AZ8="","",VLOOKUP($AZ8,'listes floristiques_trie'!$C$3:$E$200,3,FALSE))</f>
        <v>GMIN*</v>
      </c>
      <c r="AZ8" s="71">
        <f>IF(LARGE('listes floristiques_trie'!$C$3:$C$200,'listes floristiques_trie'!H7)&lt;0,"",LARGE('listes floristiques_trie'!$C$3:$C$200,'listes floristiques_trie'!H7))</f>
        <v>12.999499999999999</v>
      </c>
      <c r="BA8" s="72">
        <f t="shared" si="0"/>
        <v>3.2337064676616913</v>
      </c>
    </row>
    <row r="9" spans="1:53" ht="11.25" customHeight="1" x14ac:dyDescent="0.25">
      <c r="A9" s="216"/>
      <c r="B9" s="217"/>
      <c r="C9" s="217"/>
      <c r="D9" s="217"/>
      <c r="E9" s="217"/>
      <c r="F9" s="217"/>
      <c r="G9" s="217"/>
      <c r="H9" s="217"/>
      <c r="I9" s="217"/>
      <c r="J9" s="217"/>
      <c r="K9" s="217"/>
      <c r="L9" s="217"/>
      <c r="M9" s="217"/>
      <c r="N9" s="217"/>
      <c r="O9" s="217"/>
      <c r="P9" s="217"/>
      <c r="Q9" s="217"/>
      <c r="R9" s="217"/>
      <c r="S9" s="217"/>
      <c r="T9" s="217"/>
      <c r="U9" s="217"/>
      <c r="V9" s="217"/>
      <c r="W9" s="218"/>
      <c r="Y9" s="230"/>
      <c r="Z9" s="231"/>
      <c r="AA9" s="231"/>
      <c r="AB9" s="231"/>
      <c r="AC9" s="231"/>
      <c r="AD9" s="231"/>
      <c r="AE9" s="231"/>
      <c r="AF9" s="231"/>
      <c r="AG9" s="231"/>
      <c r="AH9" s="231"/>
      <c r="AI9" s="231"/>
      <c r="AJ9" s="231"/>
      <c r="AK9" s="231"/>
      <c r="AL9" s="231"/>
      <c r="AM9" s="231"/>
      <c r="AN9" s="231"/>
      <c r="AO9" s="231"/>
      <c r="AP9" s="232"/>
      <c r="AQ9" s="232"/>
      <c r="AR9" s="232"/>
      <c r="AS9" s="232"/>
      <c r="AT9" s="232"/>
      <c r="AU9" s="232"/>
      <c r="AV9" s="234"/>
      <c r="AX9" s="69" t="str">
        <f>IF($AZ9="","",VLOOKUP($AZ9,'listes floristiques_trie'!$C$3:$E$200,2,FALSE))</f>
        <v>Achnanthidium minutissimum (Kützing) Czarnecki var. minutissimum</v>
      </c>
      <c r="AY9" s="70" t="str">
        <f>IF($AZ9="","",VLOOKUP($AZ9,'listes floristiques_trie'!$C$3:$E$200,3,FALSE))</f>
        <v>ADMI*</v>
      </c>
      <c r="AZ9" s="71">
        <f>IF(LARGE('listes floristiques_trie'!$C$3:$C$200,'listes floristiques_trie'!H8)&lt;0,"",LARGE('listes floristiques_trie'!$C$3:$C$200,'listes floristiques_trie'!H8))</f>
        <v>10.99995</v>
      </c>
      <c r="BA9" s="72">
        <f t="shared" si="0"/>
        <v>2.7363059701492536</v>
      </c>
    </row>
    <row r="10" spans="1:53" ht="11.25" customHeight="1" x14ac:dyDescent="0.25">
      <c r="A10" s="198" t="s">
        <v>18</v>
      </c>
      <c r="B10" s="199"/>
      <c r="C10" s="199"/>
      <c r="D10" s="200"/>
      <c r="E10" s="173">
        <f>VLOOKUP($F$3,'base données'!$A$3:$AC$500,16,FALSE)</f>
        <v>14.8</v>
      </c>
      <c r="F10" s="174"/>
      <c r="G10" s="174"/>
      <c r="H10" s="174"/>
      <c r="I10" s="175"/>
      <c r="J10" s="217"/>
      <c r="K10" s="156" t="s">
        <v>356</v>
      </c>
      <c r="L10" s="156"/>
      <c r="M10" s="156"/>
      <c r="N10" s="156"/>
      <c r="O10" s="156" t="s">
        <v>9</v>
      </c>
      <c r="P10" s="156"/>
      <c r="Q10" s="156"/>
      <c r="R10" s="156"/>
      <c r="S10" s="156" t="s">
        <v>10</v>
      </c>
      <c r="T10" s="156"/>
      <c r="U10" s="156"/>
      <c r="V10" s="156"/>
      <c r="W10" s="156"/>
      <c r="X10" s="210"/>
      <c r="Y10" s="230"/>
      <c r="Z10" s="231"/>
      <c r="AA10" s="231"/>
      <c r="AB10" s="231"/>
      <c r="AC10" s="231"/>
      <c r="AD10" s="231"/>
      <c r="AE10" s="231"/>
      <c r="AF10" s="231"/>
      <c r="AG10" s="231"/>
      <c r="AH10" s="231"/>
      <c r="AI10" s="231"/>
      <c r="AJ10" s="231"/>
      <c r="AK10" s="231"/>
      <c r="AL10" s="231"/>
      <c r="AM10" s="231"/>
      <c r="AN10" s="231"/>
      <c r="AO10" s="231"/>
      <c r="AP10" s="232"/>
      <c r="AQ10" s="232"/>
      <c r="AR10" s="232"/>
      <c r="AS10" s="232"/>
      <c r="AT10" s="232"/>
      <c r="AU10" s="232"/>
      <c r="AV10" s="234"/>
      <c r="AX10" s="69" t="str">
        <f>IF($AZ10="","",VLOOKUP($AZ10,'listes floristiques_trie'!$C$3:$E$200,2,FALSE))</f>
        <v>Nitzschia paleacea (Grunow) Grunow in Van Heurck var. paleacea</v>
      </c>
      <c r="AY10" s="70" t="str">
        <f>IF($AZ10="","",VLOOKUP($AZ10,'listes floristiques_trie'!$C$3:$E$200,3,FALSE))</f>
        <v>NPAE*</v>
      </c>
      <c r="AZ10" s="71">
        <f>IF(LARGE('listes floristiques_trie'!$C$3:$C$200,'listes floristiques_trie'!H9)&lt;0,"",LARGE('listes floristiques_trie'!$C$3:$C$200,'listes floristiques_trie'!H9))</f>
        <v>8.9992999999999999</v>
      </c>
      <c r="BA10" s="72">
        <f t="shared" si="0"/>
        <v>2.2386318407960197</v>
      </c>
    </row>
    <row r="11" spans="1:53" ht="11.25" customHeight="1" x14ac:dyDescent="0.25">
      <c r="A11" s="198"/>
      <c r="B11" s="199"/>
      <c r="C11" s="199"/>
      <c r="D11" s="200"/>
      <c r="E11" s="173"/>
      <c r="F11" s="174"/>
      <c r="G11" s="174"/>
      <c r="H11" s="174"/>
      <c r="I11" s="175"/>
      <c r="J11" s="217"/>
      <c r="K11" s="159" t="s">
        <v>386</v>
      </c>
      <c r="L11" s="159"/>
      <c r="M11" s="159"/>
      <c r="N11" s="159"/>
      <c r="O11" s="163"/>
      <c r="P11" s="163"/>
      <c r="Q11" s="163"/>
      <c r="R11" s="163"/>
      <c r="S11" s="161" t="s">
        <v>11</v>
      </c>
      <c r="T11" s="161"/>
      <c r="U11" s="161"/>
      <c r="V11" s="161"/>
      <c r="W11" s="161"/>
      <c r="X11" s="131"/>
      <c r="Y11" s="230"/>
      <c r="Z11" s="231"/>
      <c r="AA11" s="231"/>
      <c r="AB11" s="231"/>
      <c r="AC11" s="231"/>
      <c r="AD11" s="231"/>
      <c r="AE11" s="231"/>
      <c r="AF11" s="231"/>
      <c r="AG11" s="231"/>
      <c r="AH11" s="231"/>
      <c r="AI11" s="231"/>
      <c r="AJ11" s="231"/>
      <c r="AK11" s="231"/>
      <c r="AL11" s="231"/>
      <c r="AM11" s="231"/>
      <c r="AN11" s="231"/>
      <c r="AO11" s="231"/>
      <c r="AP11" s="232"/>
      <c r="AQ11" s="232"/>
      <c r="AR11" s="232"/>
      <c r="AS11" s="232"/>
      <c r="AT11" s="232"/>
      <c r="AU11" s="232"/>
      <c r="AV11" s="234"/>
      <c r="AX11" s="69" t="str">
        <f>IF($AZ11="","",VLOOKUP($AZ11,'listes floristiques_trie'!$C$3:$E$200,2,FALSE))</f>
        <v>Achnanthidium rivulare Potapova &amp;Ponader</v>
      </c>
      <c r="AY11" s="70" t="str">
        <f>IF($AZ11="","",VLOOKUP($AZ11,'listes floristiques_trie'!$C$3:$E$200,3,FALSE))</f>
        <v>ADRI*</v>
      </c>
      <c r="AZ11" s="71">
        <f>IF(LARGE('listes floristiques_trie'!$C$3:$C$200,'listes floristiques_trie'!H10)&lt;0,"",LARGE('listes floristiques_trie'!$C$3:$C$200,'listes floristiques_trie'!H10))</f>
        <v>5.9999399999999996</v>
      </c>
      <c r="BA11" s="72">
        <f t="shared" si="0"/>
        <v>1.4925223880597014</v>
      </c>
    </row>
    <row r="12" spans="1:53" ht="11.25" customHeight="1" x14ac:dyDescent="0.25">
      <c r="A12" s="198" t="s">
        <v>108</v>
      </c>
      <c r="B12" s="199"/>
      <c r="C12" s="199"/>
      <c r="D12" s="200"/>
      <c r="E12" s="176">
        <f>VLOOKUP($F$3,'base données'!$A$3:$AC$500,27,FALSE)</f>
        <v>0.76</v>
      </c>
      <c r="F12" s="177"/>
      <c r="G12" s="177"/>
      <c r="H12" s="177"/>
      <c r="I12" s="178"/>
      <c r="J12" s="217"/>
      <c r="K12" s="159" t="s">
        <v>390</v>
      </c>
      <c r="L12" s="159"/>
      <c r="M12" s="159"/>
      <c r="N12" s="159"/>
      <c r="O12" s="171"/>
      <c r="P12" s="171"/>
      <c r="Q12" s="171"/>
      <c r="R12" s="171"/>
      <c r="S12" s="161" t="s">
        <v>12</v>
      </c>
      <c r="T12" s="161"/>
      <c r="U12" s="161"/>
      <c r="V12" s="161"/>
      <c r="W12" s="161"/>
      <c r="Y12" s="230"/>
      <c r="Z12" s="231"/>
      <c r="AA12" s="231"/>
      <c r="AB12" s="231"/>
      <c r="AC12" s="231"/>
      <c r="AD12" s="231"/>
      <c r="AE12" s="231"/>
      <c r="AF12" s="231"/>
      <c r="AG12" s="231"/>
      <c r="AH12" s="231"/>
      <c r="AI12" s="231"/>
      <c r="AJ12" s="231"/>
      <c r="AK12" s="231"/>
      <c r="AL12" s="231"/>
      <c r="AM12" s="231"/>
      <c r="AN12" s="231"/>
      <c r="AO12" s="231"/>
      <c r="AP12" s="232"/>
      <c r="AQ12" s="232"/>
      <c r="AR12" s="232"/>
      <c r="AS12" s="232"/>
      <c r="AT12" s="232"/>
      <c r="AU12" s="232"/>
      <c r="AV12" s="234"/>
      <c r="AX12" s="69" t="str">
        <f>IF($AZ12="","",VLOOKUP($AZ12,'listes floristiques_trie'!$C$3:$E$200,2,FALSE))</f>
        <v>Diatoma vulgaris Bory var. vulgaris</v>
      </c>
      <c r="AY12" s="70" t="str">
        <f>IF($AZ12="","",VLOOKUP($AZ12,'listes floristiques_trie'!$C$3:$E$200,3,FALSE))</f>
        <v>DVUL*</v>
      </c>
      <c r="AZ12" s="71">
        <f>IF(LARGE('listes floristiques_trie'!$C$3:$C$200,'listes floristiques_trie'!H11)&lt;0,"",LARGE('listes floristiques_trie'!$C$3:$C$200,'listes floristiques_trie'!H11))</f>
        <v>5.99932</v>
      </c>
      <c r="BA12" s="72">
        <f t="shared" si="0"/>
        <v>1.4923681592039801</v>
      </c>
    </row>
    <row r="13" spans="1:53" ht="11.25" customHeight="1" x14ac:dyDescent="0.25">
      <c r="A13" s="198"/>
      <c r="B13" s="199"/>
      <c r="C13" s="199"/>
      <c r="D13" s="200"/>
      <c r="E13" s="176"/>
      <c r="F13" s="177"/>
      <c r="G13" s="177"/>
      <c r="H13" s="177"/>
      <c r="I13" s="178"/>
      <c r="J13" s="219"/>
      <c r="K13" s="159" t="s">
        <v>387</v>
      </c>
      <c r="L13" s="159"/>
      <c r="M13" s="159"/>
      <c r="N13" s="159"/>
      <c r="O13" s="172"/>
      <c r="P13" s="172"/>
      <c r="Q13" s="172"/>
      <c r="R13" s="172"/>
      <c r="S13" s="161" t="s">
        <v>13</v>
      </c>
      <c r="T13" s="161"/>
      <c r="U13" s="161"/>
      <c r="V13" s="161"/>
      <c r="W13" s="161"/>
      <c r="Y13" s="230"/>
      <c r="Z13" s="231"/>
      <c r="AA13" s="231"/>
      <c r="AB13" s="231"/>
      <c r="AC13" s="231"/>
      <c r="AD13" s="231"/>
      <c r="AE13" s="231"/>
      <c r="AF13" s="231"/>
      <c r="AG13" s="231"/>
      <c r="AH13" s="231"/>
      <c r="AI13" s="231"/>
      <c r="AJ13" s="231"/>
      <c r="AK13" s="231"/>
      <c r="AL13" s="231"/>
      <c r="AM13" s="231"/>
      <c r="AN13" s="231"/>
      <c r="AO13" s="231"/>
      <c r="AP13" s="232"/>
      <c r="AQ13" s="232"/>
      <c r="AR13" s="232"/>
      <c r="AS13" s="232"/>
      <c r="AT13" s="232"/>
      <c r="AU13" s="232"/>
      <c r="AV13" s="234"/>
      <c r="AX13" s="69" t="str">
        <f>IF($AZ13="","",VLOOKUP($AZ13,'listes floristiques_trie'!$C$3:$E$200,2,FALSE))</f>
        <v>Navicula capitatoradiata Germain</v>
      </c>
      <c r="AY13" s="70" t="str">
        <f>IF($AZ13="","",VLOOKUP($AZ13,'listes floristiques_trie'!$C$3:$E$200,3,FALSE))</f>
        <v>NCPR*</v>
      </c>
      <c r="AZ13" s="71">
        <f>IF(LARGE('listes floristiques_trie'!$C$3:$C$200,'listes floristiques_trie'!H12)&lt;0,"",LARGE('listes floristiques_trie'!$C$3:$C$200,'listes floristiques_trie'!H12))</f>
        <v>3.9991099999999999</v>
      </c>
      <c r="BA13" s="72">
        <f t="shared" si="0"/>
        <v>0.99480348258706464</v>
      </c>
    </row>
    <row r="14" spans="1:53" ht="11.25" customHeight="1" x14ac:dyDescent="0.25">
      <c r="A14" s="201" t="s">
        <v>19</v>
      </c>
      <c r="B14" s="202"/>
      <c r="C14" s="202"/>
      <c r="D14" s="203"/>
      <c r="E14" s="179">
        <f>VLOOKUP($F$3,'base données'!$A$3:$AC$500,17,FALSE)</f>
        <v>14.3</v>
      </c>
      <c r="F14" s="180"/>
      <c r="G14" s="180"/>
      <c r="H14" s="180"/>
      <c r="I14" s="181"/>
      <c r="J14" s="217"/>
      <c r="K14" s="159" t="s">
        <v>388</v>
      </c>
      <c r="L14" s="159"/>
      <c r="M14" s="159"/>
      <c r="N14" s="159"/>
      <c r="O14" s="160"/>
      <c r="P14" s="160"/>
      <c r="Q14" s="160"/>
      <c r="R14" s="160"/>
      <c r="S14" s="161" t="s">
        <v>14</v>
      </c>
      <c r="T14" s="161"/>
      <c r="U14" s="161"/>
      <c r="V14" s="161"/>
      <c r="W14" s="161"/>
      <c r="Y14" s="230"/>
      <c r="Z14" s="231"/>
      <c r="AA14" s="231"/>
      <c r="AB14" s="231"/>
      <c r="AC14" s="231"/>
      <c r="AD14" s="231"/>
      <c r="AE14" s="231"/>
      <c r="AF14" s="231"/>
      <c r="AG14" s="231"/>
      <c r="AH14" s="231"/>
      <c r="AI14" s="231"/>
      <c r="AJ14" s="231"/>
      <c r="AK14" s="231"/>
      <c r="AL14" s="231"/>
      <c r="AM14" s="231"/>
      <c r="AN14" s="231"/>
      <c r="AO14" s="231"/>
      <c r="AP14" s="232"/>
      <c r="AQ14" s="232"/>
      <c r="AR14" s="232"/>
      <c r="AS14" s="232"/>
      <c r="AT14" s="232"/>
      <c r="AU14" s="232"/>
      <c r="AV14" s="234"/>
      <c r="AX14" s="69" t="str">
        <f>IF($AZ14="","",VLOOKUP($AZ14,'listes floristiques_trie'!$C$3:$E$200,2,FALSE))</f>
        <v>Amphora pediculus (Kützing) Grunow var. pediculus</v>
      </c>
      <c r="AY14" s="70" t="str">
        <f>IF($AZ14="","",VLOOKUP($AZ14,'listes floristiques_trie'!$C$3:$E$200,3,FALSE))</f>
        <v>APED*</v>
      </c>
      <c r="AZ14" s="71">
        <f>IF(LARGE('listes floristiques_trie'!$C$3:$C$200,'listes floristiques_trie'!H13)&lt;0,"",LARGE('listes floristiques_trie'!$C$3:$C$200,'listes floristiques_trie'!H13))</f>
        <v>2.99993</v>
      </c>
      <c r="BA14" s="72">
        <f t="shared" si="0"/>
        <v>0.74625124378109453</v>
      </c>
    </row>
    <row r="15" spans="1:53" ht="11.25" customHeight="1" x14ac:dyDescent="0.25">
      <c r="A15" s="201"/>
      <c r="B15" s="202"/>
      <c r="C15" s="202"/>
      <c r="D15" s="203"/>
      <c r="E15" s="179"/>
      <c r="F15" s="180"/>
      <c r="G15" s="180"/>
      <c r="H15" s="180"/>
      <c r="I15" s="181"/>
      <c r="J15" s="217"/>
      <c r="K15" s="159" t="s">
        <v>389</v>
      </c>
      <c r="L15" s="159"/>
      <c r="M15" s="159"/>
      <c r="N15" s="159"/>
      <c r="O15" s="162"/>
      <c r="P15" s="162"/>
      <c r="Q15" s="162"/>
      <c r="R15" s="162"/>
      <c r="S15" s="161" t="s">
        <v>15</v>
      </c>
      <c r="T15" s="161"/>
      <c r="U15" s="161"/>
      <c r="V15" s="161"/>
      <c r="W15" s="161"/>
      <c r="Y15" s="230"/>
      <c r="Z15" s="231"/>
      <c r="AA15" s="231"/>
      <c r="AB15" s="231"/>
      <c r="AC15" s="231"/>
      <c r="AD15" s="231"/>
      <c r="AE15" s="231"/>
      <c r="AF15" s="231"/>
      <c r="AG15" s="231"/>
      <c r="AH15" s="231"/>
      <c r="AI15" s="231"/>
      <c r="AJ15" s="231"/>
      <c r="AK15" s="231"/>
      <c r="AL15" s="231"/>
      <c r="AM15" s="231"/>
      <c r="AN15" s="231"/>
      <c r="AO15" s="231"/>
      <c r="AP15" s="232"/>
      <c r="AQ15" s="232"/>
      <c r="AR15" s="232"/>
      <c r="AS15" s="232"/>
      <c r="AT15" s="232"/>
      <c r="AU15" s="232"/>
      <c r="AV15" s="234"/>
      <c r="AX15" s="69" t="str">
        <f>IF($AZ15="","",VLOOKUP($AZ15,'listes floristiques_trie'!$C$3:$E$200,2,FALSE))</f>
        <v>Navicula antonii Lange-Bertalot</v>
      </c>
      <c r="AY15" s="70" t="str">
        <f>IF($AZ15="","",VLOOKUP($AZ15,'listes floristiques_trie'!$C$3:$E$200,3,FALSE))</f>
        <v>NANT*</v>
      </c>
      <c r="AZ15" s="71">
        <f>IF(LARGE('listes floristiques_trie'!$C$3:$C$200,'listes floristiques_trie'!H14)&lt;0,"",LARGE('listes floristiques_trie'!$C$3:$C$200,'listes floristiques_trie'!H14))</f>
        <v>2.9996700000000001</v>
      </c>
      <c r="BA15" s="72">
        <f t="shared" si="0"/>
        <v>0.74618656716417919</v>
      </c>
    </row>
    <row r="16" spans="1:53" ht="11.25" customHeight="1" x14ac:dyDescent="0.25">
      <c r="A16" s="216"/>
      <c r="B16" s="217"/>
      <c r="C16" s="217"/>
      <c r="D16" s="217"/>
      <c r="E16" s="217"/>
      <c r="F16" s="217"/>
      <c r="G16" s="217"/>
      <c r="H16" s="217"/>
      <c r="I16" s="217"/>
      <c r="J16" s="217"/>
      <c r="K16" s="217"/>
      <c r="L16" s="217"/>
      <c r="M16" s="217"/>
      <c r="N16" s="217"/>
      <c r="O16" s="217"/>
      <c r="P16" s="217"/>
      <c r="Q16" s="217"/>
      <c r="R16" s="217"/>
      <c r="S16" s="217"/>
      <c r="T16" s="217"/>
      <c r="U16" s="217"/>
      <c r="V16" s="217"/>
      <c r="W16" s="218"/>
      <c r="Y16" s="230"/>
      <c r="Z16" s="231"/>
      <c r="AA16" s="231"/>
      <c r="AB16" s="231"/>
      <c r="AC16" s="231"/>
      <c r="AD16" s="231"/>
      <c r="AE16" s="231"/>
      <c r="AF16" s="231"/>
      <c r="AG16" s="231"/>
      <c r="AH16" s="231"/>
      <c r="AI16" s="231"/>
      <c r="AJ16" s="231"/>
      <c r="AK16" s="231"/>
      <c r="AL16" s="231"/>
      <c r="AM16" s="231"/>
      <c r="AN16" s="231"/>
      <c r="AO16" s="231"/>
      <c r="AP16" s="232"/>
      <c r="AQ16" s="232"/>
      <c r="AR16" s="232"/>
      <c r="AS16" s="232"/>
      <c r="AT16" s="232"/>
      <c r="AU16" s="232"/>
      <c r="AV16" s="234"/>
      <c r="AX16" s="69" t="str">
        <f>IF($AZ16="","",VLOOKUP($AZ16,'listes floristiques_trie'!$C$3:$E$200,2,FALSE))</f>
        <v>Encyonema minutum (Hilse in Rabh.) D.G. Mann in Round Crawford et Mann var. minutum</v>
      </c>
      <c r="AY16" s="70" t="str">
        <f>IF($AZ16="","",VLOOKUP($AZ16,'listes floristiques_trie'!$C$3:$E$200,3,FALSE))</f>
        <v>ENMI*</v>
      </c>
      <c r="AZ16" s="71">
        <f>IF(LARGE('listes floristiques_trie'!$C$3:$C$200,'listes floristiques_trie'!H15)&lt;0,"",LARGE('listes floristiques_trie'!$C$3:$C$200,'listes floristiques_trie'!H15))</f>
        <v>1.9997199999999999</v>
      </c>
      <c r="BA16" s="72">
        <f t="shared" si="0"/>
        <v>0.49744278606965175</v>
      </c>
    </row>
    <row r="17" spans="1:53" ht="11.25" customHeight="1" x14ac:dyDescent="0.25">
      <c r="A17" s="158" t="s">
        <v>98</v>
      </c>
      <c r="B17" s="158"/>
      <c r="C17" s="158"/>
      <c r="D17" s="158"/>
      <c r="E17" s="158"/>
      <c r="F17" s="158"/>
      <c r="G17" s="158"/>
      <c r="H17" s="158"/>
      <c r="I17" s="158"/>
      <c r="J17" s="158"/>
      <c r="K17" s="158"/>
      <c r="L17" s="158"/>
      <c r="M17" s="158"/>
      <c r="N17" s="158"/>
      <c r="O17" s="158"/>
      <c r="P17" s="158"/>
      <c r="Q17" s="158"/>
      <c r="R17" s="158"/>
      <c r="S17" s="158"/>
      <c r="T17" s="158"/>
      <c r="U17" s="158"/>
      <c r="V17" s="158"/>
      <c r="W17" s="158"/>
      <c r="Y17" s="230"/>
      <c r="Z17" s="231"/>
      <c r="AA17" s="231"/>
      <c r="AB17" s="231"/>
      <c r="AC17" s="231"/>
      <c r="AD17" s="231"/>
      <c r="AE17" s="231"/>
      <c r="AF17" s="231"/>
      <c r="AG17" s="231"/>
      <c r="AH17" s="231"/>
      <c r="AI17" s="231"/>
      <c r="AJ17" s="231"/>
      <c r="AK17" s="231"/>
      <c r="AL17" s="231"/>
      <c r="AM17" s="231"/>
      <c r="AN17" s="231"/>
      <c r="AO17" s="231"/>
      <c r="AP17" s="232"/>
      <c r="AQ17" s="232"/>
      <c r="AR17" s="232"/>
      <c r="AS17" s="232"/>
      <c r="AT17" s="232"/>
      <c r="AU17" s="232"/>
      <c r="AV17" s="234"/>
      <c r="AX17" s="69" t="str">
        <f>IF($AZ17="","",VLOOKUP($AZ17,'listes floristiques_trie'!$C$3:$E$200,2,FALSE))</f>
        <v>Navicula reichardtiana Lange-Bertalot var. reichardtiana in LBK</v>
      </c>
      <c r="AY17" s="70" t="str">
        <f>IF($AZ17="","",VLOOKUP($AZ17,'listes floristiques_trie'!$C$3:$E$200,3,FALSE))</f>
        <v>NRCH*</v>
      </c>
      <c r="AZ17" s="71">
        <f>IF(LARGE('listes floristiques_trie'!$C$3:$C$200,'listes floristiques_trie'!H16)&lt;0,"",LARGE('listes floristiques_trie'!$C$3:$C$200,'listes floristiques_trie'!H16))</f>
        <v>1.99963</v>
      </c>
      <c r="BA17" s="72">
        <f t="shared" si="0"/>
        <v>0.49742039800995025</v>
      </c>
    </row>
    <row r="18" spans="1:53" ht="11.25" customHeight="1" x14ac:dyDescent="0.25">
      <c r="A18" s="220"/>
      <c r="B18" s="219"/>
      <c r="C18" s="219"/>
      <c r="D18" s="219"/>
      <c r="E18" s="219"/>
      <c r="F18" s="219"/>
      <c r="G18" s="219"/>
      <c r="H18" s="219"/>
      <c r="I18" s="219"/>
      <c r="J18" s="219"/>
      <c r="K18" s="219"/>
      <c r="L18" s="219"/>
      <c r="M18" s="219"/>
      <c r="N18" s="219"/>
      <c r="O18" s="219"/>
      <c r="P18" s="219"/>
      <c r="Q18" s="219"/>
      <c r="R18" s="219"/>
      <c r="S18" s="219"/>
      <c r="T18" s="219"/>
      <c r="U18" s="219"/>
      <c r="V18" s="219"/>
      <c r="W18" s="221"/>
      <c r="X18" s="73"/>
      <c r="Y18" s="230"/>
      <c r="Z18" s="231"/>
      <c r="AA18" s="231"/>
      <c r="AB18" s="231"/>
      <c r="AC18" s="231"/>
      <c r="AD18" s="231"/>
      <c r="AE18" s="231"/>
      <c r="AF18" s="231"/>
      <c r="AG18" s="231"/>
      <c r="AH18" s="231"/>
      <c r="AI18" s="231"/>
      <c r="AJ18" s="231"/>
      <c r="AK18" s="231"/>
      <c r="AL18" s="231"/>
      <c r="AM18" s="231"/>
      <c r="AN18" s="231"/>
      <c r="AO18" s="231"/>
      <c r="AP18" s="232"/>
      <c r="AQ18" s="232"/>
      <c r="AR18" s="232"/>
      <c r="AS18" s="232"/>
      <c r="AT18" s="232"/>
      <c r="AU18" s="232"/>
      <c r="AV18" s="234"/>
      <c r="AX18" s="69" t="str">
        <f>IF($AZ18="","",VLOOKUP($AZ18,'listes floristiques_trie'!$C$3:$E$200,2,FALSE))</f>
        <v>Fistulifera saprophila (Lange-Bertalot &amp; Bonik) Lange-Bertalot</v>
      </c>
      <c r="AY18" s="70" t="str">
        <f>IF($AZ18="","",VLOOKUP($AZ18,'listes floristiques_trie'!$C$3:$E$200,3,FALSE))</f>
        <v>FSAP*</v>
      </c>
      <c r="AZ18" s="71">
        <f>IF(LARGE('listes floristiques_trie'!$C$3:$C$200,'listes floristiques_trie'!H17)&lt;0,"",LARGE('listes floristiques_trie'!$C$3:$C$200,'listes floristiques_trie'!H17))</f>
        <v>1.9995099999999999</v>
      </c>
      <c r="BA18" s="72">
        <f t="shared" si="0"/>
        <v>0.49739054726368159</v>
      </c>
    </row>
    <row r="19" spans="1:53" ht="11.25" customHeight="1" x14ac:dyDescent="0.25">
      <c r="A19" s="204" t="s">
        <v>20</v>
      </c>
      <c r="B19" s="205"/>
      <c r="C19" s="205"/>
      <c r="D19" s="205"/>
      <c r="E19" s="206"/>
      <c r="F19" s="168">
        <f>VLOOKUP($F$3,'base données'!$A$3:$AC$500,7,FALSE)</f>
        <v>402</v>
      </c>
      <c r="G19" s="169"/>
      <c r="H19" s="170"/>
      <c r="I19" s="219"/>
      <c r="J19" s="219"/>
      <c r="K19" s="219"/>
      <c r="L19" s="219"/>
      <c r="M19" s="219"/>
      <c r="N19" s="219"/>
      <c r="O19" s="219"/>
      <c r="P19" s="219"/>
      <c r="Q19" s="219"/>
      <c r="R19" s="219"/>
      <c r="S19" s="219"/>
      <c r="T19" s="219"/>
      <c r="U19" s="219"/>
      <c r="V19" s="219"/>
      <c r="W19" s="221"/>
      <c r="Y19" s="230"/>
      <c r="Z19" s="231"/>
      <c r="AA19" s="231"/>
      <c r="AB19" s="231"/>
      <c r="AC19" s="231"/>
      <c r="AD19" s="231"/>
      <c r="AE19" s="231"/>
      <c r="AF19" s="231"/>
      <c r="AG19" s="231"/>
      <c r="AH19" s="231"/>
      <c r="AI19" s="231"/>
      <c r="AJ19" s="231"/>
      <c r="AK19" s="231"/>
      <c r="AL19" s="231"/>
      <c r="AM19" s="231"/>
      <c r="AN19" s="231"/>
      <c r="AO19" s="231"/>
      <c r="AP19" s="232"/>
      <c r="AQ19" s="232"/>
      <c r="AR19" s="232"/>
      <c r="AS19" s="232"/>
      <c r="AT19" s="232"/>
      <c r="AU19" s="232"/>
      <c r="AV19" s="234"/>
      <c r="AX19" s="69" t="str">
        <f>IF($AZ19="","",VLOOKUP($AZ19,'listes floristiques_trie'!$C$3:$E$200,2,FALSE))</f>
        <v>Cocconeis lineata Ehrenberg</v>
      </c>
      <c r="AY19" s="70" t="str">
        <f>IF($AZ19="","",VLOOKUP($AZ19,'listes floristiques_trie'!$C$3:$E$200,3,FALSE))</f>
        <v>CLNT*</v>
      </c>
      <c r="AZ19" s="71">
        <f>IF(LARGE('listes floristiques_trie'!$C$3:$C$200,'listes floristiques_trie'!H18)&lt;0,"",LARGE('listes floristiques_trie'!$C$3:$C$200,'listes floristiques_trie'!H18))</f>
        <v>1.9992099999999999</v>
      </c>
      <c r="BA19" s="72">
        <f t="shared" si="0"/>
        <v>0.49731592039800998</v>
      </c>
    </row>
    <row r="20" spans="1:53" ht="11.25" customHeight="1" x14ac:dyDescent="0.25">
      <c r="A20" s="207"/>
      <c r="B20" s="208"/>
      <c r="C20" s="208"/>
      <c r="D20" s="208"/>
      <c r="E20" s="209"/>
      <c r="F20" s="168"/>
      <c r="G20" s="169"/>
      <c r="H20" s="170"/>
      <c r="I20" s="219"/>
      <c r="J20" s="219"/>
      <c r="K20" s="219"/>
      <c r="L20" s="219"/>
      <c r="M20" s="219"/>
      <c r="N20" s="219"/>
      <c r="O20" s="219"/>
      <c r="P20" s="219"/>
      <c r="Q20" s="219"/>
      <c r="R20" s="219"/>
      <c r="S20" s="219"/>
      <c r="T20" s="219"/>
      <c r="U20" s="219"/>
      <c r="V20" s="219"/>
      <c r="W20" s="221"/>
      <c r="X20" s="73"/>
      <c r="Y20" s="230"/>
      <c r="Z20" s="231"/>
      <c r="AA20" s="231"/>
      <c r="AB20" s="231"/>
      <c r="AC20" s="231"/>
      <c r="AD20" s="231"/>
      <c r="AE20" s="231"/>
      <c r="AF20" s="231"/>
      <c r="AG20" s="231"/>
      <c r="AH20" s="231"/>
      <c r="AI20" s="231"/>
      <c r="AJ20" s="231"/>
      <c r="AK20" s="231"/>
      <c r="AL20" s="231"/>
      <c r="AM20" s="231"/>
      <c r="AN20" s="231"/>
      <c r="AO20" s="231"/>
      <c r="AP20" s="232"/>
      <c r="AQ20" s="232"/>
      <c r="AR20" s="233"/>
      <c r="AS20" s="233"/>
      <c r="AT20" s="233"/>
      <c r="AU20" s="233"/>
      <c r="AV20" s="234"/>
      <c r="AX20" s="69" t="str">
        <f>IF($AZ20="","",VLOOKUP($AZ20,'listes floristiques_trie'!$C$3:$E$200,2,FALSE))</f>
        <v>Gomphonema tergestinum (Grunow in Van Heurck) Schmidt in Schmidt et al. var. tergestinum</v>
      </c>
      <c r="AY20" s="70" t="str">
        <f>IF($AZ20="","",VLOOKUP($AZ20,'listes floristiques_trie'!$C$3:$E$200,3,FALSE))</f>
        <v>GTER*</v>
      </c>
      <c r="AZ20" s="71">
        <f>IF(LARGE('listes floristiques_trie'!$C$3:$C$200,'listes floristiques_trie'!H19)&lt;0,"",LARGE('listes floristiques_trie'!$C$3:$C$200,'listes floristiques_trie'!H19))</f>
        <v>0.99987999999999999</v>
      </c>
      <c r="BA20" s="72">
        <f t="shared" si="0"/>
        <v>0.24872636815920396</v>
      </c>
    </row>
    <row r="21" spans="1:53" ht="11.25" customHeight="1" x14ac:dyDescent="0.25">
      <c r="A21" s="204" t="s">
        <v>1</v>
      </c>
      <c r="B21" s="205"/>
      <c r="C21" s="205"/>
      <c r="D21" s="205"/>
      <c r="E21" s="206"/>
      <c r="F21" s="168">
        <f>VLOOKUP($F$3,'base données'!$A$3:$AC$500,8,FALSE)</f>
        <v>20</v>
      </c>
      <c r="G21" s="169"/>
      <c r="H21" s="170"/>
      <c r="I21" s="219"/>
      <c r="J21" s="219"/>
      <c r="K21" s="219"/>
      <c r="L21" s="219"/>
      <c r="M21" s="219"/>
      <c r="N21" s="219"/>
      <c r="O21" s="219"/>
      <c r="P21" s="219"/>
      <c r="Q21" s="219"/>
      <c r="R21" s="219"/>
      <c r="S21" s="219"/>
      <c r="T21" s="219"/>
      <c r="U21" s="219"/>
      <c r="V21" s="219"/>
      <c r="W21" s="221"/>
      <c r="X21" s="76"/>
      <c r="Y21" s="238"/>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239"/>
      <c r="AX21" s="69" t="str">
        <f>IF($AZ21="","",VLOOKUP($AZ21,'listes floristiques_trie'!$C$3:$E$200,2,FALSE))</f>
        <v>Sellaphora nigri (De Not.) C.E. Wetzel et Ector comb. nov. emend.</v>
      </c>
      <c r="AY21" s="70" t="str">
        <f>IF($AZ21="","",VLOOKUP($AZ21,'listes floristiques_trie'!$C$3:$E$200,3,FALSE))</f>
        <v>SNIG*</v>
      </c>
      <c r="AZ21" s="71">
        <f>IF(LARGE('listes floristiques_trie'!$C$3:$C$200,'listes floristiques_trie'!H20)&lt;0,"",LARGE('listes floristiques_trie'!$C$3:$C$200,'listes floristiques_trie'!H20))</f>
        <v>0.99978999999999996</v>
      </c>
      <c r="BA21" s="72">
        <f t="shared" si="0"/>
        <v>0.24870398009950245</v>
      </c>
    </row>
    <row r="22" spans="1:53" ht="11.25" customHeight="1" x14ac:dyDescent="0.25">
      <c r="A22" s="207"/>
      <c r="B22" s="208"/>
      <c r="C22" s="208"/>
      <c r="D22" s="208"/>
      <c r="E22" s="209"/>
      <c r="F22" s="168"/>
      <c r="G22" s="169"/>
      <c r="H22" s="170"/>
      <c r="I22" s="219"/>
      <c r="J22" s="219"/>
      <c r="K22" s="219"/>
      <c r="L22" s="219"/>
      <c r="M22" s="219"/>
      <c r="N22" s="219"/>
      <c r="O22" s="219"/>
      <c r="P22" s="219"/>
      <c r="Q22" s="219"/>
      <c r="R22" s="219"/>
      <c r="S22" s="219"/>
      <c r="T22" s="219"/>
      <c r="U22" s="219"/>
      <c r="V22" s="219"/>
      <c r="W22" s="221"/>
      <c r="X22" s="76"/>
      <c r="Y22" s="230"/>
      <c r="Z22" s="231"/>
      <c r="AA22" s="231"/>
      <c r="AB22" s="231"/>
      <c r="AC22" s="231"/>
      <c r="AD22" s="231"/>
      <c r="AE22" s="231"/>
      <c r="AF22" s="231"/>
      <c r="AG22" s="231"/>
      <c r="AH22" s="231"/>
      <c r="AI22" s="231"/>
      <c r="AJ22" s="231"/>
      <c r="AK22" s="231"/>
      <c r="AL22" s="231"/>
      <c r="AM22" s="231"/>
      <c r="AN22" s="231"/>
      <c r="AO22" s="231"/>
      <c r="AP22" s="232"/>
      <c r="AQ22" s="232"/>
      <c r="AR22" s="233"/>
      <c r="AS22" s="233"/>
      <c r="AT22" s="233"/>
      <c r="AU22" s="233"/>
      <c r="AV22" s="234"/>
      <c r="AX22" s="69" t="str">
        <f>IF($AZ22="","",VLOOKUP($AZ22,'listes floristiques_trie'!$C$3:$E$200,2,FALSE))</f>
        <v>Navicula rostellata Kützing var. rostellata</v>
      </c>
      <c r="AY22" s="70" t="str">
        <f>IF($AZ22="","",VLOOKUP($AZ22,'listes floristiques_trie'!$C$3:$E$200,3,FALSE))</f>
        <v>NROS*</v>
      </c>
      <c r="AZ22" s="71">
        <f>IF(LARGE('listes floristiques_trie'!$C$3:$C$200,'listes floristiques_trie'!H21)&lt;0,"",LARGE('listes floristiques_trie'!$C$3:$C$200,'listes floristiques_trie'!H21))</f>
        <v>0.99885000000000002</v>
      </c>
      <c r="BA22" s="72">
        <f t="shared" si="0"/>
        <v>0.24847014925373137</v>
      </c>
    </row>
    <row r="23" spans="1:53" ht="11.25" customHeight="1" x14ac:dyDescent="0.25">
      <c r="A23" s="204" t="s">
        <v>2</v>
      </c>
      <c r="B23" s="205"/>
      <c r="C23" s="205"/>
      <c r="D23" s="205"/>
      <c r="E23" s="206"/>
      <c r="F23" s="168">
        <f>VLOOKUP($F$3,'base données'!$A$3:$AC$500,11,FALSE)</f>
        <v>10</v>
      </c>
      <c r="G23" s="169"/>
      <c r="H23" s="170"/>
      <c r="I23" s="219"/>
      <c r="J23" s="219"/>
      <c r="K23" s="219"/>
      <c r="L23" s="219"/>
      <c r="M23" s="219"/>
      <c r="N23" s="219"/>
      <c r="O23" s="219"/>
      <c r="P23" s="219"/>
      <c r="Q23" s="219"/>
      <c r="R23" s="219"/>
      <c r="S23" s="219"/>
      <c r="T23" s="219"/>
      <c r="U23" s="219"/>
      <c r="V23" s="219"/>
      <c r="W23" s="221"/>
      <c r="X23" s="76"/>
      <c r="Y23" s="230"/>
      <c r="Z23" s="231"/>
      <c r="AA23" s="231"/>
      <c r="AB23" s="231"/>
      <c r="AC23" s="231"/>
      <c r="AD23" s="231"/>
      <c r="AE23" s="231"/>
      <c r="AF23" s="231"/>
      <c r="AG23" s="231"/>
      <c r="AH23" s="231"/>
      <c r="AI23" s="231"/>
      <c r="AJ23" s="231"/>
      <c r="AK23" s="231"/>
      <c r="AL23" s="231"/>
      <c r="AM23" s="231"/>
      <c r="AN23" s="231"/>
      <c r="AO23" s="231"/>
      <c r="AP23" s="232"/>
      <c r="AQ23" s="232"/>
      <c r="AR23" s="233"/>
      <c r="AS23" s="233"/>
      <c r="AT23" s="233"/>
      <c r="AU23" s="233"/>
      <c r="AV23" s="234"/>
      <c r="AX23" s="69" t="str">
        <f>IF($AZ23="","",VLOOKUP($AZ23,'listes floristiques_trie'!$C$3:$E$200,2,FALSE))</f>
        <v>Nitzschia amphibia f. amphibia Grunow var. amphibia</v>
      </c>
      <c r="AY23" s="70" t="str">
        <f>IF($AZ23="","",VLOOKUP($AZ23,'listes floristiques_trie'!$C$3:$E$200,3,FALSE))</f>
        <v>NAMP*</v>
      </c>
      <c r="AZ23" s="71">
        <f>IF(LARGE('listes floristiques_trie'!$C$3:$C$200,'listes floristiques_trie'!H22)&lt;0,"",LARGE('listes floristiques_trie'!$C$3:$C$200,'listes floristiques_trie'!H22))</f>
        <v>0.99873999999999996</v>
      </c>
      <c r="BA23" s="72">
        <f t="shared" si="0"/>
        <v>0.24844278606965176</v>
      </c>
    </row>
    <row r="24" spans="1:53" ht="11.25" customHeight="1" x14ac:dyDescent="0.25">
      <c r="A24" s="207"/>
      <c r="B24" s="208"/>
      <c r="C24" s="208"/>
      <c r="D24" s="208"/>
      <c r="E24" s="209"/>
      <c r="F24" s="168"/>
      <c r="G24" s="169"/>
      <c r="H24" s="170"/>
      <c r="I24" s="219"/>
      <c r="J24" s="219"/>
      <c r="K24" s="219"/>
      <c r="L24" s="219"/>
      <c r="M24" s="219"/>
      <c r="N24" s="219"/>
      <c r="O24" s="219"/>
      <c r="P24" s="219"/>
      <c r="Q24" s="219"/>
      <c r="R24" s="219"/>
      <c r="S24" s="219"/>
      <c r="T24" s="219"/>
      <c r="U24" s="219"/>
      <c r="V24" s="219"/>
      <c r="W24" s="221"/>
      <c r="X24" s="76"/>
      <c r="Y24" s="230"/>
      <c r="Z24" s="231"/>
      <c r="AA24" s="231"/>
      <c r="AB24" s="231"/>
      <c r="AC24" s="231"/>
      <c r="AD24" s="231"/>
      <c r="AE24" s="231"/>
      <c r="AF24" s="231"/>
      <c r="AG24" s="231"/>
      <c r="AH24" s="231"/>
      <c r="AI24" s="231"/>
      <c r="AJ24" s="231"/>
      <c r="AK24" s="231"/>
      <c r="AL24" s="231"/>
      <c r="AM24" s="231"/>
      <c r="AN24" s="231"/>
      <c r="AO24" s="231"/>
      <c r="AP24" s="232"/>
      <c r="AQ24" s="232"/>
      <c r="AR24" s="233"/>
      <c r="AS24" s="233"/>
      <c r="AT24" s="233"/>
      <c r="AU24" s="233"/>
      <c r="AV24" s="234"/>
      <c r="AX24" s="69" t="str">
        <f>IF($AZ24="","",VLOOKUP($AZ24,'listes floristiques_trie'!$C$3:$E$200,2,FALSE))</f>
        <v/>
      </c>
      <c r="AY24" s="70" t="str">
        <f>IF($AZ24="","",VLOOKUP($AZ24,'listes floristiques_trie'!$C$3:$E$200,3,FALSE))</f>
        <v/>
      </c>
      <c r="AZ24" s="71" t="str">
        <f>IF(LARGE('listes floristiques_trie'!$C$3:$C$200,'listes floristiques_trie'!H23)&lt;0,"",LARGE('listes floristiques_trie'!$C$3:$C$200,'listes floristiques_trie'!H23))</f>
        <v/>
      </c>
      <c r="BA24" s="72" t="str">
        <f t="shared" si="0"/>
        <v/>
      </c>
    </row>
    <row r="25" spans="1:53" ht="11.25" customHeight="1" x14ac:dyDescent="0.25">
      <c r="A25" s="204" t="s">
        <v>100</v>
      </c>
      <c r="B25" s="205"/>
      <c r="C25" s="205"/>
      <c r="D25" s="205"/>
      <c r="E25" s="206"/>
      <c r="F25" s="168">
        <f>VLOOKUP($F$3,'base données'!$A$3:$AC$500,9,FALSE)</f>
        <v>2.63</v>
      </c>
      <c r="G25" s="169"/>
      <c r="H25" s="170"/>
      <c r="I25" s="219"/>
      <c r="J25" s="219"/>
      <c r="K25" s="219"/>
      <c r="L25" s="219"/>
      <c r="M25" s="219"/>
      <c r="N25" s="219"/>
      <c r="O25" s="219"/>
      <c r="P25" s="219"/>
      <c r="Q25" s="219"/>
      <c r="R25" s="219"/>
      <c r="S25" s="219"/>
      <c r="T25" s="219"/>
      <c r="U25" s="219"/>
      <c r="V25" s="219"/>
      <c r="W25" s="221"/>
      <c r="X25" s="76"/>
      <c r="Y25" s="230"/>
      <c r="Z25" s="231"/>
      <c r="AA25" s="231"/>
      <c r="AB25" s="231"/>
      <c r="AC25" s="231"/>
      <c r="AD25" s="231"/>
      <c r="AE25" s="231"/>
      <c r="AF25" s="231"/>
      <c r="AG25" s="231"/>
      <c r="AH25" s="231"/>
      <c r="AI25" s="231"/>
      <c r="AJ25" s="231"/>
      <c r="AK25" s="231"/>
      <c r="AL25" s="231"/>
      <c r="AM25" s="231"/>
      <c r="AN25" s="231"/>
      <c r="AO25" s="231"/>
      <c r="AP25" s="232"/>
      <c r="AQ25" s="232"/>
      <c r="AR25" s="77"/>
      <c r="AS25" s="233"/>
      <c r="AT25" s="77"/>
      <c r="AU25" s="233"/>
      <c r="AV25" s="234"/>
      <c r="AX25" s="69" t="str">
        <f>IF($AZ25="","",VLOOKUP($AZ25,'listes floristiques_trie'!$C$3:$E$200,2,FALSE))</f>
        <v/>
      </c>
      <c r="AY25" s="70" t="str">
        <f>IF($AZ25="","",VLOOKUP($AZ25,'listes floristiques_trie'!$C$3:$E$200,3,FALSE))</f>
        <v/>
      </c>
      <c r="AZ25" s="71" t="str">
        <f>IF(LARGE('listes floristiques_trie'!$C$3:$C$200,'listes floristiques_trie'!H24)&lt;0,"",LARGE('listes floristiques_trie'!$C$3:$C$200,'listes floristiques_trie'!H24))</f>
        <v/>
      </c>
      <c r="BA25" s="72" t="str">
        <f t="shared" si="0"/>
        <v/>
      </c>
    </row>
    <row r="26" spans="1:53" ht="11.25" customHeight="1" x14ac:dyDescent="0.25">
      <c r="A26" s="207"/>
      <c r="B26" s="208"/>
      <c r="C26" s="208"/>
      <c r="D26" s="208"/>
      <c r="E26" s="209"/>
      <c r="F26" s="168"/>
      <c r="G26" s="169"/>
      <c r="H26" s="170"/>
      <c r="I26" s="219"/>
      <c r="J26" s="219"/>
      <c r="K26" s="219"/>
      <c r="L26" s="219"/>
      <c r="M26" s="219"/>
      <c r="N26" s="219"/>
      <c r="O26" s="219"/>
      <c r="P26" s="219"/>
      <c r="Q26" s="219"/>
      <c r="R26" s="219"/>
      <c r="S26" s="219"/>
      <c r="T26" s="219"/>
      <c r="U26" s="219"/>
      <c r="V26" s="219"/>
      <c r="W26" s="221"/>
      <c r="X26" s="76"/>
      <c r="Y26" s="230"/>
      <c r="Z26" s="231"/>
      <c r="AA26" s="231"/>
      <c r="AB26" s="231"/>
      <c r="AC26" s="231"/>
      <c r="AD26" s="231"/>
      <c r="AE26" s="231"/>
      <c r="AF26" s="231"/>
      <c r="AG26" s="231"/>
      <c r="AH26" s="231"/>
      <c r="AI26" s="231"/>
      <c r="AJ26" s="231"/>
      <c r="AK26" s="231"/>
      <c r="AL26" s="231"/>
      <c r="AM26" s="231"/>
      <c r="AN26" s="231"/>
      <c r="AO26" s="231"/>
      <c r="AP26" s="232"/>
      <c r="AQ26" s="232"/>
      <c r="AR26" s="77"/>
      <c r="AS26" s="233"/>
      <c r="AT26" s="78"/>
      <c r="AU26" s="233"/>
      <c r="AV26" s="234"/>
      <c r="AX26" s="69" t="str">
        <f>IF($AZ26="","",VLOOKUP($AZ26,'listes floristiques_trie'!$C$3:$E$200,2,FALSE))</f>
        <v/>
      </c>
      <c r="AY26" s="70" t="str">
        <f>IF($AZ26="","",VLOOKUP($AZ26,'listes floristiques_trie'!$C$3:$E$200,3,FALSE))</f>
        <v/>
      </c>
      <c r="AZ26" s="71" t="str">
        <f>IF(LARGE('listes floristiques_trie'!$C$3:$C$200,'listes floristiques_trie'!H25)&lt;0,"",LARGE('listes floristiques_trie'!$C$3:$C$200,'listes floristiques_trie'!H25))</f>
        <v/>
      </c>
      <c r="BA26" s="72" t="str">
        <f t="shared" si="0"/>
        <v/>
      </c>
    </row>
    <row r="27" spans="1:53" ht="11.25" customHeight="1" x14ac:dyDescent="0.25">
      <c r="A27" s="204" t="s">
        <v>101</v>
      </c>
      <c r="B27" s="205"/>
      <c r="C27" s="205"/>
      <c r="D27" s="205"/>
      <c r="E27" s="206"/>
      <c r="F27" s="168">
        <f>VLOOKUP($F$3,'base données'!$A$3:$AC$500,10,FALSE)</f>
        <v>0.61</v>
      </c>
      <c r="G27" s="169"/>
      <c r="H27" s="170"/>
      <c r="I27" s="219"/>
      <c r="J27" s="219"/>
      <c r="K27" s="219"/>
      <c r="L27" s="219"/>
      <c r="M27" s="219"/>
      <c r="N27" s="219"/>
      <c r="O27" s="219"/>
      <c r="P27" s="219"/>
      <c r="Q27" s="219"/>
      <c r="R27" s="219"/>
      <c r="S27" s="219"/>
      <c r="T27" s="219"/>
      <c r="U27" s="219"/>
      <c r="V27" s="219"/>
      <c r="W27" s="221"/>
      <c r="Y27" s="230"/>
      <c r="Z27" s="231"/>
      <c r="AA27" s="231"/>
      <c r="AB27" s="231"/>
      <c r="AC27" s="231"/>
      <c r="AD27" s="231"/>
      <c r="AE27" s="231"/>
      <c r="AF27" s="231"/>
      <c r="AG27" s="231"/>
      <c r="AH27" s="231"/>
      <c r="AI27" s="231"/>
      <c r="AJ27" s="231"/>
      <c r="AK27" s="231"/>
      <c r="AL27" s="231"/>
      <c r="AM27" s="231"/>
      <c r="AN27" s="231"/>
      <c r="AO27" s="231"/>
      <c r="AP27" s="232"/>
      <c r="AQ27" s="232"/>
      <c r="AR27" s="77"/>
      <c r="AS27" s="233"/>
      <c r="AT27" s="78"/>
      <c r="AU27" s="233"/>
      <c r="AV27" s="234"/>
      <c r="AX27" s="69" t="str">
        <f>IF($AZ27="","",VLOOKUP($AZ27,'listes floristiques_trie'!$C$3:$E$200,2,FALSE))</f>
        <v/>
      </c>
      <c r="AY27" s="70" t="str">
        <f>IF($AZ27="","",VLOOKUP($AZ27,'listes floristiques_trie'!$C$3:$E$200,3,FALSE))</f>
        <v/>
      </c>
      <c r="AZ27" s="71" t="str">
        <f>IF(LARGE('listes floristiques_trie'!$C$3:$C$200,'listes floristiques_trie'!H26)&lt;0,"",LARGE('listes floristiques_trie'!$C$3:$C$200,'listes floristiques_trie'!H26))</f>
        <v/>
      </c>
      <c r="BA27" s="72" t="str">
        <f t="shared" si="0"/>
        <v/>
      </c>
    </row>
    <row r="28" spans="1:53" ht="11.25" customHeight="1" x14ac:dyDescent="0.25">
      <c r="A28" s="207"/>
      <c r="B28" s="208"/>
      <c r="C28" s="208"/>
      <c r="D28" s="208"/>
      <c r="E28" s="209"/>
      <c r="F28" s="168"/>
      <c r="G28" s="169"/>
      <c r="H28" s="170"/>
      <c r="I28" s="219"/>
      <c r="J28" s="219"/>
      <c r="K28" s="219"/>
      <c r="L28" s="219"/>
      <c r="M28" s="219"/>
      <c r="N28" s="219"/>
      <c r="O28" s="219"/>
      <c r="P28" s="219"/>
      <c r="Q28" s="219"/>
      <c r="R28" s="219"/>
      <c r="S28" s="219"/>
      <c r="T28" s="219"/>
      <c r="U28" s="219"/>
      <c r="V28" s="219"/>
      <c r="W28" s="221"/>
      <c r="X28" s="73"/>
      <c r="Y28" s="230"/>
      <c r="Z28" s="231"/>
      <c r="AA28" s="231"/>
      <c r="AB28" s="231"/>
      <c r="AC28" s="231"/>
      <c r="AD28" s="231"/>
      <c r="AE28" s="231"/>
      <c r="AF28" s="231"/>
      <c r="AG28" s="231"/>
      <c r="AH28" s="231"/>
      <c r="AI28" s="231"/>
      <c r="AJ28" s="231"/>
      <c r="AK28" s="231"/>
      <c r="AL28" s="231"/>
      <c r="AM28" s="231"/>
      <c r="AN28" s="231"/>
      <c r="AO28" s="231"/>
      <c r="AP28" s="232"/>
      <c r="AQ28" s="232"/>
      <c r="AR28" s="77"/>
      <c r="AS28" s="233"/>
      <c r="AT28" s="78"/>
      <c r="AU28" s="233"/>
      <c r="AV28" s="234"/>
      <c r="AX28" s="69" t="str">
        <f>IF($AZ28="","",VLOOKUP($AZ28,'listes floristiques_trie'!$C$3:$E$200,2,FALSE))</f>
        <v/>
      </c>
      <c r="AY28" s="70" t="str">
        <f>IF($AZ28="","",VLOOKUP($AZ28,'listes floristiques_trie'!$C$3:$E$200,3,FALSE))</f>
        <v/>
      </c>
      <c r="AZ28" s="71" t="str">
        <f>IF(LARGE('listes floristiques_trie'!$C$3:$C$200,'listes floristiques_trie'!H27)&lt;0,"",LARGE('listes floristiques_trie'!$C$3:$C$200,'listes floristiques_trie'!H27))</f>
        <v/>
      </c>
      <c r="BA28" s="72" t="str">
        <f t="shared" si="0"/>
        <v/>
      </c>
    </row>
    <row r="29" spans="1:53" ht="11.25" customHeight="1" x14ac:dyDescent="0.25">
      <c r="A29" s="220"/>
      <c r="B29" s="219"/>
      <c r="C29" s="219"/>
      <c r="D29" s="219"/>
      <c r="E29" s="219"/>
      <c r="F29" s="219"/>
      <c r="G29" s="219"/>
      <c r="H29" s="219"/>
      <c r="I29" s="219"/>
      <c r="J29" s="219"/>
      <c r="K29" s="219"/>
      <c r="L29" s="219"/>
      <c r="M29" s="219"/>
      <c r="N29" s="219"/>
      <c r="O29" s="219"/>
      <c r="P29" s="219"/>
      <c r="Q29" s="219"/>
      <c r="R29" s="219"/>
      <c r="S29" s="219"/>
      <c r="T29" s="219"/>
      <c r="U29" s="219"/>
      <c r="V29" s="219"/>
      <c r="W29" s="221"/>
      <c r="Y29" s="230"/>
      <c r="Z29" s="231"/>
      <c r="AA29" s="231"/>
      <c r="AB29" s="231"/>
      <c r="AC29" s="231"/>
      <c r="AD29" s="231"/>
      <c r="AE29" s="231"/>
      <c r="AF29" s="231"/>
      <c r="AG29" s="231"/>
      <c r="AH29" s="231"/>
      <c r="AI29" s="231"/>
      <c r="AJ29" s="231"/>
      <c r="AK29" s="231"/>
      <c r="AL29" s="231"/>
      <c r="AM29" s="231"/>
      <c r="AN29" s="231"/>
      <c r="AO29" s="231"/>
      <c r="AP29" s="232"/>
      <c r="AQ29" s="232"/>
      <c r="AR29" s="77"/>
      <c r="AS29" s="233"/>
      <c r="AT29" s="78"/>
      <c r="AU29" s="233"/>
      <c r="AV29" s="234"/>
      <c r="AX29" s="69" t="str">
        <f>IF($AZ29="","",VLOOKUP($AZ29,'listes floristiques_trie'!$C$3:$E$200,2,FALSE))</f>
        <v/>
      </c>
      <c r="AY29" s="70" t="str">
        <f>IF($AZ29="","",VLOOKUP($AZ29,'listes floristiques_trie'!$C$3:$E$200,3,FALSE))</f>
        <v/>
      </c>
      <c r="AZ29" s="71" t="str">
        <f>IF(LARGE('listes floristiques_trie'!$C$3:$C$200,'listes floristiques_trie'!H28)&lt;0,"",LARGE('listes floristiques_trie'!$C$3:$C$200,'listes floristiques_trie'!H28))</f>
        <v/>
      </c>
      <c r="BA29" s="72" t="str">
        <f t="shared" si="0"/>
        <v/>
      </c>
    </row>
    <row r="30" spans="1:53" ht="11.25" customHeight="1" x14ac:dyDescent="0.25">
      <c r="A30" s="158" t="s">
        <v>358</v>
      </c>
      <c r="B30" s="158"/>
      <c r="C30" s="158"/>
      <c r="D30" s="158"/>
      <c r="E30" s="158"/>
      <c r="F30" s="158"/>
      <c r="G30" s="158"/>
      <c r="H30" s="158"/>
      <c r="I30" s="158"/>
      <c r="J30" s="158"/>
      <c r="K30" s="158"/>
      <c r="L30" s="158"/>
      <c r="M30" s="158"/>
      <c r="N30" s="158"/>
      <c r="O30" s="158"/>
      <c r="P30" s="158"/>
      <c r="Q30" s="158"/>
      <c r="R30" s="158"/>
      <c r="S30" s="158"/>
      <c r="T30" s="158"/>
      <c r="U30" s="158"/>
      <c r="V30" s="158"/>
      <c r="W30" s="158"/>
      <c r="X30" s="73"/>
      <c r="Y30" s="230"/>
      <c r="Z30" s="231"/>
      <c r="AA30" s="231"/>
      <c r="AB30" s="231"/>
      <c r="AC30" s="231"/>
      <c r="AD30" s="231"/>
      <c r="AE30" s="231"/>
      <c r="AF30" s="231"/>
      <c r="AG30" s="231"/>
      <c r="AH30" s="231"/>
      <c r="AI30" s="231"/>
      <c r="AJ30" s="231"/>
      <c r="AK30" s="231"/>
      <c r="AL30" s="231"/>
      <c r="AM30" s="231"/>
      <c r="AN30" s="231"/>
      <c r="AO30" s="231"/>
      <c r="AP30" s="232"/>
      <c r="AQ30" s="232"/>
      <c r="AR30" s="77"/>
      <c r="AS30" s="233"/>
      <c r="AT30" s="78"/>
      <c r="AU30" s="233"/>
      <c r="AV30" s="234"/>
      <c r="AX30" s="69" t="str">
        <f>IF($AZ30="","",VLOOKUP($AZ30,'listes floristiques_trie'!$C$3:$E$200,2,FALSE))</f>
        <v/>
      </c>
      <c r="AY30" s="70" t="str">
        <f>IF($AZ30="","",VLOOKUP($AZ30,'listes floristiques_trie'!$C$3:$E$200,3,FALSE))</f>
        <v/>
      </c>
      <c r="AZ30" s="71" t="str">
        <f>IF(LARGE('listes floristiques_trie'!$C$3:$C$200,'listes floristiques_trie'!H29)&lt;0,"",LARGE('listes floristiques_trie'!$C$3:$C$200,'listes floristiques_trie'!H29))</f>
        <v/>
      </c>
      <c r="BA30" s="72" t="str">
        <f t="shared" si="0"/>
        <v/>
      </c>
    </row>
    <row r="31" spans="1:53" ht="11.25" customHeight="1" x14ac:dyDescent="0.25">
      <c r="A31" s="216"/>
      <c r="B31" s="217"/>
      <c r="C31" s="217"/>
      <c r="D31" s="217"/>
      <c r="E31" s="217"/>
      <c r="F31" s="217"/>
      <c r="G31" s="217"/>
      <c r="H31" s="217"/>
      <c r="I31" s="217"/>
      <c r="J31" s="217"/>
      <c r="K31" s="217"/>
      <c r="L31" s="217"/>
      <c r="M31" s="217"/>
      <c r="N31" s="217"/>
      <c r="O31" s="217"/>
      <c r="P31" s="217"/>
      <c r="Q31" s="217"/>
      <c r="R31" s="217"/>
      <c r="S31" s="217"/>
      <c r="T31" s="217"/>
      <c r="U31" s="217"/>
      <c r="V31" s="217"/>
      <c r="W31" s="218"/>
      <c r="X31" s="73"/>
      <c r="Y31" s="230"/>
      <c r="Z31" s="231"/>
      <c r="AA31" s="231"/>
      <c r="AB31" s="231"/>
      <c r="AC31" s="231"/>
      <c r="AD31" s="231"/>
      <c r="AE31" s="231"/>
      <c r="AF31" s="231"/>
      <c r="AG31" s="231"/>
      <c r="AH31" s="231"/>
      <c r="AI31" s="231"/>
      <c r="AJ31" s="231"/>
      <c r="AK31" s="231"/>
      <c r="AL31" s="231"/>
      <c r="AM31" s="231"/>
      <c r="AN31" s="231"/>
      <c r="AO31" s="231"/>
      <c r="AP31" s="79"/>
      <c r="AQ31" s="79"/>
      <c r="AR31" s="232"/>
      <c r="AS31" s="233"/>
      <c r="AT31" s="78"/>
      <c r="AU31" s="233"/>
      <c r="AV31" s="234"/>
      <c r="AX31" s="69" t="str">
        <f>IF($AZ31="","",VLOOKUP($AZ31,'listes floristiques_trie'!$C$3:$E$200,2,FALSE))</f>
        <v/>
      </c>
      <c r="AY31" s="70" t="str">
        <f>IF($AZ31="","",VLOOKUP($AZ31,'listes floristiques_trie'!$C$3:$E$200,3,FALSE))</f>
        <v/>
      </c>
      <c r="AZ31" s="71" t="str">
        <f>IF(LARGE('listes floristiques_trie'!$C$3:$C$200,'listes floristiques_trie'!H30)&lt;0,"",LARGE('listes floristiques_trie'!$C$3:$C$200,'listes floristiques_trie'!H30))</f>
        <v/>
      </c>
      <c r="BA31" s="72" t="str">
        <f t="shared" si="0"/>
        <v/>
      </c>
    </row>
    <row r="32" spans="1:53" ht="11.25" customHeight="1" x14ac:dyDescent="0.25">
      <c r="A32" s="216"/>
      <c r="B32" s="217"/>
      <c r="C32" s="217"/>
      <c r="D32" s="217"/>
      <c r="E32" s="217"/>
      <c r="F32" s="217"/>
      <c r="G32" s="217"/>
      <c r="H32" s="217"/>
      <c r="I32" s="217"/>
      <c r="J32" s="217"/>
      <c r="K32" s="217"/>
      <c r="L32" s="217"/>
      <c r="M32" s="217"/>
      <c r="N32" s="217"/>
      <c r="O32" s="217"/>
      <c r="P32" s="217"/>
      <c r="Q32" s="217"/>
      <c r="R32" s="217"/>
      <c r="S32" s="217"/>
      <c r="T32" s="217"/>
      <c r="U32" s="217"/>
      <c r="V32" s="217"/>
      <c r="W32" s="218"/>
      <c r="X32" s="80"/>
      <c r="Y32" s="230"/>
      <c r="Z32" s="231"/>
      <c r="AA32" s="231"/>
      <c r="AB32" s="231"/>
      <c r="AC32" s="231"/>
      <c r="AD32" s="231"/>
      <c r="AE32" s="231"/>
      <c r="AF32" s="231"/>
      <c r="AG32" s="231"/>
      <c r="AH32" s="231"/>
      <c r="AI32" s="231"/>
      <c r="AJ32" s="231"/>
      <c r="AK32" s="231"/>
      <c r="AL32" s="231"/>
      <c r="AM32" s="231"/>
      <c r="AN32" s="231"/>
      <c r="AO32" s="231"/>
      <c r="AP32" s="81"/>
      <c r="AQ32" s="81"/>
      <c r="AR32" s="82"/>
      <c r="AS32" s="233"/>
      <c r="AT32" s="82"/>
      <c r="AU32" s="233"/>
      <c r="AV32" s="234"/>
      <c r="AX32" s="69" t="str">
        <f>IF($AZ32="","",VLOOKUP($AZ32,'listes floristiques_trie'!$C$3:$E$200,2,FALSE))</f>
        <v/>
      </c>
      <c r="AY32" s="70" t="str">
        <f>IF($AZ32="","",VLOOKUP($AZ32,'listes floristiques_trie'!$C$3:$E$200,3,FALSE))</f>
        <v/>
      </c>
      <c r="AZ32" s="71" t="str">
        <f>IF(LARGE('listes floristiques_trie'!$C$3:$C$200,'listes floristiques_trie'!H31)&lt;0,"",LARGE('listes floristiques_trie'!$C$3:$C$200,'listes floristiques_trie'!H31))</f>
        <v/>
      </c>
      <c r="BA32" s="72" t="str">
        <f t="shared" si="0"/>
        <v/>
      </c>
    </row>
    <row r="33" spans="1:53" ht="11.25" customHeight="1" x14ac:dyDescent="0.25">
      <c r="A33" s="216"/>
      <c r="B33" s="217"/>
      <c r="C33" s="217"/>
      <c r="D33" s="217"/>
      <c r="E33" s="217"/>
      <c r="F33" s="217"/>
      <c r="G33" s="217"/>
      <c r="H33" s="217"/>
      <c r="I33" s="217"/>
      <c r="J33" s="217"/>
      <c r="K33" s="217"/>
      <c r="L33" s="217"/>
      <c r="M33" s="217"/>
      <c r="N33" s="217"/>
      <c r="O33" s="217"/>
      <c r="P33" s="217"/>
      <c r="Q33" s="217"/>
      <c r="R33" s="217"/>
      <c r="S33" s="217"/>
      <c r="T33" s="217"/>
      <c r="U33" s="217"/>
      <c r="V33" s="217"/>
      <c r="W33" s="218"/>
      <c r="X33" s="80"/>
      <c r="Y33" s="230"/>
      <c r="Z33" s="231"/>
      <c r="AA33" s="231"/>
      <c r="AB33" s="231"/>
      <c r="AC33" s="231"/>
      <c r="AD33" s="231"/>
      <c r="AE33" s="231"/>
      <c r="AF33" s="231"/>
      <c r="AG33" s="231"/>
      <c r="AH33" s="231"/>
      <c r="AI33" s="231"/>
      <c r="AJ33" s="231"/>
      <c r="AK33" s="231"/>
      <c r="AL33" s="231"/>
      <c r="AM33" s="231"/>
      <c r="AN33" s="231"/>
      <c r="AO33" s="231"/>
      <c r="AP33" s="81"/>
      <c r="AQ33" s="81"/>
      <c r="AR33" s="233"/>
      <c r="AS33" s="233"/>
      <c r="AT33" s="233"/>
      <c r="AU33" s="233"/>
      <c r="AV33" s="234"/>
      <c r="AX33" s="69" t="str">
        <f>IF($AZ33="","",VLOOKUP($AZ33,'listes floristiques_trie'!$C$3:$E$200,2,FALSE))</f>
        <v/>
      </c>
      <c r="AY33" s="70" t="str">
        <f>IF($AZ33="","",VLOOKUP($AZ33,'listes floristiques_trie'!$C$3:$E$200,3,FALSE))</f>
        <v/>
      </c>
      <c r="AZ33" s="71" t="str">
        <f>IF(LARGE('listes floristiques_trie'!$C$3:$C$200,'listes floristiques_trie'!H32)&lt;0,"",LARGE('listes floristiques_trie'!$C$3:$C$200,'listes floristiques_trie'!H32))</f>
        <v/>
      </c>
      <c r="BA33" s="72" t="str">
        <f t="shared" si="0"/>
        <v/>
      </c>
    </row>
    <row r="34" spans="1:53" ht="11.25" customHeight="1" x14ac:dyDescent="0.25">
      <c r="A34" s="216"/>
      <c r="B34" s="217"/>
      <c r="C34" s="217"/>
      <c r="D34" s="217"/>
      <c r="E34" s="217"/>
      <c r="F34" s="217"/>
      <c r="G34" s="217"/>
      <c r="H34" s="217"/>
      <c r="I34" s="217"/>
      <c r="J34" s="217"/>
      <c r="K34" s="217"/>
      <c r="L34" s="217"/>
      <c r="M34" s="217"/>
      <c r="N34" s="217"/>
      <c r="O34" s="217"/>
      <c r="P34" s="217"/>
      <c r="Q34" s="217"/>
      <c r="R34" s="217"/>
      <c r="S34" s="217"/>
      <c r="T34" s="217"/>
      <c r="U34" s="217"/>
      <c r="V34" s="217"/>
      <c r="W34" s="218"/>
      <c r="X34" s="83"/>
      <c r="Y34" s="230"/>
      <c r="Z34" s="231"/>
      <c r="AA34" s="231"/>
      <c r="AB34" s="231"/>
      <c r="AC34" s="231"/>
      <c r="AD34" s="231"/>
      <c r="AE34" s="231"/>
      <c r="AF34" s="231"/>
      <c r="AG34" s="231"/>
      <c r="AH34" s="231"/>
      <c r="AI34" s="231"/>
      <c r="AJ34" s="231"/>
      <c r="AK34" s="231"/>
      <c r="AL34" s="231"/>
      <c r="AM34" s="231"/>
      <c r="AN34" s="231"/>
      <c r="AO34" s="231"/>
      <c r="AP34" s="232"/>
      <c r="AQ34" s="232"/>
      <c r="AR34" s="233"/>
      <c r="AS34" s="233"/>
      <c r="AT34" s="233"/>
      <c r="AU34" s="233"/>
      <c r="AV34" s="234"/>
      <c r="AX34" s="69" t="str">
        <f>IF($AZ34="","",VLOOKUP($AZ34,'listes floristiques_trie'!$C$3:$E$200,2,FALSE))</f>
        <v/>
      </c>
      <c r="AY34" s="70" t="str">
        <f>IF($AZ34="","",VLOOKUP($AZ34,'listes floristiques_trie'!$C$3:$E$200,3,FALSE))</f>
        <v/>
      </c>
      <c r="AZ34" s="71" t="str">
        <f>IF(LARGE('listes floristiques_trie'!$C$3:$C$200,'listes floristiques_trie'!H33)&lt;0,"",LARGE('listes floristiques_trie'!$C$3:$C$200,'listes floristiques_trie'!H33))</f>
        <v/>
      </c>
      <c r="BA34" s="72" t="str">
        <f t="shared" si="0"/>
        <v/>
      </c>
    </row>
    <row r="35" spans="1:53" ht="11.25" customHeight="1" x14ac:dyDescent="0.25">
      <c r="A35" s="216"/>
      <c r="B35" s="217"/>
      <c r="C35" s="217"/>
      <c r="D35" s="217"/>
      <c r="E35" s="217"/>
      <c r="F35" s="217"/>
      <c r="G35" s="217"/>
      <c r="H35" s="217"/>
      <c r="I35" s="217"/>
      <c r="J35" s="217"/>
      <c r="K35" s="217"/>
      <c r="L35" s="217"/>
      <c r="M35" s="217"/>
      <c r="N35" s="217"/>
      <c r="O35" s="217"/>
      <c r="P35" s="217"/>
      <c r="Q35" s="217"/>
      <c r="R35" s="217"/>
      <c r="S35" s="217"/>
      <c r="T35" s="217"/>
      <c r="U35" s="217"/>
      <c r="V35" s="217"/>
      <c r="W35" s="218"/>
      <c r="X35" s="83"/>
      <c r="Y35" s="230"/>
      <c r="Z35" s="231"/>
      <c r="AA35" s="231"/>
      <c r="AB35" s="231"/>
      <c r="AC35" s="231"/>
      <c r="AD35" s="231"/>
      <c r="AE35" s="231"/>
      <c r="AF35" s="231"/>
      <c r="AG35" s="231"/>
      <c r="AH35" s="231"/>
      <c r="AI35" s="231"/>
      <c r="AJ35" s="231"/>
      <c r="AK35" s="231"/>
      <c r="AL35" s="231"/>
      <c r="AM35" s="231"/>
      <c r="AN35" s="231"/>
      <c r="AO35" s="231"/>
      <c r="AP35" s="232"/>
      <c r="AQ35" s="232"/>
      <c r="AR35" s="233"/>
      <c r="AS35" s="233"/>
      <c r="AT35" s="233"/>
      <c r="AU35" s="233"/>
      <c r="AV35" s="234"/>
      <c r="AX35" s="69" t="str">
        <f>IF($AZ35="","",VLOOKUP($AZ35,'listes floristiques_trie'!$C$3:$E$200,2,FALSE))</f>
        <v/>
      </c>
      <c r="AY35" s="70" t="str">
        <f>IF($AZ35="","",VLOOKUP($AZ35,'listes floristiques_trie'!$C$3:$E$200,3,FALSE))</f>
        <v/>
      </c>
      <c r="AZ35" s="71" t="str">
        <f>IF(LARGE('listes floristiques_trie'!$C$3:$C$200,'listes floristiques_trie'!H34)&lt;0,"",LARGE('listes floristiques_trie'!$C$3:$C$200,'listes floristiques_trie'!H34))</f>
        <v/>
      </c>
      <c r="BA35" s="72" t="str">
        <f t="shared" si="0"/>
        <v/>
      </c>
    </row>
    <row r="36" spans="1:53" ht="11.25" customHeight="1" x14ac:dyDescent="0.25">
      <c r="A36" s="216"/>
      <c r="B36" s="217"/>
      <c r="C36" s="217"/>
      <c r="D36" s="217"/>
      <c r="E36" s="217"/>
      <c r="F36" s="217"/>
      <c r="G36" s="217"/>
      <c r="H36" s="217"/>
      <c r="I36" s="217"/>
      <c r="J36" s="217"/>
      <c r="K36" s="217"/>
      <c r="L36" s="217"/>
      <c r="M36" s="217"/>
      <c r="N36" s="217"/>
      <c r="O36" s="217"/>
      <c r="P36" s="217"/>
      <c r="Q36" s="217"/>
      <c r="R36" s="217"/>
      <c r="S36" s="217"/>
      <c r="T36" s="217"/>
      <c r="U36" s="217"/>
      <c r="V36" s="217"/>
      <c r="W36" s="218"/>
      <c r="Y36" s="230"/>
      <c r="Z36" s="231"/>
      <c r="AA36" s="231"/>
      <c r="AB36" s="231"/>
      <c r="AC36" s="231"/>
      <c r="AD36" s="231"/>
      <c r="AE36" s="231"/>
      <c r="AF36" s="231"/>
      <c r="AG36" s="231"/>
      <c r="AH36" s="231"/>
      <c r="AI36" s="231"/>
      <c r="AJ36" s="231"/>
      <c r="AK36" s="231"/>
      <c r="AL36" s="231"/>
      <c r="AM36" s="231"/>
      <c r="AN36" s="231"/>
      <c r="AO36" s="231"/>
      <c r="AP36" s="232"/>
      <c r="AQ36" s="232"/>
      <c r="AR36" s="233"/>
      <c r="AS36" s="233"/>
      <c r="AT36" s="233"/>
      <c r="AU36" s="233"/>
      <c r="AV36" s="234"/>
      <c r="AX36" s="69" t="str">
        <f>IF($AZ36="","",VLOOKUP($AZ36,'listes floristiques_trie'!$C$3:$E$200,2,FALSE))</f>
        <v/>
      </c>
      <c r="AY36" s="70" t="str">
        <f>IF($AZ36="","",VLOOKUP($AZ36,'listes floristiques_trie'!$C$3:$E$200,3,FALSE))</f>
        <v/>
      </c>
      <c r="AZ36" s="71" t="str">
        <f>IF(LARGE('listes floristiques_trie'!$C$3:$C$200,'listes floristiques_trie'!H35)&lt;0,"",LARGE('listes floristiques_trie'!$C$3:$C$200,'listes floristiques_trie'!H35))</f>
        <v/>
      </c>
      <c r="BA36" s="72" t="str">
        <f t="shared" ref="BA36:BA52" si="1">IF(AZ36="","",AZ36/$F$19*100)</f>
        <v/>
      </c>
    </row>
    <row r="37" spans="1:53" ht="11.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8"/>
      <c r="Y37" s="230"/>
      <c r="Z37" s="231"/>
      <c r="AA37" s="231"/>
      <c r="AB37" s="231"/>
      <c r="AC37" s="231"/>
      <c r="AD37" s="231"/>
      <c r="AE37" s="231"/>
      <c r="AF37" s="231"/>
      <c r="AG37" s="231"/>
      <c r="AH37" s="231"/>
      <c r="AI37" s="231"/>
      <c r="AJ37" s="231"/>
      <c r="AK37" s="231"/>
      <c r="AL37" s="231"/>
      <c r="AM37" s="231"/>
      <c r="AN37" s="231"/>
      <c r="AO37" s="231"/>
      <c r="AP37" s="232"/>
      <c r="AQ37" s="232"/>
      <c r="AR37" s="233"/>
      <c r="AS37" s="233"/>
      <c r="AT37" s="233"/>
      <c r="AU37" s="233"/>
      <c r="AV37" s="234"/>
      <c r="AX37" s="69" t="str">
        <f>IF($AZ37="","",VLOOKUP($AZ37,'listes floristiques_trie'!$C$3:$E$200,2,FALSE))</f>
        <v/>
      </c>
      <c r="AY37" s="70" t="str">
        <f>IF($AZ37="","",VLOOKUP($AZ37,'listes floristiques_trie'!$C$3:$E$200,3,FALSE))</f>
        <v/>
      </c>
      <c r="AZ37" s="71" t="str">
        <f>IF(LARGE('listes floristiques_trie'!$C$3:$C$200,'listes floristiques_trie'!H36)&lt;0,"",LARGE('listes floristiques_trie'!$C$3:$C$200,'listes floristiques_trie'!H36))</f>
        <v/>
      </c>
      <c r="BA37" s="72" t="str">
        <f t="shared" si="1"/>
        <v/>
      </c>
    </row>
    <row r="38" spans="1:53" ht="11.25" customHeight="1" x14ac:dyDescent="0.25">
      <c r="A38" s="216"/>
      <c r="B38" s="217"/>
      <c r="C38" s="217"/>
      <c r="D38" s="217"/>
      <c r="E38" s="217"/>
      <c r="F38" s="217"/>
      <c r="G38" s="217"/>
      <c r="H38" s="217"/>
      <c r="I38" s="217"/>
      <c r="J38" s="217"/>
      <c r="K38" s="217"/>
      <c r="L38" s="217"/>
      <c r="M38" s="217"/>
      <c r="N38" s="217"/>
      <c r="O38" s="217"/>
      <c r="P38" s="217"/>
      <c r="Q38" s="217"/>
      <c r="R38" s="217"/>
      <c r="S38" s="217"/>
      <c r="T38" s="217"/>
      <c r="U38" s="217"/>
      <c r="V38" s="217"/>
      <c r="W38" s="218"/>
      <c r="Y38" s="230"/>
      <c r="Z38" s="231"/>
      <c r="AA38" s="231"/>
      <c r="AB38" s="231"/>
      <c r="AC38" s="231"/>
      <c r="AD38" s="231"/>
      <c r="AE38" s="231"/>
      <c r="AF38" s="231"/>
      <c r="AG38" s="231"/>
      <c r="AH38" s="231"/>
      <c r="AI38" s="231"/>
      <c r="AJ38" s="231"/>
      <c r="AK38" s="231"/>
      <c r="AL38" s="231"/>
      <c r="AM38" s="231"/>
      <c r="AN38" s="231"/>
      <c r="AO38" s="231"/>
      <c r="AP38" s="232"/>
      <c r="AQ38" s="232"/>
      <c r="AR38" s="233"/>
      <c r="AS38" s="233"/>
      <c r="AT38" s="233"/>
      <c r="AU38" s="233"/>
      <c r="AV38" s="234"/>
      <c r="AX38" s="69" t="str">
        <f>IF($AZ38="","",VLOOKUP($AZ38,'listes floristiques_trie'!$C$3:$E$200,2,FALSE))</f>
        <v/>
      </c>
      <c r="AY38" s="70" t="str">
        <f>IF($AZ38="","",VLOOKUP($AZ38,'listes floristiques_trie'!$C$3:$E$200,3,FALSE))</f>
        <v/>
      </c>
      <c r="AZ38" s="71" t="str">
        <f>IF(LARGE('listes floristiques_trie'!$C$3:$C$200,'listes floristiques_trie'!H37)&lt;0,"",LARGE('listes floristiques_trie'!$C$3:$C$200,'listes floristiques_trie'!H37))</f>
        <v/>
      </c>
      <c r="BA38" s="72" t="str">
        <f t="shared" si="1"/>
        <v/>
      </c>
    </row>
    <row r="39" spans="1:53" ht="11.25" customHeight="1" x14ac:dyDescent="0.25">
      <c r="A39" s="216"/>
      <c r="B39" s="217"/>
      <c r="C39" s="217"/>
      <c r="D39" s="217"/>
      <c r="E39" s="217"/>
      <c r="F39" s="217"/>
      <c r="G39" s="217"/>
      <c r="H39" s="217"/>
      <c r="I39" s="217"/>
      <c r="J39" s="217"/>
      <c r="K39" s="217"/>
      <c r="L39" s="217"/>
      <c r="M39" s="217"/>
      <c r="N39" s="217"/>
      <c r="O39" s="217"/>
      <c r="P39" s="217"/>
      <c r="Q39" s="217"/>
      <c r="R39" s="217"/>
      <c r="S39" s="217"/>
      <c r="T39" s="217"/>
      <c r="U39" s="217"/>
      <c r="V39" s="217"/>
      <c r="W39" s="218"/>
      <c r="Y39" s="230"/>
      <c r="Z39" s="231"/>
      <c r="AA39" s="231"/>
      <c r="AB39" s="231"/>
      <c r="AC39" s="231"/>
      <c r="AD39" s="231"/>
      <c r="AE39" s="231"/>
      <c r="AF39" s="231"/>
      <c r="AG39" s="231"/>
      <c r="AH39" s="231"/>
      <c r="AI39" s="231"/>
      <c r="AJ39" s="231"/>
      <c r="AK39" s="231"/>
      <c r="AL39" s="231"/>
      <c r="AM39" s="231"/>
      <c r="AN39" s="231"/>
      <c r="AO39" s="231"/>
      <c r="AP39" s="232"/>
      <c r="AQ39" s="232"/>
      <c r="AR39" s="233"/>
      <c r="AS39" s="233"/>
      <c r="AT39" s="233"/>
      <c r="AU39" s="233"/>
      <c r="AV39" s="234"/>
      <c r="AX39" s="69" t="str">
        <f>IF($AZ39="","",VLOOKUP($AZ39,'listes floristiques_trie'!$C$3:$E$200,2,FALSE))</f>
        <v/>
      </c>
      <c r="AY39" s="70" t="str">
        <f>IF($AZ39="","",VLOOKUP($AZ39,'listes floristiques_trie'!$C$3:$E$200,3,FALSE))</f>
        <v/>
      </c>
      <c r="AZ39" s="71" t="str">
        <f>IF(LARGE('listes floristiques_trie'!$C$3:$C$200,'listes floristiques_trie'!H38)&lt;0,"",LARGE('listes floristiques_trie'!$C$3:$C$200,'listes floristiques_trie'!H38))</f>
        <v/>
      </c>
      <c r="BA39" s="72" t="str">
        <f t="shared" si="1"/>
        <v/>
      </c>
    </row>
    <row r="40" spans="1:53" ht="11.25" customHeight="1" x14ac:dyDescent="0.25">
      <c r="A40" s="222" t="s">
        <v>359</v>
      </c>
      <c r="B40" s="167"/>
      <c r="C40" s="167"/>
      <c r="D40" s="167"/>
      <c r="E40" s="167"/>
      <c r="F40" s="167"/>
      <c r="G40" s="167"/>
      <c r="H40" s="167"/>
      <c r="I40" s="167"/>
      <c r="J40" s="167"/>
      <c r="K40" s="167"/>
      <c r="L40" s="167"/>
      <c r="M40" s="167"/>
      <c r="N40" s="167"/>
      <c r="O40" s="167"/>
      <c r="P40" s="167"/>
      <c r="Q40" s="167"/>
      <c r="R40" s="167"/>
      <c r="S40" s="167"/>
      <c r="T40" s="167"/>
      <c r="U40" s="167"/>
      <c r="V40" s="167"/>
      <c r="W40" s="223"/>
      <c r="X40" s="73"/>
      <c r="Y40" s="235" t="s">
        <v>371</v>
      </c>
      <c r="Z40" s="190"/>
      <c r="AA40" s="190"/>
      <c r="AB40" s="190"/>
      <c r="AC40" s="190"/>
      <c r="AD40" s="190"/>
      <c r="AE40" s="190"/>
      <c r="AF40" s="190"/>
      <c r="AG40" s="190"/>
      <c r="AH40" s="190"/>
      <c r="AI40" s="190"/>
      <c r="AJ40" s="190"/>
      <c r="AK40" s="190"/>
      <c r="AL40" s="190"/>
      <c r="AM40" s="190"/>
      <c r="AN40" s="190"/>
      <c r="AO40" s="133"/>
      <c r="AP40" s="190" t="s">
        <v>357</v>
      </c>
      <c r="AQ40" s="190"/>
      <c r="AR40" s="190"/>
      <c r="AS40" s="190"/>
      <c r="AT40" s="190"/>
      <c r="AU40" s="190"/>
      <c r="AV40" s="236"/>
      <c r="AX40" s="69" t="str">
        <f>IF($AZ40="","",VLOOKUP($AZ40,'listes floristiques_trie'!$C$3:$E$200,2,FALSE))</f>
        <v/>
      </c>
      <c r="AY40" s="70" t="str">
        <f>IF($AZ40="","",VLOOKUP($AZ40,'listes floristiques_trie'!$C$3:$E$200,3,FALSE))</f>
        <v/>
      </c>
      <c r="AZ40" s="71" t="str">
        <f>IF(LARGE('listes floristiques_trie'!$C$3:$C$200,'listes floristiques_trie'!H39)&lt;0,"",LARGE('listes floristiques_trie'!$C$3:$C$200,'listes floristiques_trie'!H39))</f>
        <v/>
      </c>
      <c r="BA40" s="72" t="str">
        <f t="shared" si="1"/>
        <v/>
      </c>
    </row>
    <row r="41" spans="1:53" ht="11.25" customHeight="1" x14ac:dyDescent="0.25">
      <c r="A41" s="158" t="s">
        <v>99</v>
      </c>
      <c r="B41" s="158"/>
      <c r="C41" s="158"/>
      <c r="D41" s="158"/>
      <c r="E41" s="158"/>
      <c r="F41" s="158"/>
      <c r="G41" s="158"/>
      <c r="H41" s="158"/>
      <c r="I41" s="158"/>
      <c r="J41" s="158"/>
      <c r="K41" s="158"/>
      <c r="L41" s="158"/>
      <c r="M41" s="158"/>
      <c r="N41" s="158"/>
      <c r="O41" s="158"/>
      <c r="P41" s="158"/>
      <c r="Q41" s="158"/>
      <c r="R41" s="158"/>
      <c r="S41" s="158"/>
      <c r="T41" s="158"/>
      <c r="U41" s="158"/>
      <c r="V41" s="158"/>
      <c r="W41" s="158"/>
      <c r="X41" s="84"/>
      <c r="Y41" s="230"/>
      <c r="Z41" s="231"/>
      <c r="AA41" s="231"/>
      <c r="AB41" s="231"/>
      <c r="AC41" s="231"/>
      <c r="AD41" s="231"/>
      <c r="AE41" s="231"/>
      <c r="AF41" s="231"/>
      <c r="AG41" s="231"/>
      <c r="AH41" s="231"/>
      <c r="AI41" s="231"/>
      <c r="AJ41" s="231"/>
      <c r="AK41" s="231"/>
      <c r="AL41" s="231"/>
      <c r="AM41" s="231"/>
      <c r="AN41" s="231"/>
      <c r="AO41" s="231"/>
      <c r="AP41" s="232"/>
      <c r="AQ41" s="232"/>
      <c r="AR41" s="233"/>
      <c r="AS41" s="233"/>
      <c r="AT41" s="233"/>
      <c r="AU41" s="233"/>
      <c r="AV41" s="234"/>
      <c r="AX41" s="69" t="str">
        <f>IF($AZ41="","",VLOOKUP($AZ41,'listes floristiques_trie'!$C$3:$E$200,2,FALSE))</f>
        <v/>
      </c>
      <c r="AY41" s="70" t="str">
        <f>IF($AZ41="","",VLOOKUP($AZ41,'listes floristiques_trie'!$C$3:$E$200,3,FALSE))</f>
        <v/>
      </c>
      <c r="AZ41" s="71" t="str">
        <f>IF(LARGE('listes floristiques_trie'!$C$3:$C$200,'listes floristiques_trie'!H40)&lt;0,"",LARGE('listes floristiques_trie'!$C$3:$C$200,'listes floristiques_trie'!H40))</f>
        <v/>
      </c>
      <c r="BA41" s="72" t="str">
        <f t="shared" si="1"/>
        <v/>
      </c>
    </row>
    <row r="42" spans="1:53" ht="11.25" customHeight="1" x14ac:dyDescent="0.25">
      <c r="A42" s="242" t="str">
        <f>VLOOKUP('Fiches stationnelles'!F3,'base données'!A3:AC50,29,FALSE)</f>
        <v>Cette station se trouve quelques kilomètres à l'aval de la station RDC360, sur le canal de dérivation du Rhône. L'ensemble des données issues de l'analyse diatomique en est assez proche : indice IBD moyen : 14.8/20 (EQR de 0.76/1, classe d'état "qualité moyenne") ; le nombre d'espèces rencontrées est faible (20).  Une forme de pollution organique diffuse, et en légère baisse depuis l'amont, est détectée sur ce secteur (les taxons qui en sont représentatifs correspondent à 6 % de la population totale).
La liste floristique est dominée par les mêmes espèces qu'à l'amont, mais dans le désordre : en premier lieu Achnanthidium delmontii (41 %), espèce invasive en pleine expansion, à l'écologie mal connue, puis Cocconeis euglypta (26 %), espèce moyennement sensible à la pollution. Le reste de la liste est composée d'espèces très peu représentées (moins de 9 %), mais assez peu sensibles à la pollution, indiquant un dysfonctionnement chronique de ce secteur.
La courbe résultante (présentée page suivante) indique que les préférendums écologiques de la population diatomique rencontrée sur cette station correspondent à une eau de bonne qualité (courbe présentant un maximum au niveau du 5).</v>
      </c>
      <c r="B42" s="243"/>
      <c r="C42" s="243"/>
      <c r="D42" s="243"/>
      <c r="E42" s="243"/>
      <c r="F42" s="243"/>
      <c r="G42" s="243"/>
      <c r="H42" s="243"/>
      <c r="I42" s="243"/>
      <c r="J42" s="243"/>
      <c r="K42" s="243"/>
      <c r="L42" s="243"/>
      <c r="M42" s="243"/>
      <c r="N42" s="243"/>
      <c r="O42" s="243"/>
      <c r="P42" s="243"/>
      <c r="Q42" s="243"/>
      <c r="R42" s="243"/>
      <c r="S42" s="243"/>
      <c r="T42" s="243"/>
      <c r="U42" s="243"/>
      <c r="V42" s="243"/>
      <c r="W42" s="244"/>
      <c r="X42" s="84"/>
      <c r="Y42" s="230"/>
      <c r="Z42" s="231"/>
      <c r="AA42" s="231"/>
      <c r="AB42" s="231"/>
      <c r="AC42" s="231"/>
      <c r="AD42" s="231"/>
      <c r="AE42" s="231"/>
      <c r="AF42" s="231"/>
      <c r="AG42" s="231"/>
      <c r="AH42" s="231"/>
      <c r="AI42" s="231"/>
      <c r="AJ42" s="231"/>
      <c r="AK42" s="231"/>
      <c r="AL42" s="231"/>
      <c r="AM42" s="231"/>
      <c r="AN42" s="231"/>
      <c r="AO42" s="231"/>
      <c r="AP42" s="197" t="s">
        <v>102</v>
      </c>
      <c r="AQ42" s="197"/>
      <c r="AR42" s="197"/>
      <c r="AS42" s="197"/>
      <c r="AT42" s="197"/>
      <c r="AU42" s="183">
        <f>100-AU46-AU50</f>
        <v>93.781094527363194</v>
      </c>
      <c r="AV42" s="183"/>
      <c r="AX42" s="69" t="str">
        <f>IF($AZ42="","",VLOOKUP($AZ42,'listes floristiques_trie'!$C$3:$E$200,2,FALSE))</f>
        <v/>
      </c>
      <c r="AY42" s="70" t="str">
        <f>IF($AZ42="","",VLOOKUP($AZ42,'listes floristiques_trie'!$C$3:$E$200,3,FALSE))</f>
        <v/>
      </c>
      <c r="AZ42" s="71" t="str">
        <f>IF(LARGE('listes floristiques_trie'!$C$3:$C$200,'listes floristiques_trie'!H41)&lt;0,"",LARGE('listes floristiques_trie'!$C$3:$C$200,'listes floristiques_trie'!H41))</f>
        <v/>
      </c>
      <c r="BA42" s="72" t="str">
        <f t="shared" si="1"/>
        <v/>
      </c>
    </row>
    <row r="43" spans="1:53" ht="11.25" customHeight="1" x14ac:dyDescent="0.25">
      <c r="A43" s="245"/>
      <c r="B43" s="246"/>
      <c r="C43" s="246"/>
      <c r="D43" s="246"/>
      <c r="E43" s="246"/>
      <c r="F43" s="246"/>
      <c r="G43" s="246"/>
      <c r="H43" s="246"/>
      <c r="I43" s="246"/>
      <c r="J43" s="246"/>
      <c r="K43" s="246"/>
      <c r="L43" s="246"/>
      <c r="M43" s="246"/>
      <c r="N43" s="246"/>
      <c r="O43" s="246"/>
      <c r="P43" s="246"/>
      <c r="Q43" s="246"/>
      <c r="R43" s="246"/>
      <c r="S43" s="246"/>
      <c r="T43" s="246"/>
      <c r="U43" s="246"/>
      <c r="V43" s="246"/>
      <c r="W43" s="247"/>
      <c r="X43" s="84"/>
      <c r="Y43" s="230"/>
      <c r="Z43" s="231"/>
      <c r="AA43" s="231"/>
      <c r="AB43" s="231"/>
      <c r="AC43" s="231"/>
      <c r="AD43" s="231"/>
      <c r="AE43" s="231"/>
      <c r="AF43" s="231"/>
      <c r="AG43" s="231"/>
      <c r="AH43" s="231"/>
      <c r="AI43" s="231"/>
      <c r="AJ43" s="231"/>
      <c r="AK43" s="231"/>
      <c r="AL43" s="231"/>
      <c r="AM43" s="231"/>
      <c r="AN43" s="231"/>
      <c r="AO43" s="231"/>
      <c r="AP43" s="197"/>
      <c r="AQ43" s="197"/>
      <c r="AR43" s="197"/>
      <c r="AS43" s="197"/>
      <c r="AT43" s="197"/>
      <c r="AU43" s="183"/>
      <c r="AV43" s="183"/>
      <c r="AX43" s="69" t="str">
        <f>IF($AZ43="","",VLOOKUP($AZ43,'listes floristiques_trie'!$C$3:$E$200,2,FALSE))</f>
        <v/>
      </c>
      <c r="AY43" s="70" t="str">
        <f>IF($AZ43="","",VLOOKUP($AZ43,'listes floristiques_trie'!$C$3:$E$200,3,FALSE))</f>
        <v/>
      </c>
      <c r="AZ43" s="71" t="str">
        <f>IF(LARGE('listes floristiques_trie'!$C$3:$C$200,'listes floristiques_trie'!H42)&lt;0,"",LARGE('listes floristiques_trie'!$C$3:$C$200,'listes floristiques_trie'!H42))</f>
        <v/>
      </c>
      <c r="BA43" s="72" t="str">
        <f t="shared" si="1"/>
        <v/>
      </c>
    </row>
    <row r="44" spans="1:53" ht="11.25" customHeight="1" x14ac:dyDescent="0.25">
      <c r="A44" s="245"/>
      <c r="B44" s="246"/>
      <c r="C44" s="246"/>
      <c r="D44" s="246"/>
      <c r="E44" s="246"/>
      <c r="F44" s="246"/>
      <c r="G44" s="246"/>
      <c r="H44" s="246"/>
      <c r="I44" s="246"/>
      <c r="J44" s="246"/>
      <c r="K44" s="246"/>
      <c r="L44" s="246"/>
      <c r="M44" s="246"/>
      <c r="N44" s="246"/>
      <c r="O44" s="246"/>
      <c r="P44" s="246"/>
      <c r="Q44" s="246"/>
      <c r="R44" s="246"/>
      <c r="S44" s="246"/>
      <c r="T44" s="246"/>
      <c r="U44" s="246"/>
      <c r="V44" s="246"/>
      <c r="W44" s="247"/>
      <c r="X44" s="84"/>
      <c r="Y44" s="230"/>
      <c r="Z44" s="231"/>
      <c r="AA44" s="231"/>
      <c r="AB44" s="231"/>
      <c r="AC44" s="231"/>
      <c r="AD44" s="231"/>
      <c r="AE44" s="231"/>
      <c r="AF44" s="231"/>
      <c r="AG44" s="231"/>
      <c r="AH44" s="231"/>
      <c r="AI44" s="231"/>
      <c r="AJ44" s="231"/>
      <c r="AK44" s="231"/>
      <c r="AL44" s="231"/>
      <c r="AM44" s="231"/>
      <c r="AN44" s="231"/>
      <c r="AO44" s="231"/>
      <c r="AP44" s="197"/>
      <c r="AQ44" s="197"/>
      <c r="AR44" s="197"/>
      <c r="AS44" s="197"/>
      <c r="AT44" s="197"/>
      <c r="AU44" s="183"/>
      <c r="AV44" s="183"/>
      <c r="AX44" s="69" t="str">
        <f>IF($AZ44="","",VLOOKUP($AZ44,'listes floristiques_trie'!$C$3:$E$200,2,FALSE))</f>
        <v/>
      </c>
      <c r="AY44" s="70" t="str">
        <f>IF($AZ44="","",VLOOKUP($AZ44,'listes floristiques_trie'!$C$3:$E$200,3,FALSE))</f>
        <v/>
      </c>
      <c r="AZ44" s="71" t="str">
        <f>IF(LARGE('listes floristiques_trie'!$C$3:$C$200,'listes floristiques_trie'!H43)&lt;0,"",LARGE('listes floristiques_trie'!$C$3:$C$200,'listes floristiques_trie'!H43))</f>
        <v/>
      </c>
      <c r="BA44" s="72" t="str">
        <f t="shared" si="1"/>
        <v/>
      </c>
    </row>
    <row r="45" spans="1:53" ht="11.25" customHeight="1" x14ac:dyDescent="0.25">
      <c r="A45" s="245"/>
      <c r="B45" s="246"/>
      <c r="C45" s="246"/>
      <c r="D45" s="246"/>
      <c r="E45" s="246"/>
      <c r="F45" s="246"/>
      <c r="G45" s="246"/>
      <c r="H45" s="246"/>
      <c r="I45" s="246"/>
      <c r="J45" s="246"/>
      <c r="K45" s="246"/>
      <c r="L45" s="246"/>
      <c r="M45" s="246"/>
      <c r="N45" s="246"/>
      <c r="O45" s="246"/>
      <c r="P45" s="246"/>
      <c r="Q45" s="246"/>
      <c r="R45" s="246"/>
      <c r="S45" s="246"/>
      <c r="T45" s="246"/>
      <c r="U45" s="246"/>
      <c r="V45" s="246"/>
      <c r="W45" s="247"/>
      <c r="X45" s="84"/>
      <c r="Y45" s="230"/>
      <c r="Z45" s="231"/>
      <c r="AA45" s="231"/>
      <c r="AB45" s="231"/>
      <c r="AC45" s="231"/>
      <c r="AD45" s="231"/>
      <c r="AE45" s="231"/>
      <c r="AF45" s="231"/>
      <c r="AG45" s="231"/>
      <c r="AH45" s="231"/>
      <c r="AI45" s="231"/>
      <c r="AJ45" s="231"/>
      <c r="AK45" s="231"/>
      <c r="AL45" s="231"/>
      <c r="AM45" s="231"/>
      <c r="AN45" s="231"/>
      <c r="AO45" s="231"/>
      <c r="AP45" s="197"/>
      <c r="AQ45" s="197"/>
      <c r="AR45" s="197"/>
      <c r="AS45" s="197"/>
      <c r="AT45" s="197"/>
      <c r="AU45" s="183"/>
      <c r="AV45" s="183"/>
      <c r="AX45" s="69" t="str">
        <f>IF($AZ45="","",VLOOKUP($AZ45,'listes floristiques_trie'!$C$3:$E$200,2,FALSE))</f>
        <v/>
      </c>
      <c r="AY45" s="70" t="str">
        <f>IF($AZ45="","",VLOOKUP($AZ45,'listes floristiques_trie'!$C$3:$E$200,3,FALSE))</f>
        <v/>
      </c>
      <c r="AZ45" s="71" t="str">
        <f>IF(LARGE('listes floristiques_trie'!$C$3:$C$200,'listes floristiques_trie'!H44)&lt;0,"",LARGE('listes floristiques_trie'!$C$3:$C$200,'listes floristiques_trie'!H44))</f>
        <v/>
      </c>
      <c r="BA45" s="72" t="str">
        <f t="shared" si="1"/>
        <v/>
      </c>
    </row>
    <row r="46" spans="1:53" ht="11.25" customHeight="1" x14ac:dyDescent="0.25">
      <c r="A46" s="245"/>
      <c r="B46" s="246"/>
      <c r="C46" s="246"/>
      <c r="D46" s="246"/>
      <c r="E46" s="246"/>
      <c r="F46" s="246"/>
      <c r="G46" s="246"/>
      <c r="H46" s="246"/>
      <c r="I46" s="246"/>
      <c r="J46" s="246"/>
      <c r="K46" s="246"/>
      <c r="L46" s="246"/>
      <c r="M46" s="246"/>
      <c r="N46" s="246"/>
      <c r="O46" s="246"/>
      <c r="P46" s="246"/>
      <c r="Q46" s="246"/>
      <c r="R46" s="246"/>
      <c r="S46" s="246"/>
      <c r="T46" s="246"/>
      <c r="U46" s="246"/>
      <c r="V46" s="246"/>
      <c r="W46" s="247"/>
      <c r="X46" s="84"/>
      <c r="Y46" s="230"/>
      <c r="Z46" s="231"/>
      <c r="AA46" s="231"/>
      <c r="AB46" s="231"/>
      <c r="AC46" s="231"/>
      <c r="AD46" s="231"/>
      <c r="AE46" s="231"/>
      <c r="AF46" s="231"/>
      <c r="AG46" s="231"/>
      <c r="AH46" s="231"/>
      <c r="AI46" s="231"/>
      <c r="AJ46" s="231"/>
      <c r="AK46" s="231"/>
      <c r="AL46" s="231"/>
      <c r="AM46" s="231"/>
      <c r="AN46" s="231"/>
      <c r="AO46" s="231"/>
      <c r="AP46" s="197" t="s">
        <v>59</v>
      </c>
      <c r="AQ46" s="197"/>
      <c r="AR46" s="197"/>
      <c r="AS46" s="197"/>
      <c r="AT46" s="197"/>
      <c r="AU46" s="184">
        <f>VLOOKUP($F$3,'base données'!$A$3:$AC$500,15,FALSE)</f>
        <v>1.7412935323383085</v>
      </c>
      <c r="AV46" s="184"/>
      <c r="AX46" s="69" t="str">
        <f>IF($AZ46="","",VLOOKUP($AZ46,'listes floristiques_trie'!$C$3:$E$200,2,FALSE))</f>
        <v/>
      </c>
      <c r="AY46" s="70" t="str">
        <f>IF($AZ46="","",VLOOKUP($AZ46,'listes floristiques_trie'!$C$3:$E$200,3,FALSE))</f>
        <v/>
      </c>
      <c r="AZ46" s="71" t="str">
        <f>IF(LARGE('listes floristiques_trie'!$C$3:$C$200,'listes floristiques_trie'!H45)&lt;0,"",LARGE('listes floristiques_trie'!$C$3:$C$200,'listes floristiques_trie'!H45))</f>
        <v/>
      </c>
      <c r="BA46" s="72" t="str">
        <f t="shared" si="1"/>
        <v/>
      </c>
    </row>
    <row r="47" spans="1:53" ht="11.25" customHeight="1" x14ac:dyDescent="0.25">
      <c r="A47" s="245"/>
      <c r="B47" s="246"/>
      <c r="C47" s="246"/>
      <c r="D47" s="246"/>
      <c r="E47" s="246"/>
      <c r="F47" s="246"/>
      <c r="G47" s="246"/>
      <c r="H47" s="246"/>
      <c r="I47" s="246"/>
      <c r="J47" s="246"/>
      <c r="K47" s="246"/>
      <c r="L47" s="246"/>
      <c r="M47" s="246"/>
      <c r="N47" s="246"/>
      <c r="O47" s="246"/>
      <c r="P47" s="246"/>
      <c r="Q47" s="246"/>
      <c r="R47" s="246"/>
      <c r="S47" s="246"/>
      <c r="T47" s="246"/>
      <c r="U47" s="246"/>
      <c r="V47" s="246"/>
      <c r="W47" s="247"/>
      <c r="X47" s="84"/>
      <c r="Y47" s="230"/>
      <c r="Z47" s="231"/>
      <c r="AA47" s="231"/>
      <c r="AB47" s="231"/>
      <c r="AC47" s="231"/>
      <c r="AD47" s="231"/>
      <c r="AE47" s="231"/>
      <c r="AF47" s="231"/>
      <c r="AG47" s="231"/>
      <c r="AH47" s="231"/>
      <c r="AI47" s="231"/>
      <c r="AJ47" s="231"/>
      <c r="AK47" s="231"/>
      <c r="AL47" s="231"/>
      <c r="AM47" s="231"/>
      <c r="AN47" s="231"/>
      <c r="AO47" s="231"/>
      <c r="AP47" s="197"/>
      <c r="AQ47" s="197"/>
      <c r="AR47" s="197"/>
      <c r="AS47" s="197"/>
      <c r="AT47" s="197"/>
      <c r="AU47" s="184"/>
      <c r="AV47" s="184"/>
      <c r="AX47" s="69" t="str">
        <f>IF($AZ47="","",VLOOKUP($AZ47,'listes floristiques_trie'!$C$3:$E$200,2,FALSE))</f>
        <v/>
      </c>
      <c r="AY47" s="70" t="str">
        <f>IF($AZ47="","",VLOOKUP($AZ47,'listes floristiques_trie'!$C$3:$E$200,3,FALSE))</f>
        <v/>
      </c>
      <c r="AZ47" s="71" t="str">
        <f>IF(LARGE('listes floristiques_trie'!$C$3:$C$200,'listes floristiques_trie'!H46)&lt;0,"",LARGE('listes floristiques_trie'!$C$3:$C$200,'listes floristiques_trie'!H46))</f>
        <v/>
      </c>
      <c r="BA47" s="72" t="str">
        <f t="shared" si="1"/>
        <v/>
      </c>
    </row>
    <row r="48" spans="1:53" ht="11.25" customHeight="1" x14ac:dyDescent="0.25">
      <c r="A48" s="245"/>
      <c r="B48" s="246"/>
      <c r="C48" s="246"/>
      <c r="D48" s="246"/>
      <c r="E48" s="246"/>
      <c r="F48" s="246"/>
      <c r="G48" s="246"/>
      <c r="H48" s="246"/>
      <c r="I48" s="246"/>
      <c r="J48" s="246"/>
      <c r="K48" s="246"/>
      <c r="L48" s="246"/>
      <c r="M48" s="246"/>
      <c r="N48" s="246"/>
      <c r="O48" s="246"/>
      <c r="P48" s="246"/>
      <c r="Q48" s="246"/>
      <c r="R48" s="246"/>
      <c r="S48" s="246"/>
      <c r="T48" s="246"/>
      <c r="U48" s="246"/>
      <c r="V48" s="246"/>
      <c r="W48" s="247"/>
      <c r="X48" s="84"/>
      <c r="Y48" s="230"/>
      <c r="Z48" s="231"/>
      <c r="AA48" s="231"/>
      <c r="AB48" s="231"/>
      <c r="AC48" s="231"/>
      <c r="AD48" s="231"/>
      <c r="AE48" s="231"/>
      <c r="AF48" s="231"/>
      <c r="AG48" s="231"/>
      <c r="AH48" s="231"/>
      <c r="AI48" s="231"/>
      <c r="AJ48" s="231"/>
      <c r="AK48" s="231"/>
      <c r="AL48" s="231"/>
      <c r="AM48" s="231"/>
      <c r="AN48" s="231"/>
      <c r="AO48" s="231"/>
      <c r="AP48" s="197"/>
      <c r="AQ48" s="197"/>
      <c r="AR48" s="197"/>
      <c r="AS48" s="197"/>
      <c r="AT48" s="197"/>
      <c r="AU48" s="184"/>
      <c r="AV48" s="184"/>
      <c r="AW48" s="75"/>
      <c r="AX48" s="69" t="str">
        <f>IF($AZ48="","",VLOOKUP($AZ48,'listes floristiques_trie'!$C$3:$E$200,2,FALSE))</f>
        <v/>
      </c>
      <c r="AY48" s="70" t="str">
        <f>IF($AZ48="","",VLOOKUP($AZ48,'listes floristiques_trie'!$C$3:$E$200,3,FALSE))</f>
        <v/>
      </c>
      <c r="AZ48" s="71" t="str">
        <f>IF(LARGE('listes floristiques_trie'!$C$3:$C$200,'listes floristiques_trie'!H47)&lt;0,"",LARGE('listes floristiques_trie'!$C$3:$C$200,'listes floristiques_trie'!H47))</f>
        <v/>
      </c>
      <c r="BA48" s="72" t="str">
        <f t="shared" si="1"/>
        <v/>
      </c>
    </row>
    <row r="49" spans="1:53" ht="11.25" customHeight="1" x14ac:dyDescent="0.25">
      <c r="A49" s="245"/>
      <c r="B49" s="246"/>
      <c r="C49" s="246"/>
      <c r="D49" s="246"/>
      <c r="E49" s="246"/>
      <c r="F49" s="246"/>
      <c r="G49" s="246"/>
      <c r="H49" s="246"/>
      <c r="I49" s="246"/>
      <c r="J49" s="246"/>
      <c r="K49" s="246"/>
      <c r="L49" s="246"/>
      <c r="M49" s="246"/>
      <c r="N49" s="246"/>
      <c r="O49" s="246"/>
      <c r="P49" s="246"/>
      <c r="Q49" s="246"/>
      <c r="R49" s="246"/>
      <c r="S49" s="246"/>
      <c r="T49" s="246"/>
      <c r="U49" s="246"/>
      <c r="V49" s="246"/>
      <c r="W49" s="247"/>
      <c r="X49" s="84"/>
      <c r="Y49" s="230"/>
      <c r="Z49" s="231"/>
      <c r="AA49" s="231"/>
      <c r="AB49" s="231"/>
      <c r="AC49" s="231"/>
      <c r="AD49" s="231"/>
      <c r="AE49" s="231"/>
      <c r="AF49" s="231"/>
      <c r="AG49" s="231"/>
      <c r="AH49" s="231"/>
      <c r="AI49" s="231"/>
      <c r="AJ49" s="231"/>
      <c r="AK49" s="231"/>
      <c r="AL49" s="231"/>
      <c r="AM49" s="231"/>
      <c r="AN49" s="231"/>
      <c r="AO49" s="231"/>
      <c r="AP49" s="197"/>
      <c r="AQ49" s="197"/>
      <c r="AR49" s="197"/>
      <c r="AS49" s="197"/>
      <c r="AT49" s="197"/>
      <c r="AU49" s="184"/>
      <c r="AV49" s="184"/>
      <c r="AW49" s="75"/>
      <c r="AX49" s="69" t="str">
        <f>IF($AZ49="","",VLOOKUP($AZ49,'listes floristiques_trie'!$C$3:$E$200,2,FALSE))</f>
        <v/>
      </c>
      <c r="AY49" s="70" t="str">
        <f>IF($AZ49="","",VLOOKUP($AZ49,'listes floristiques_trie'!$C$3:$E$200,3,FALSE))</f>
        <v/>
      </c>
      <c r="AZ49" s="71" t="str">
        <f>IF(LARGE('listes floristiques_trie'!$C$3:$C$200,'listes floristiques_trie'!H48)&lt;0,"",LARGE('listes floristiques_trie'!$C$3:$C$200,'listes floristiques_trie'!H48))</f>
        <v/>
      </c>
      <c r="BA49" s="72" t="str">
        <f t="shared" si="1"/>
        <v/>
      </c>
    </row>
    <row r="50" spans="1:53" s="75" customFormat="1" ht="11.25" customHeight="1" x14ac:dyDescent="0.25">
      <c r="A50" s="245"/>
      <c r="B50" s="246"/>
      <c r="C50" s="246"/>
      <c r="D50" s="246"/>
      <c r="E50" s="246"/>
      <c r="F50" s="246"/>
      <c r="G50" s="246"/>
      <c r="H50" s="246"/>
      <c r="I50" s="246"/>
      <c r="J50" s="246"/>
      <c r="K50" s="246"/>
      <c r="L50" s="246"/>
      <c r="M50" s="246"/>
      <c r="N50" s="246"/>
      <c r="O50" s="246"/>
      <c r="P50" s="246"/>
      <c r="Q50" s="246"/>
      <c r="R50" s="246"/>
      <c r="S50" s="246"/>
      <c r="T50" s="246"/>
      <c r="U50" s="246"/>
      <c r="V50" s="246"/>
      <c r="W50" s="247"/>
      <c r="X50" s="84"/>
      <c r="Y50" s="216"/>
      <c r="Z50" s="217"/>
      <c r="AA50" s="217"/>
      <c r="AB50" s="217"/>
      <c r="AC50" s="217"/>
      <c r="AD50" s="217"/>
      <c r="AE50" s="217"/>
      <c r="AF50" s="217"/>
      <c r="AG50" s="217"/>
      <c r="AH50" s="217"/>
      <c r="AI50" s="217"/>
      <c r="AJ50" s="217"/>
      <c r="AK50" s="217"/>
      <c r="AL50" s="217"/>
      <c r="AM50" s="217"/>
      <c r="AN50" s="217"/>
      <c r="AO50" s="217"/>
      <c r="AP50" s="197" t="s">
        <v>60</v>
      </c>
      <c r="AQ50" s="197"/>
      <c r="AR50" s="197"/>
      <c r="AS50" s="197"/>
      <c r="AT50" s="197"/>
      <c r="AU50" s="182">
        <f>VLOOKUP($F$3,'base données'!$A$3:$AC$500,14,FALSE)</f>
        <v>4.4776119402985071</v>
      </c>
      <c r="AV50" s="182"/>
      <c r="AX50" s="69" t="str">
        <f>IF($AZ50="","",VLOOKUP($AZ50,'listes floristiques_trie'!$C$3:$E$200,2,FALSE))</f>
        <v/>
      </c>
      <c r="AY50" s="70" t="str">
        <f>IF($AZ50="","",VLOOKUP($AZ50,'listes floristiques_trie'!$C$3:$E$200,3,FALSE))</f>
        <v/>
      </c>
      <c r="AZ50" s="71" t="str">
        <f>IF(LARGE('listes floristiques_trie'!$C$3:$C$200,'listes floristiques_trie'!H49)&lt;0,"",LARGE('listes floristiques_trie'!$C$3:$C$200,'listes floristiques_trie'!H49))</f>
        <v/>
      </c>
      <c r="BA50" s="72" t="str">
        <f t="shared" si="1"/>
        <v/>
      </c>
    </row>
    <row r="51" spans="1:53" s="75" customFormat="1" ht="11.25" customHeight="1" x14ac:dyDescent="0.25">
      <c r="A51" s="245"/>
      <c r="B51" s="246"/>
      <c r="C51" s="246"/>
      <c r="D51" s="246"/>
      <c r="E51" s="246"/>
      <c r="F51" s="246"/>
      <c r="G51" s="246"/>
      <c r="H51" s="246"/>
      <c r="I51" s="246"/>
      <c r="J51" s="246"/>
      <c r="K51" s="246"/>
      <c r="L51" s="246"/>
      <c r="M51" s="246"/>
      <c r="N51" s="246"/>
      <c r="O51" s="246"/>
      <c r="P51" s="246"/>
      <c r="Q51" s="246"/>
      <c r="R51" s="246"/>
      <c r="S51" s="246"/>
      <c r="T51" s="246"/>
      <c r="U51" s="246"/>
      <c r="V51" s="246"/>
      <c r="W51" s="247"/>
      <c r="X51" s="84"/>
      <c r="Y51" s="216"/>
      <c r="Z51" s="217"/>
      <c r="AA51" s="217"/>
      <c r="AB51" s="217"/>
      <c r="AC51" s="217"/>
      <c r="AD51" s="217"/>
      <c r="AE51" s="217"/>
      <c r="AF51" s="217"/>
      <c r="AG51" s="217"/>
      <c r="AH51" s="217"/>
      <c r="AI51" s="217"/>
      <c r="AJ51" s="217"/>
      <c r="AK51" s="217"/>
      <c r="AL51" s="217"/>
      <c r="AM51" s="217"/>
      <c r="AN51" s="217"/>
      <c r="AO51" s="217"/>
      <c r="AP51" s="197"/>
      <c r="AQ51" s="197"/>
      <c r="AR51" s="197"/>
      <c r="AS51" s="197"/>
      <c r="AT51" s="197"/>
      <c r="AU51" s="182"/>
      <c r="AV51" s="182"/>
      <c r="AX51" s="69" t="str">
        <f>IF($AZ51="","",VLOOKUP($AZ51,'listes floristiques_trie'!$C$3:$E$200,2,FALSE))</f>
        <v/>
      </c>
      <c r="AY51" s="70" t="str">
        <f>IF($AZ51="","",VLOOKUP($AZ51,'listes floristiques_trie'!$C$3:$E$200,3,FALSE))</f>
        <v/>
      </c>
      <c r="AZ51" s="71" t="str">
        <f>IF(LARGE('listes floristiques_trie'!$C$3:$C$200,'listes floristiques_trie'!H50)&lt;0,"",LARGE('listes floristiques_trie'!$C$3:$C$200,'listes floristiques_trie'!H50))</f>
        <v/>
      </c>
      <c r="BA51" s="72" t="str">
        <f t="shared" si="1"/>
        <v/>
      </c>
    </row>
    <row r="52" spans="1:53" s="75" customFormat="1" ht="11.25" customHeight="1" x14ac:dyDescent="0.25">
      <c r="A52" s="245"/>
      <c r="B52" s="246"/>
      <c r="C52" s="246"/>
      <c r="D52" s="246"/>
      <c r="E52" s="246"/>
      <c r="F52" s="246"/>
      <c r="G52" s="246"/>
      <c r="H52" s="246"/>
      <c r="I52" s="246"/>
      <c r="J52" s="246"/>
      <c r="K52" s="246"/>
      <c r="L52" s="246"/>
      <c r="M52" s="246"/>
      <c r="N52" s="246"/>
      <c r="O52" s="246"/>
      <c r="P52" s="246"/>
      <c r="Q52" s="246"/>
      <c r="R52" s="246"/>
      <c r="S52" s="246"/>
      <c r="T52" s="246"/>
      <c r="U52" s="246"/>
      <c r="V52" s="246"/>
      <c r="W52" s="247"/>
      <c r="X52" s="84"/>
      <c r="Y52" s="216"/>
      <c r="Z52" s="217"/>
      <c r="AA52" s="217"/>
      <c r="AB52" s="217"/>
      <c r="AC52" s="217"/>
      <c r="AD52" s="217"/>
      <c r="AE52" s="217"/>
      <c r="AF52" s="217"/>
      <c r="AG52" s="217"/>
      <c r="AH52" s="217"/>
      <c r="AI52" s="217"/>
      <c r="AJ52" s="217"/>
      <c r="AK52" s="217"/>
      <c r="AL52" s="217"/>
      <c r="AM52" s="217"/>
      <c r="AN52" s="217"/>
      <c r="AO52" s="217"/>
      <c r="AP52" s="197"/>
      <c r="AQ52" s="197"/>
      <c r="AR52" s="197"/>
      <c r="AS52" s="197"/>
      <c r="AT52" s="197"/>
      <c r="AU52" s="182"/>
      <c r="AV52" s="182"/>
      <c r="AX52" s="69" t="str">
        <f>IF($AZ52="","",VLOOKUP($AZ52,'listes floristiques_trie'!$C$3:$E$200,2,FALSE))</f>
        <v/>
      </c>
      <c r="AY52" s="70" t="str">
        <f>IF($AZ52="","",VLOOKUP($AZ52,'listes floristiques_trie'!$C$3:$E$200,3,FALSE))</f>
        <v/>
      </c>
      <c r="AZ52" s="71" t="str">
        <f>IF(LARGE('listes floristiques_trie'!$C$3:$C$200,'listes floristiques_trie'!H51)&lt;0,"",LARGE('listes floristiques_trie'!$C$3:$C$200,'listes floristiques_trie'!H51))</f>
        <v/>
      </c>
      <c r="BA52" s="72" t="str">
        <f t="shared" si="1"/>
        <v/>
      </c>
    </row>
    <row r="53" spans="1:53" s="75" customFormat="1" ht="11.25" customHeight="1" x14ac:dyDescent="0.25">
      <c r="A53" s="245"/>
      <c r="B53" s="246"/>
      <c r="C53" s="246"/>
      <c r="D53" s="246"/>
      <c r="E53" s="246"/>
      <c r="F53" s="246"/>
      <c r="G53" s="246"/>
      <c r="H53" s="246"/>
      <c r="I53" s="246"/>
      <c r="J53" s="246"/>
      <c r="K53" s="246"/>
      <c r="L53" s="246"/>
      <c r="M53" s="246"/>
      <c r="N53" s="246"/>
      <c r="O53" s="246"/>
      <c r="P53" s="246"/>
      <c r="Q53" s="246"/>
      <c r="R53" s="246"/>
      <c r="S53" s="246"/>
      <c r="T53" s="246"/>
      <c r="U53" s="246"/>
      <c r="V53" s="246"/>
      <c r="W53" s="247"/>
      <c r="X53" s="68"/>
      <c r="Y53" s="240"/>
      <c r="Z53" s="241"/>
      <c r="AA53" s="241"/>
      <c r="AB53" s="241"/>
      <c r="AC53" s="241"/>
      <c r="AD53" s="241"/>
      <c r="AE53" s="241"/>
      <c r="AF53" s="241"/>
      <c r="AG53" s="241"/>
      <c r="AH53" s="241"/>
      <c r="AI53" s="241"/>
      <c r="AJ53" s="241"/>
      <c r="AK53" s="241"/>
      <c r="AL53" s="241"/>
      <c r="AM53" s="241"/>
      <c r="AN53" s="241"/>
      <c r="AO53" s="241"/>
      <c r="AP53" s="197"/>
      <c r="AQ53" s="197"/>
      <c r="AR53" s="197"/>
      <c r="AS53" s="197"/>
      <c r="AT53" s="197"/>
      <c r="AU53" s="182"/>
      <c r="AV53" s="182"/>
      <c r="AX53" s="1" t="s">
        <v>119</v>
      </c>
      <c r="AY53" s="1"/>
      <c r="AZ53" s="1"/>
      <c r="BA53" s="1"/>
    </row>
    <row r="54" spans="1:53" s="75" customFormat="1" ht="15" customHeight="1" x14ac:dyDescent="0.25">
      <c r="A54" s="245"/>
      <c r="B54" s="246"/>
      <c r="C54" s="246"/>
      <c r="D54" s="246"/>
      <c r="E54" s="246"/>
      <c r="F54" s="246"/>
      <c r="G54" s="246"/>
      <c r="H54" s="246"/>
      <c r="I54" s="246"/>
      <c r="J54" s="246"/>
      <c r="K54" s="246"/>
      <c r="L54" s="246"/>
      <c r="M54" s="246"/>
      <c r="N54" s="246"/>
      <c r="O54" s="246"/>
      <c r="P54" s="246"/>
      <c r="Q54" s="246"/>
      <c r="R54" s="246"/>
      <c r="S54" s="246"/>
      <c r="T54" s="246"/>
      <c r="U54" s="246"/>
      <c r="V54" s="246"/>
      <c r="W54" s="247"/>
      <c r="X54" s="68"/>
      <c r="AP54" s="66"/>
      <c r="AQ54" s="66"/>
      <c r="AX54" s="66"/>
      <c r="AY54" s="66"/>
      <c r="AZ54" s="66"/>
      <c r="BA54" s="66"/>
    </row>
    <row r="55" spans="1:53" s="75" customFormat="1" ht="15" customHeight="1" x14ac:dyDescent="0.25">
      <c r="A55" s="248"/>
      <c r="B55" s="249"/>
      <c r="C55" s="249"/>
      <c r="D55" s="249"/>
      <c r="E55" s="249"/>
      <c r="F55" s="249"/>
      <c r="G55" s="249"/>
      <c r="H55" s="249"/>
      <c r="I55" s="249"/>
      <c r="J55" s="249"/>
      <c r="K55" s="249"/>
      <c r="L55" s="249"/>
      <c r="M55" s="249"/>
      <c r="N55" s="249"/>
      <c r="O55" s="249"/>
      <c r="P55" s="249"/>
      <c r="Q55" s="249"/>
      <c r="R55" s="249"/>
      <c r="S55" s="249"/>
      <c r="T55" s="249"/>
      <c r="U55" s="249"/>
      <c r="V55" s="249"/>
      <c r="W55" s="250"/>
      <c r="X55" s="68"/>
      <c r="AX55" s="66"/>
      <c r="AY55" s="66"/>
      <c r="AZ55" s="66"/>
      <c r="BA55" s="66"/>
    </row>
    <row r="56" spans="1:53" ht="15" customHeight="1" x14ac:dyDescent="0.25">
      <c r="T56" s="64"/>
      <c r="U56" s="64"/>
      <c r="V56" s="64"/>
      <c r="W56" s="64"/>
      <c r="X56" s="64"/>
      <c r="AP56" s="64"/>
      <c r="AQ56" s="64"/>
      <c r="AX56" s="64"/>
      <c r="AY56" s="64"/>
      <c r="AZ56" s="64"/>
      <c r="BA56" s="64"/>
    </row>
    <row r="57" spans="1:53" ht="15" customHeight="1" x14ac:dyDescent="0.25">
      <c r="X57" s="64"/>
      <c r="AP57" s="64"/>
      <c r="AQ57" s="64"/>
      <c r="AX57" s="64"/>
      <c r="AY57" s="64"/>
      <c r="AZ57" s="64"/>
      <c r="BA57" s="64"/>
    </row>
    <row r="58" spans="1:53" ht="15" customHeight="1" x14ac:dyDescent="0.25">
      <c r="X58" s="64"/>
      <c r="AP58" s="64"/>
      <c r="AQ58" s="64"/>
      <c r="AX58" s="64"/>
      <c r="AY58" s="64"/>
      <c r="AZ58" s="64"/>
      <c r="BA58" s="64"/>
    </row>
    <row r="59" spans="1:53" ht="15" customHeight="1" x14ac:dyDescent="0.25">
      <c r="X59" s="64"/>
      <c r="AP59" s="64"/>
      <c r="AQ59" s="64"/>
      <c r="AX59" s="64"/>
      <c r="AY59" s="64"/>
      <c r="AZ59" s="64"/>
      <c r="BA59" s="64"/>
    </row>
    <row r="60" spans="1:53" ht="15" customHeight="1" x14ac:dyDescent="0.25">
      <c r="X60" s="64"/>
      <c r="AP60" s="64"/>
      <c r="AQ60" s="64"/>
      <c r="AX60" s="64"/>
      <c r="AY60" s="64"/>
      <c r="AZ60" s="64"/>
      <c r="BA60" s="64"/>
    </row>
    <row r="61" spans="1:53" ht="15" customHeight="1" x14ac:dyDescent="0.25">
      <c r="X61" s="64"/>
      <c r="AP61" s="64"/>
      <c r="AQ61" s="64"/>
      <c r="AX61" s="64"/>
      <c r="AY61" s="64"/>
      <c r="AZ61" s="64"/>
      <c r="BA61" s="64"/>
    </row>
    <row r="62" spans="1:53" ht="15" customHeight="1" x14ac:dyDescent="0.25">
      <c r="X62" s="64"/>
      <c r="AP62" s="64"/>
      <c r="AQ62" s="64"/>
      <c r="AX62" s="64"/>
      <c r="AY62" s="64"/>
      <c r="AZ62" s="64"/>
      <c r="BA62" s="64"/>
    </row>
    <row r="63" spans="1:53" ht="15" customHeight="1" x14ac:dyDescent="0.25">
      <c r="X63" s="64"/>
      <c r="AP63" s="64"/>
      <c r="AQ63" s="64"/>
      <c r="AX63" s="64"/>
      <c r="AY63" s="64"/>
      <c r="AZ63" s="64"/>
      <c r="BA63" s="64"/>
    </row>
    <row r="64" spans="1:53" ht="15" customHeight="1" x14ac:dyDescent="0.25">
      <c r="X64" s="64"/>
      <c r="AP64" s="64"/>
      <c r="AQ64" s="64"/>
      <c r="AX64" s="64"/>
      <c r="AY64" s="64"/>
      <c r="AZ64" s="64"/>
      <c r="BA64" s="64"/>
    </row>
    <row r="65" spans="20:53" ht="15" customHeight="1" x14ac:dyDescent="0.25">
      <c r="X65" s="64"/>
      <c r="AP65" s="64"/>
      <c r="AQ65" s="64"/>
      <c r="AX65" s="64"/>
      <c r="AY65" s="64"/>
      <c r="AZ65" s="64"/>
      <c r="BA65" s="64"/>
    </row>
    <row r="66" spans="20:53" ht="15" customHeight="1" x14ac:dyDescent="0.25">
      <c r="X66" s="64"/>
      <c r="AP66" s="64"/>
      <c r="AQ66" s="64"/>
      <c r="AX66" s="64"/>
      <c r="AY66" s="64"/>
      <c r="AZ66" s="64"/>
      <c r="BA66" s="64"/>
    </row>
    <row r="67" spans="20:53" ht="15" customHeight="1" x14ac:dyDescent="0.25">
      <c r="X67" s="64"/>
      <c r="AP67" s="64"/>
      <c r="AQ67" s="64"/>
      <c r="AX67" s="64"/>
      <c r="AY67" s="64"/>
      <c r="AZ67" s="64"/>
      <c r="BA67" s="64"/>
    </row>
    <row r="68" spans="20:53" ht="15" customHeight="1" x14ac:dyDescent="0.25">
      <c r="X68" s="64"/>
      <c r="AP68" s="64"/>
      <c r="AQ68" s="64"/>
      <c r="AX68" s="64"/>
      <c r="AY68" s="64"/>
      <c r="AZ68" s="64"/>
      <c r="BA68" s="64"/>
    </row>
    <row r="69" spans="20:53" ht="15" customHeight="1" x14ac:dyDescent="0.25">
      <c r="X69" s="64"/>
      <c r="AP69" s="64"/>
      <c r="AQ69" s="64"/>
      <c r="AX69" s="64"/>
      <c r="AY69" s="64"/>
      <c r="AZ69" s="64"/>
      <c r="BA69" s="64"/>
    </row>
    <row r="70" spans="20:53" ht="15" customHeight="1" x14ac:dyDescent="0.25">
      <c r="T70" s="64"/>
      <c r="U70" s="64"/>
      <c r="V70" s="64"/>
      <c r="W70" s="64"/>
      <c r="X70" s="64"/>
      <c r="AP70" s="64"/>
      <c r="AQ70" s="64"/>
      <c r="AX70" s="64"/>
      <c r="AY70" s="64"/>
      <c r="AZ70" s="64"/>
      <c r="BA70" s="64"/>
    </row>
    <row r="71" spans="20:53" ht="15" customHeight="1" x14ac:dyDescent="0.25">
      <c r="T71" s="64"/>
      <c r="U71" s="64"/>
      <c r="V71" s="64"/>
      <c r="W71" s="64"/>
      <c r="X71" s="64"/>
      <c r="AP71" s="64"/>
      <c r="AQ71" s="64"/>
      <c r="AX71" s="64"/>
      <c r="AY71" s="64"/>
      <c r="AZ71" s="64"/>
      <c r="BA71" s="64"/>
    </row>
    <row r="72" spans="20:53" ht="15" customHeight="1" x14ac:dyDescent="0.25">
      <c r="T72" s="64"/>
      <c r="U72" s="64"/>
      <c r="V72" s="64"/>
      <c r="W72" s="64"/>
      <c r="X72" s="64"/>
      <c r="AP72" s="64"/>
      <c r="AQ72" s="64"/>
      <c r="AX72" s="64"/>
      <c r="AY72" s="64"/>
      <c r="AZ72" s="64"/>
      <c r="BA72" s="64"/>
    </row>
    <row r="73" spans="20:53" ht="15" customHeight="1" x14ac:dyDescent="0.25">
      <c r="T73" s="64"/>
      <c r="U73" s="64"/>
      <c r="V73" s="64"/>
      <c r="W73" s="64"/>
      <c r="X73" s="64"/>
      <c r="AP73" s="64"/>
      <c r="AQ73" s="64"/>
      <c r="AX73" s="64"/>
      <c r="AY73" s="64"/>
      <c r="AZ73" s="64"/>
      <c r="BA73" s="64"/>
    </row>
    <row r="74" spans="20:53" ht="15" customHeight="1" x14ac:dyDescent="0.25">
      <c r="T74" s="64"/>
      <c r="U74" s="64"/>
      <c r="V74" s="64"/>
      <c r="W74" s="64"/>
      <c r="X74" s="64"/>
      <c r="AP74" s="64"/>
      <c r="AQ74" s="64"/>
      <c r="AX74" s="64"/>
      <c r="AY74" s="64"/>
      <c r="AZ74" s="64"/>
      <c r="BA74" s="64"/>
    </row>
    <row r="75" spans="20:53" ht="15" customHeight="1" x14ac:dyDescent="0.25">
      <c r="T75" s="64"/>
      <c r="U75" s="64"/>
      <c r="V75" s="64"/>
      <c r="W75" s="64"/>
      <c r="X75" s="64"/>
      <c r="AP75" s="64"/>
      <c r="AQ75" s="64"/>
      <c r="AX75" s="64"/>
      <c r="AY75" s="64"/>
      <c r="AZ75" s="64"/>
      <c r="BA75" s="64"/>
    </row>
    <row r="76" spans="20:53" ht="18" customHeight="1" x14ac:dyDescent="0.25">
      <c r="T76" s="64"/>
      <c r="U76" s="64"/>
      <c r="V76" s="64"/>
      <c r="W76" s="64"/>
      <c r="X76" s="64"/>
      <c r="AP76" s="64"/>
      <c r="AQ76" s="64"/>
      <c r="AX76" s="64"/>
      <c r="AY76" s="64"/>
      <c r="AZ76" s="64"/>
      <c r="BA76" s="64"/>
    </row>
    <row r="77" spans="20:53" ht="18" customHeight="1" x14ac:dyDescent="0.25">
      <c r="T77" s="64"/>
      <c r="U77" s="64"/>
      <c r="V77" s="64"/>
      <c r="W77" s="64"/>
      <c r="AX77" s="64"/>
      <c r="AY77" s="64"/>
      <c r="AZ77" s="64"/>
      <c r="BA77" s="64"/>
    </row>
    <row r="78" spans="20:53" ht="18" customHeight="1" x14ac:dyDescent="0.25">
      <c r="T78" s="64"/>
      <c r="U78" s="64"/>
      <c r="V78" s="64"/>
      <c r="W78" s="64"/>
      <c r="AX78" s="64"/>
      <c r="AY78" s="64"/>
      <c r="AZ78" s="64"/>
      <c r="BA78" s="64"/>
    </row>
    <row r="79" spans="20:53" ht="18" customHeight="1" x14ac:dyDescent="0.25">
      <c r="T79" s="64"/>
      <c r="U79" s="64"/>
      <c r="V79" s="64"/>
      <c r="W79" s="64"/>
      <c r="AX79" s="64"/>
      <c r="AY79" s="64"/>
      <c r="AZ79" s="64"/>
      <c r="BA79" s="64"/>
    </row>
  </sheetData>
  <sheetProtection algorithmName="SHA-512" hashValue="Qs/fSjRKIoVfsaZWzi3xDoaGEuoDrNcE0WPhXH4+LnjGTujHo8BahWmH6/8EXvfMXQcXSz9B3H+2DBgx9TTp6Q==" saltValue="aDjrCG3S6ObkFhxJI7MPYQ==" spinCount="100000" sheet="1" objects="1" scenarios="1"/>
  <mergeCells count="69">
    <mergeCell ref="AP46:AT49"/>
    <mergeCell ref="AU46:AV49"/>
    <mergeCell ref="Y3:AV3"/>
    <mergeCell ref="Y1:AM1"/>
    <mergeCell ref="AO1:AQ1"/>
    <mergeCell ref="Y40:AN40"/>
    <mergeCell ref="AP40:AV40"/>
    <mergeCell ref="S13:W13"/>
    <mergeCell ref="A30:W30"/>
    <mergeCell ref="E10:I11"/>
    <mergeCell ref="E12:I13"/>
    <mergeCell ref="E14:I15"/>
    <mergeCell ref="F19:H20"/>
    <mergeCell ref="F21:H22"/>
    <mergeCell ref="A1:O1"/>
    <mergeCell ref="R1:T1"/>
    <mergeCell ref="P1:Q1"/>
    <mergeCell ref="N5:S5"/>
    <mergeCell ref="T5:W5"/>
    <mergeCell ref="N3:S3"/>
    <mergeCell ref="T3:W3"/>
    <mergeCell ref="T4:W4"/>
    <mergeCell ref="A5:E5"/>
    <mergeCell ref="F5:L5"/>
    <mergeCell ref="N4:S4"/>
    <mergeCell ref="A17:W17"/>
    <mergeCell ref="A8:W8"/>
    <mergeCell ref="K10:N10"/>
    <mergeCell ref="O10:R10"/>
    <mergeCell ref="S10:W10"/>
    <mergeCell ref="K11:N11"/>
    <mergeCell ref="O11:R11"/>
    <mergeCell ref="S11:W11"/>
    <mergeCell ref="A10:D11"/>
    <mergeCell ref="A12:D13"/>
    <mergeCell ref="A14:D15"/>
    <mergeCell ref="K12:N12"/>
    <mergeCell ref="O12:R12"/>
    <mergeCell ref="S12:W12"/>
    <mergeCell ref="K13:N13"/>
    <mergeCell ref="O13:R13"/>
    <mergeCell ref="K14:N14"/>
    <mergeCell ref="O14:R14"/>
    <mergeCell ref="S14:W14"/>
    <mergeCell ref="K15:N15"/>
    <mergeCell ref="O15:R15"/>
    <mergeCell ref="S15:W15"/>
    <mergeCell ref="A6:E6"/>
    <mergeCell ref="F6:L6"/>
    <mergeCell ref="A3:E3"/>
    <mergeCell ref="A4:E4"/>
    <mergeCell ref="F3:L3"/>
    <mergeCell ref="F4:L4"/>
    <mergeCell ref="AX53:BA53"/>
    <mergeCell ref="A19:E20"/>
    <mergeCell ref="A21:E22"/>
    <mergeCell ref="A25:E26"/>
    <mergeCell ref="A27:E28"/>
    <mergeCell ref="A23:E24"/>
    <mergeCell ref="A42:W55"/>
    <mergeCell ref="A41:W41"/>
    <mergeCell ref="A40:W40"/>
    <mergeCell ref="F23:H24"/>
    <mergeCell ref="F25:H26"/>
    <mergeCell ref="F27:H28"/>
    <mergeCell ref="AP50:AT53"/>
    <mergeCell ref="AU50:AV53"/>
    <mergeCell ref="AP42:AT45"/>
    <mergeCell ref="AU42:AV45"/>
  </mergeCells>
  <conditionalFormatting sqref="E12">
    <cfRule type="cellIs" dxfId="4" priority="1" operator="lessThan">
      <formula>0.3</formula>
    </cfRule>
    <cfRule type="cellIs" dxfId="3" priority="2" operator="between">
      <formula>0.3</formula>
      <formula>0.5499</formula>
    </cfRule>
    <cfRule type="cellIs" dxfId="2" priority="3" operator="between">
      <formula>0.55</formula>
      <formula>0.7799</formula>
    </cfRule>
    <cfRule type="cellIs" dxfId="1" priority="4" operator="between">
      <formula>0.94</formula>
      <formula>0.78</formula>
    </cfRule>
    <cfRule type="cellIs" dxfId="0" priority="5" operator="greaterThanOrEqual">
      <formula>0.94</formula>
    </cfRule>
  </conditionalFormatting>
  <pageMargins left="0.70866141732283472" right="0.70866141732283472" top="0.74803149606299213" bottom="0.74803149606299213" header="0.31496062992125984" footer="0.31496062992125984"/>
  <pageSetup paperSize="9" scale="25" orientation="portrait" r:id="rId1"/>
  <headerFooter scaleWithDoc="0"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données'!$A$4:$A$30</xm:f>
          </x14:formula1>
          <xm:sqref>F3:L3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6" tint="-0.249977111117893"/>
  </sheetPr>
  <dimension ref="A1:DI59"/>
  <sheetViews>
    <sheetView zoomScale="85" zoomScaleNormal="85" workbookViewId="0">
      <pane xSplit="1" ySplit="3" topLeftCell="B4" activePane="bottomRight" state="frozen"/>
      <selection activeCell="A4" sqref="A4:A30"/>
      <selection pane="topRight" activeCell="A4" sqref="A4:A30"/>
      <selection pane="bottomLeft" activeCell="A4" sqref="A4:A30"/>
      <selection pane="bottomRight" activeCell="E1" sqref="E1"/>
    </sheetView>
  </sheetViews>
  <sheetFormatPr baseColWidth="10" defaultRowHeight="18" customHeight="1" x14ac:dyDescent="0.25"/>
  <cols>
    <col min="1" max="1" width="3.5703125" style="9" bestFit="1" customWidth="1"/>
    <col min="2" max="4" width="3.5703125" style="11" customWidth="1"/>
    <col min="5" max="5" width="3.5703125" style="14" bestFit="1" customWidth="1"/>
    <col min="6" max="6" width="3.5703125" style="14" customWidth="1"/>
    <col min="7" max="8" width="3.7109375" style="14" bestFit="1" customWidth="1"/>
    <col min="9" max="10" width="3.7109375" style="14" customWidth="1"/>
    <col min="11" max="11" width="3.7109375" style="15" bestFit="1" customWidth="1"/>
    <col min="12" max="13" width="3.7109375" style="14" bestFit="1" customWidth="1"/>
    <col min="14" max="15" width="4.5703125" style="14" customWidth="1"/>
    <col min="16" max="27" width="4.42578125" style="14" customWidth="1"/>
    <col min="28" max="28" width="4.42578125" style="35" customWidth="1"/>
    <col min="29" max="29" width="87.85546875" style="18" customWidth="1"/>
    <col min="30" max="30" width="3.5703125" style="13" customWidth="1"/>
    <col min="31" max="38" width="3.5703125" style="14" customWidth="1"/>
    <col min="39" max="39" width="3.5703125" style="13" customWidth="1"/>
    <col min="40" max="42" width="7.28515625" style="14" customWidth="1"/>
    <col min="43" max="62" width="3.140625" style="13" customWidth="1"/>
    <col min="63" max="63" width="3.28515625" style="13" customWidth="1"/>
    <col min="64" max="75" width="3.140625" style="13" customWidth="1"/>
    <col min="76" max="80" width="3.140625" style="47" customWidth="1"/>
    <col min="81" max="97" width="3.140625" style="13" customWidth="1"/>
    <col min="98" max="113" width="3.140625" style="96" customWidth="1"/>
    <col min="114" max="129" width="3.140625" style="13" customWidth="1"/>
    <col min="130" max="16384" width="11.42578125" style="13"/>
  </cols>
  <sheetData>
    <row r="1" spans="1:95" ht="18" customHeight="1" x14ac:dyDescent="0.25">
      <c r="A1" s="9">
        <v>1</v>
      </c>
      <c r="B1" s="10">
        <v>2</v>
      </c>
      <c r="C1" s="10">
        <v>3</v>
      </c>
      <c r="D1" s="11">
        <v>4</v>
      </c>
      <c r="E1" s="10">
        <v>5</v>
      </c>
      <c r="F1" s="10">
        <v>6</v>
      </c>
      <c r="G1" s="11">
        <v>7</v>
      </c>
      <c r="H1" s="10">
        <v>8</v>
      </c>
      <c r="I1" s="10">
        <v>9</v>
      </c>
      <c r="J1" s="11">
        <v>10</v>
      </c>
      <c r="K1" s="12">
        <v>11</v>
      </c>
      <c r="L1" s="10">
        <v>12</v>
      </c>
      <c r="M1" s="11">
        <v>13</v>
      </c>
      <c r="N1" s="10">
        <v>14</v>
      </c>
      <c r="O1" s="10">
        <v>15</v>
      </c>
      <c r="P1" s="11">
        <v>16</v>
      </c>
      <c r="Q1" s="10">
        <v>17</v>
      </c>
      <c r="R1" s="10">
        <v>18</v>
      </c>
      <c r="S1" s="11">
        <v>19</v>
      </c>
      <c r="T1" s="10">
        <v>20</v>
      </c>
      <c r="U1" s="10">
        <v>21</v>
      </c>
      <c r="V1" s="11">
        <v>22</v>
      </c>
      <c r="W1" s="10">
        <v>23</v>
      </c>
      <c r="X1" s="10">
        <v>24</v>
      </c>
      <c r="Y1" s="10">
        <v>25</v>
      </c>
      <c r="Z1" s="11">
        <v>26</v>
      </c>
      <c r="AA1" s="10">
        <v>27</v>
      </c>
      <c r="AB1" s="10">
        <v>28</v>
      </c>
      <c r="AC1" s="11">
        <v>29</v>
      </c>
      <c r="AD1" s="11">
        <v>30</v>
      </c>
      <c r="AE1" s="10">
        <v>31</v>
      </c>
      <c r="AF1" s="10">
        <v>32</v>
      </c>
      <c r="AG1" s="11">
        <v>33</v>
      </c>
      <c r="AH1" s="10">
        <v>34</v>
      </c>
      <c r="AI1" s="10">
        <v>35</v>
      </c>
      <c r="AJ1" s="10">
        <v>36</v>
      </c>
      <c r="AK1" s="11">
        <v>37</v>
      </c>
      <c r="AL1" s="10">
        <v>38</v>
      </c>
      <c r="AM1" s="10">
        <v>39</v>
      </c>
      <c r="AN1" s="11">
        <v>40</v>
      </c>
      <c r="AO1" s="11">
        <v>41</v>
      </c>
      <c r="AP1" s="10">
        <v>42</v>
      </c>
      <c r="AQ1" s="10">
        <v>43</v>
      </c>
      <c r="AR1" s="11">
        <v>44</v>
      </c>
      <c r="AS1" s="10">
        <v>45</v>
      </c>
      <c r="AT1" s="10">
        <v>46</v>
      </c>
      <c r="AU1" s="10">
        <v>47</v>
      </c>
      <c r="AV1" s="11">
        <v>48</v>
      </c>
      <c r="AW1" s="10">
        <v>49</v>
      </c>
      <c r="AX1" s="11">
        <v>50</v>
      </c>
      <c r="AY1" s="10">
        <v>51</v>
      </c>
      <c r="AZ1" s="10">
        <v>52</v>
      </c>
      <c r="BA1" s="10">
        <v>53</v>
      </c>
      <c r="BB1" s="11">
        <v>54</v>
      </c>
      <c r="BC1" s="10">
        <v>55</v>
      </c>
      <c r="BD1" s="11">
        <v>56</v>
      </c>
      <c r="BE1" s="10">
        <v>57</v>
      </c>
      <c r="BF1" s="10">
        <v>58</v>
      </c>
      <c r="BG1" s="10">
        <v>59</v>
      </c>
      <c r="BH1" s="11">
        <v>60</v>
      </c>
      <c r="BI1" s="10">
        <v>61</v>
      </c>
      <c r="BJ1" s="11">
        <v>62</v>
      </c>
      <c r="BK1" s="10">
        <v>63</v>
      </c>
      <c r="BL1" s="10">
        <v>64</v>
      </c>
      <c r="BM1" s="10">
        <v>65</v>
      </c>
      <c r="BN1" s="11">
        <v>66</v>
      </c>
      <c r="BO1" s="10">
        <v>67</v>
      </c>
      <c r="BP1" s="11">
        <v>68</v>
      </c>
      <c r="BQ1" s="10">
        <v>69</v>
      </c>
      <c r="BR1" s="10">
        <v>70</v>
      </c>
      <c r="BS1" s="10">
        <v>71</v>
      </c>
      <c r="BT1" s="11">
        <v>72</v>
      </c>
      <c r="BU1" s="10">
        <v>73</v>
      </c>
      <c r="BV1" s="11">
        <v>74</v>
      </c>
      <c r="BW1" s="10">
        <v>75</v>
      </c>
      <c r="BX1" s="10">
        <v>76</v>
      </c>
      <c r="BY1" s="10">
        <v>77</v>
      </c>
      <c r="BZ1" s="11">
        <v>78</v>
      </c>
      <c r="CA1" s="10">
        <v>79</v>
      </c>
      <c r="CB1" s="11">
        <v>80</v>
      </c>
      <c r="CC1" s="11">
        <v>81</v>
      </c>
      <c r="CD1" s="10">
        <v>82</v>
      </c>
      <c r="CE1" s="10">
        <v>83</v>
      </c>
      <c r="CF1" s="10">
        <v>84</v>
      </c>
      <c r="CG1" s="11">
        <v>85</v>
      </c>
      <c r="CH1" s="10">
        <v>86</v>
      </c>
      <c r="CI1" s="11">
        <v>87</v>
      </c>
      <c r="CJ1" s="10">
        <v>88</v>
      </c>
      <c r="CK1" s="10">
        <v>89</v>
      </c>
      <c r="CL1" s="10">
        <v>90</v>
      </c>
      <c r="CM1" s="11">
        <v>91</v>
      </c>
      <c r="CN1" s="10">
        <v>92</v>
      </c>
      <c r="CO1" s="11">
        <v>93</v>
      </c>
      <c r="CP1" s="10">
        <v>94</v>
      </c>
      <c r="CQ1" s="10">
        <v>95</v>
      </c>
    </row>
    <row r="2" spans="1:95" ht="14.25" customHeight="1" x14ac:dyDescent="0.25">
      <c r="R2" s="16"/>
      <c r="S2" s="16"/>
      <c r="T2" s="16"/>
      <c r="U2" s="16"/>
      <c r="V2" s="16"/>
      <c r="W2" s="16"/>
      <c r="X2" s="16"/>
      <c r="Y2" s="16"/>
      <c r="Z2" s="16"/>
      <c r="AA2" s="16"/>
      <c r="AB2" s="17"/>
      <c r="AR2" s="107" t="s">
        <v>350</v>
      </c>
      <c r="AS2" s="43"/>
      <c r="AT2" s="43"/>
      <c r="AU2" s="43"/>
      <c r="AV2" s="43"/>
      <c r="AW2" s="43"/>
      <c r="AX2" s="43"/>
      <c r="AY2" s="43"/>
      <c r="AZ2" s="109" t="s">
        <v>3</v>
      </c>
      <c r="BA2" s="43"/>
      <c r="BB2" s="43"/>
      <c r="BC2" s="43"/>
      <c r="BD2" s="43"/>
      <c r="BE2" s="111" t="s">
        <v>351</v>
      </c>
      <c r="BF2" s="43"/>
      <c r="BG2" s="43"/>
      <c r="BH2" s="43"/>
      <c r="BI2" s="43"/>
      <c r="BJ2" s="43"/>
      <c r="BK2" s="112" t="s">
        <v>352</v>
      </c>
      <c r="BL2" s="43"/>
      <c r="BM2" s="43"/>
      <c r="BN2" s="43"/>
      <c r="BO2" s="43"/>
      <c r="BP2" s="114" t="s">
        <v>6</v>
      </c>
      <c r="BQ2" s="43"/>
      <c r="BR2" s="43"/>
      <c r="BS2" s="43"/>
      <c r="BT2" s="43"/>
      <c r="BU2" s="43"/>
      <c r="BV2" s="116" t="s">
        <v>353</v>
      </c>
      <c r="BW2" s="43"/>
      <c r="BX2" s="43"/>
      <c r="BY2" s="13"/>
      <c r="BZ2" s="13"/>
      <c r="CA2" s="13"/>
      <c r="CB2" s="13"/>
      <c r="CD2" s="118" t="s">
        <v>354</v>
      </c>
      <c r="CJ2" s="119" t="s">
        <v>312</v>
      </c>
      <c r="CL2" s="120" t="s">
        <v>355</v>
      </c>
    </row>
    <row r="3" spans="1:95" ht="133.5" customHeight="1" x14ac:dyDescent="0.25">
      <c r="A3" s="19" t="s">
        <v>16</v>
      </c>
      <c r="B3" s="20" t="s">
        <v>88</v>
      </c>
      <c r="C3" s="20" t="s">
        <v>89</v>
      </c>
      <c r="D3" s="20" t="s">
        <v>93</v>
      </c>
      <c r="E3" s="21" t="s">
        <v>17</v>
      </c>
      <c r="F3" s="21" t="s">
        <v>87</v>
      </c>
      <c r="G3" s="22" t="s">
        <v>20</v>
      </c>
      <c r="H3" s="22" t="s">
        <v>1</v>
      </c>
      <c r="I3" s="22" t="s">
        <v>100</v>
      </c>
      <c r="J3" s="22" t="s">
        <v>101</v>
      </c>
      <c r="K3" s="22" t="s">
        <v>2</v>
      </c>
      <c r="L3" s="23" t="s">
        <v>6</v>
      </c>
      <c r="M3" s="23" t="s">
        <v>7</v>
      </c>
      <c r="N3" s="24" t="s">
        <v>90</v>
      </c>
      <c r="O3" s="24" t="s">
        <v>91</v>
      </c>
      <c r="P3" s="25" t="s">
        <v>30</v>
      </c>
      <c r="Q3" s="26" t="s">
        <v>31</v>
      </c>
      <c r="R3" s="26" t="s">
        <v>29</v>
      </c>
      <c r="S3" s="26" t="s">
        <v>28</v>
      </c>
      <c r="T3" s="26" t="s">
        <v>27</v>
      </c>
      <c r="U3" s="26" t="s">
        <v>26</v>
      </c>
      <c r="V3" s="26" t="s">
        <v>25</v>
      </c>
      <c r="W3" s="26" t="s">
        <v>24</v>
      </c>
      <c r="X3" s="26" t="s">
        <v>23</v>
      </c>
      <c r="Y3" s="27" t="s">
        <v>109</v>
      </c>
      <c r="Z3" s="27" t="s">
        <v>110</v>
      </c>
      <c r="AA3" s="28" t="s">
        <v>108</v>
      </c>
      <c r="AB3" s="29" t="s">
        <v>55</v>
      </c>
      <c r="AC3" s="30" t="s">
        <v>92</v>
      </c>
      <c r="AE3" s="14" t="s">
        <v>29</v>
      </c>
      <c r="AF3" s="14" t="s">
        <v>28</v>
      </c>
      <c r="AG3" s="14" t="s">
        <v>27</v>
      </c>
      <c r="AH3" s="14" t="s">
        <v>26</v>
      </c>
      <c r="AI3" s="14" t="s">
        <v>25</v>
      </c>
      <c r="AJ3" s="14" t="s">
        <v>24</v>
      </c>
      <c r="AK3" s="14" t="s">
        <v>23</v>
      </c>
      <c r="AN3" s="31" t="s">
        <v>61</v>
      </c>
      <c r="AO3" s="31" t="s">
        <v>59</v>
      </c>
      <c r="AP3" s="31" t="s">
        <v>60</v>
      </c>
      <c r="AR3" s="107" t="s">
        <v>363</v>
      </c>
      <c r="AS3" s="107" t="s">
        <v>122</v>
      </c>
      <c r="AT3" s="107" t="s">
        <v>345</v>
      </c>
      <c r="AU3" s="107" t="s">
        <v>346</v>
      </c>
      <c r="AV3" s="107" t="s">
        <v>347</v>
      </c>
      <c r="AW3" s="107" t="s">
        <v>116</v>
      </c>
      <c r="AX3" s="107" t="s">
        <v>348</v>
      </c>
      <c r="AY3" s="107" t="s">
        <v>349</v>
      </c>
      <c r="AZ3" s="109" t="s">
        <v>363</v>
      </c>
      <c r="BA3" s="109" t="s">
        <v>320</v>
      </c>
      <c r="BB3" s="109" t="s">
        <v>321</v>
      </c>
      <c r="BC3" s="109" t="s">
        <v>322</v>
      </c>
      <c r="BD3" s="109" t="s">
        <v>328</v>
      </c>
      <c r="BE3" s="111" t="s">
        <v>363</v>
      </c>
      <c r="BF3" s="111" t="s">
        <v>329</v>
      </c>
      <c r="BG3" s="111" t="s">
        <v>316</v>
      </c>
      <c r="BH3" s="111" t="s">
        <v>317</v>
      </c>
      <c r="BI3" s="111" t="s">
        <v>318</v>
      </c>
      <c r="BJ3" s="111" t="s">
        <v>319</v>
      </c>
      <c r="BK3" s="112" t="s">
        <v>363</v>
      </c>
      <c r="BL3" s="112" t="s">
        <v>313</v>
      </c>
      <c r="BM3" s="112" t="s">
        <v>314</v>
      </c>
      <c r="BN3" s="112" t="s">
        <v>315</v>
      </c>
      <c r="BO3" s="112" t="s">
        <v>330</v>
      </c>
      <c r="BP3" s="114" t="s">
        <v>363</v>
      </c>
      <c r="BQ3" s="114" t="s">
        <v>331</v>
      </c>
      <c r="BR3" s="114" t="s">
        <v>332</v>
      </c>
      <c r="BS3" s="114" t="s">
        <v>333</v>
      </c>
      <c r="BT3" s="114" t="s">
        <v>334</v>
      </c>
      <c r="BU3" s="114" t="s">
        <v>335</v>
      </c>
      <c r="BV3" s="116" t="s">
        <v>363</v>
      </c>
      <c r="BW3" s="116" t="s">
        <v>336</v>
      </c>
      <c r="BX3" s="116" t="s">
        <v>338</v>
      </c>
      <c r="BY3" s="116" t="s">
        <v>339</v>
      </c>
      <c r="BZ3" s="116" t="s">
        <v>340</v>
      </c>
      <c r="CA3" s="116" t="s">
        <v>341</v>
      </c>
      <c r="CB3" s="116" t="s">
        <v>342</v>
      </c>
      <c r="CC3" s="121" t="s">
        <v>337</v>
      </c>
      <c r="CD3" s="122" t="s">
        <v>363</v>
      </c>
      <c r="CE3" s="122" t="s">
        <v>323</v>
      </c>
      <c r="CF3" s="122" t="s">
        <v>324</v>
      </c>
      <c r="CG3" s="122" t="s">
        <v>325</v>
      </c>
      <c r="CH3" s="122" t="s">
        <v>326</v>
      </c>
      <c r="CI3" s="122" t="s">
        <v>327</v>
      </c>
      <c r="CJ3" s="123" t="s">
        <v>343</v>
      </c>
      <c r="CK3" s="123" t="s">
        <v>344</v>
      </c>
      <c r="CL3" s="120" t="s">
        <v>277</v>
      </c>
      <c r="CM3" s="124" t="s">
        <v>122</v>
      </c>
      <c r="CN3" s="124" t="s">
        <v>278</v>
      </c>
      <c r="CO3" s="124" t="s">
        <v>279</v>
      </c>
      <c r="CP3" s="120" t="s">
        <v>280</v>
      </c>
      <c r="CQ3" s="124" t="s">
        <v>363</v>
      </c>
    </row>
    <row r="4" spans="1:95" s="32" customFormat="1" ht="143.25" customHeight="1" x14ac:dyDescent="0.25">
      <c r="A4" s="136" t="s">
        <v>398</v>
      </c>
      <c r="B4" s="137" t="s">
        <v>399</v>
      </c>
      <c r="C4" s="137" t="s">
        <v>400</v>
      </c>
      <c r="D4" s="137" t="s">
        <v>401</v>
      </c>
      <c r="E4" s="138" t="s">
        <v>402</v>
      </c>
      <c r="F4" s="138" t="s">
        <v>403</v>
      </c>
      <c r="G4" s="139">
        <v>418</v>
      </c>
      <c r="H4" s="139">
        <v>21</v>
      </c>
      <c r="I4" s="140">
        <v>2.9</v>
      </c>
      <c r="J4" s="140">
        <v>0.66</v>
      </c>
      <c r="K4" s="141">
        <v>10</v>
      </c>
      <c r="L4" s="140"/>
      <c r="M4" s="140"/>
      <c r="N4" s="142">
        <v>0.71770334928229662</v>
      </c>
      <c r="O4" s="142">
        <v>5.0239234449760763</v>
      </c>
      <c r="P4" s="143">
        <v>19.8</v>
      </c>
      <c r="Q4" s="144">
        <v>17.100000000000001</v>
      </c>
      <c r="R4" s="140">
        <v>1.15E-3</v>
      </c>
      <c r="S4" s="140">
        <v>2.66E-3</v>
      </c>
      <c r="T4" s="140">
        <v>1.303E-2</v>
      </c>
      <c r="U4" s="140">
        <v>5.509E-2</v>
      </c>
      <c r="V4" s="140">
        <v>0.14588000000000001</v>
      </c>
      <c r="W4" s="140">
        <v>0.50644999999999996</v>
      </c>
      <c r="X4" s="140">
        <v>0.27572999999999998</v>
      </c>
      <c r="Y4" s="145"/>
      <c r="Z4" s="145"/>
      <c r="AA4" s="146">
        <v>0.98</v>
      </c>
      <c r="AB4" s="58">
        <v>1</v>
      </c>
      <c r="AC4" s="63" t="s">
        <v>491</v>
      </c>
      <c r="AE4" s="14">
        <f>VLOOKUP('Fiches stationnelles'!$F$3,'base données'!$A$3:$X$50,R$1,FALSE)</f>
        <v>3.9100000000000003E-3</v>
      </c>
      <c r="AF4" s="14">
        <f>VLOOKUP('Fiches stationnelles'!$F$3,'base données'!$A$3:$X$50,S$1,FALSE)</f>
        <v>1.5789999999999998E-2</v>
      </c>
      <c r="AG4" s="14">
        <f>VLOOKUP('Fiches stationnelles'!$F$3,'base données'!$A$3:$X$50,T$1,FALSE)</f>
        <v>6.1150000000000003E-2</v>
      </c>
      <c r="AH4" s="14">
        <f>VLOOKUP('Fiches stationnelles'!$F$3,'base données'!$A$3:$X$50,U$1,FALSE)</f>
        <v>0.23088</v>
      </c>
      <c r="AI4" s="14">
        <f>VLOOKUP('Fiches stationnelles'!$F$3,'base données'!$A$3:$X$50,V$1,FALSE)</f>
        <v>0.40493000000000001</v>
      </c>
      <c r="AJ4" s="14">
        <f>VLOOKUP('Fiches stationnelles'!$F$3,'base données'!$A$3:$X$50,W$1,FALSE)</f>
        <v>0.24346000000000001</v>
      </c>
      <c r="AK4" s="14">
        <f>VLOOKUP('Fiches stationnelles'!$F$3,'base données'!$A$3:$X$50,X$1,FALSE)</f>
        <v>3.9879999999999999E-2</v>
      </c>
      <c r="AL4" s="14"/>
      <c r="AN4" s="33">
        <f t="shared" ref="AN4" si="0">100-AO4-AP4</f>
        <v>94.25837320574162</v>
      </c>
      <c r="AO4" s="33">
        <f t="shared" ref="AO4" si="1">O4</f>
        <v>5.0239234449760763</v>
      </c>
      <c r="AP4" s="33">
        <f t="shared" ref="AP4" si="2">N4</f>
        <v>0.71770334928229662</v>
      </c>
      <c r="AR4" s="44">
        <v>212</v>
      </c>
      <c r="AS4" s="44">
        <v>0</v>
      </c>
      <c r="AT4" s="44">
        <v>0</v>
      </c>
      <c r="AU4" s="44">
        <v>0</v>
      </c>
      <c r="AV4" s="44">
        <v>0</v>
      </c>
      <c r="AW4" s="44">
        <v>159</v>
      </c>
      <c r="AX4" s="44">
        <v>41</v>
      </c>
      <c r="AY4" s="44">
        <v>6</v>
      </c>
      <c r="AZ4" s="110">
        <v>8</v>
      </c>
      <c r="BA4" s="110">
        <v>0</v>
      </c>
      <c r="BB4" s="110">
        <v>0</v>
      </c>
      <c r="BC4" s="110">
        <v>289</v>
      </c>
      <c r="BD4" s="110">
        <v>121</v>
      </c>
      <c r="BE4" s="106">
        <v>8</v>
      </c>
      <c r="BF4" s="106">
        <v>109</v>
      </c>
      <c r="BG4" s="106">
        <v>0</v>
      </c>
      <c r="BH4" s="106">
        <v>293</v>
      </c>
      <c r="BI4" s="106">
        <v>8</v>
      </c>
      <c r="BJ4" s="106">
        <v>0</v>
      </c>
      <c r="BK4" s="113">
        <v>8</v>
      </c>
      <c r="BL4" s="113">
        <v>8</v>
      </c>
      <c r="BM4" s="113">
        <v>53</v>
      </c>
      <c r="BN4" s="113">
        <v>22</v>
      </c>
      <c r="BO4" s="113">
        <v>327</v>
      </c>
      <c r="BP4" s="115">
        <v>8</v>
      </c>
      <c r="BQ4" s="115">
        <v>218</v>
      </c>
      <c r="BR4" s="115">
        <v>156</v>
      </c>
      <c r="BS4" s="115">
        <v>36</v>
      </c>
      <c r="BT4" s="115">
        <v>0</v>
      </c>
      <c r="BU4" s="115">
        <v>0</v>
      </c>
      <c r="BV4" s="117">
        <v>8</v>
      </c>
      <c r="BW4" s="117">
        <v>310</v>
      </c>
      <c r="BX4" s="117">
        <v>21</v>
      </c>
      <c r="BY4" s="117">
        <v>14</v>
      </c>
      <c r="BZ4" s="117">
        <v>45</v>
      </c>
      <c r="CA4" s="117">
        <v>12</v>
      </c>
      <c r="CB4" s="117">
        <v>8</v>
      </c>
      <c r="CC4" s="127">
        <v>0</v>
      </c>
      <c r="CD4" s="128">
        <v>8</v>
      </c>
      <c r="CE4" s="128">
        <v>188</v>
      </c>
      <c r="CF4" s="128">
        <v>139</v>
      </c>
      <c r="CG4" s="128">
        <v>28</v>
      </c>
      <c r="CH4" s="128">
        <v>55</v>
      </c>
      <c r="CI4" s="128">
        <v>0</v>
      </c>
      <c r="CJ4" s="129">
        <v>3</v>
      </c>
      <c r="CK4" s="129">
        <v>21</v>
      </c>
      <c r="CL4" s="130">
        <v>18</v>
      </c>
      <c r="CM4" s="130">
        <v>0</v>
      </c>
      <c r="CN4" s="130">
        <v>10</v>
      </c>
      <c r="CO4" s="130">
        <v>378</v>
      </c>
      <c r="CP4" s="130">
        <v>0</v>
      </c>
      <c r="CQ4" s="130">
        <v>12</v>
      </c>
    </row>
    <row r="5" spans="1:95" ht="143.25" customHeight="1" x14ac:dyDescent="0.25">
      <c r="A5" s="136" t="s">
        <v>404</v>
      </c>
      <c r="B5" s="137" t="s">
        <v>399</v>
      </c>
      <c r="C5" s="137" t="s">
        <v>400</v>
      </c>
      <c r="D5" s="137" t="s">
        <v>401</v>
      </c>
      <c r="E5" s="138">
        <v>44775</v>
      </c>
      <c r="F5" s="138" t="s">
        <v>403</v>
      </c>
      <c r="G5" s="139">
        <v>410</v>
      </c>
      <c r="H5" s="139">
        <v>36</v>
      </c>
      <c r="I5" s="140">
        <v>4</v>
      </c>
      <c r="J5" s="140">
        <v>0.77</v>
      </c>
      <c r="K5" s="141">
        <v>20</v>
      </c>
      <c r="L5" s="140"/>
      <c r="M5" s="140"/>
      <c r="N5" s="142">
        <v>0.73170731707317083</v>
      </c>
      <c r="O5" s="142">
        <v>8.0487804878048781</v>
      </c>
      <c r="P5" s="143">
        <v>16.100000000000001</v>
      </c>
      <c r="Q5" s="144">
        <v>15.7</v>
      </c>
      <c r="R5" s="140">
        <v>8.8999999999999995E-4</v>
      </c>
      <c r="S5" s="140">
        <v>5.0000000000000001E-3</v>
      </c>
      <c r="T5" s="140">
        <v>3.372E-2</v>
      </c>
      <c r="U5" s="140">
        <v>0.14989</v>
      </c>
      <c r="V5" s="140">
        <v>0.46217999999999998</v>
      </c>
      <c r="W5" s="140">
        <v>0.28734999999999999</v>
      </c>
      <c r="X5" s="140">
        <v>6.0979999999999999E-2</v>
      </c>
      <c r="Y5" s="145"/>
      <c r="Z5" s="145"/>
      <c r="AA5" s="146">
        <v>0.74</v>
      </c>
      <c r="AB5" s="58">
        <v>2</v>
      </c>
      <c r="AC5" s="63" t="s">
        <v>492</v>
      </c>
      <c r="AE5" s="107" t="s">
        <v>363</v>
      </c>
      <c r="AF5" s="107" t="s">
        <v>122</v>
      </c>
      <c r="AG5" s="107" t="s">
        <v>123</v>
      </c>
      <c r="AH5" s="107" t="s">
        <v>117</v>
      </c>
      <c r="AI5" s="125"/>
      <c r="AJ5" s="125"/>
      <c r="AN5" s="33">
        <f t="shared" ref="AN5:AN30" si="3">100-AO5-AP5</f>
        <v>91.219512195121951</v>
      </c>
      <c r="AO5" s="33">
        <f t="shared" ref="AO5:AO30" si="4">O5</f>
        <v>8.0487804878048781</v>
      </c>
      <c r="AP5" s="33">
        <f t="shared" ref="AP5:AP30" si="5">N5</f>
        <v>0.73170731707317083</v>
      </c>
      <c r="AR5" s="44">
        <v>127</v>
      </c>
      <c r="AS5" s="44">
        <v>0</v>
      </c>
      <c r="AT5" s="44">
        <v>0</v>
      </c>
      <c r="AU5" s="44">
        <v>0</v>
      </c>
      <c r="AV5" s="44">
        <v>0</v>
      </c>
      <c r="AW5" s="44">
        <v>70</v>
      </c>
      <c r="AX5" s="44">
        <v>135</v>
      </c>
      <c r="AY5" s="44">
        <v>78</v>
      </c>
      <c r="AZ5" s="110">
        <v>4</v>
      </c>
      <c r="BA5" s="110">
        <v>0</v>
      </c>
      <c r="BB5" s="110">
        <v>0</v>
      </c>
      <c r="BC5" s="110">
        <v>97</v>
      </c>
      <c r="BD5" s="110">
        <v>309</v>
      </c>
      <c r="BE5" s="106">
        <v>4</v>
      </c>
      <c r="BF5" s="106">
        <v>3</v>
      </c>
      <c r="BG5" s="106">
        <v>1</v>
      </c>
      <c r="BH5" s="106">
        <v>382</v>
      </c>
      <c r="BI5" s="106">
        <v>20</v>
      </c>
      <c r="BJ5" s="106">
        <v>0</v>
      </c>
      <c r="BK5" s="113">
        <v>4</v>
      </c>
      <c r="BL5" s="113">
        <v>1</v>
      </c>
      <c r="BM5" s="113">
        <v>120</v>
      </c>
      <c r="BN5" s="113">
        <v>232</v>
      </c>
      <c r="BO5" s="113">
        <v>53</v>
      </c>
      <c r="BP5" s="115">
        <v>4</v>
      </c>
      <c r="BQ5" s="115">
        <v>66</v>
      </c>
      <c r="BR5" s="115">
        <v>299</v>
      </c>
      <c r="BS5" s="115">
        <v>41</v>
      </c>
      <c r="BT5" s="115">
        <v>0</v>
      </c>
      <c r="BU5" s="115">
        <v>0</v>
      </c>
      <c r="BV5" s="117">
        <v>4</v>
      </c>
      <c r="BW5" s="117">
        <v>88</v>
      </c>
      <c r="BX5" s="117">
        <v>39</v>
      </c>
      <c r="BY5" s="117">
        <v>137</v>
      </c>
      <c r="BZ5" s="117">
        <v>134</v>
      </c>
      <c r="CA5" s="117">
        <v>7</v>
      </c>
      <c r="CB5" s="117">
        <v>1</v>
      </c>
      <c r="CC5" s="127">
        <v>0</v>
      </c>
      <c r="CD5" s="128">
        <v>4</v>
      </c>
      <c r="CE5" s="128">
        <v>10</v>
      </c>
      <c r="CF5" s="128">
        <v>43</v>
      </c>
      <c r="CG5" s="128">
        <v>63</v>
      </c>
      <c r="CH5" s="128">
        <v>268</v>
      </c>
      <c r="CI5" s="128">
        <v>22</v>
      </c>
      <c r="CJ5" s="129">
        <v>3</v>
      </c>
      <c r="CK5" s="129">
        <v>33</v>
      </c>
      <c r="CL5" s="130">
        <v>17</v>
      </c>
      <c r="CM5" s="130">
        <v>0</v>
      </c>
      <c r="CN5" s="130">
        <v>171</v>
      </c>
      <c r="CO5" s="130">
        <v>194</v>
      </c>
      <c r="CP5" s="130">
        <v>8</v>
      </c>
      <c r="CQ5" s="130">
        <v>20</v>
      </c>
    </row>
    <row r="6" spans="1:95" ht="143.25" customHeight="1" x14ac:dyDescent="0.25">
      <c r="A6" s="136" t="s">
        <v>405</v>
      </c>
      <c r="B6" s="137" t="s">
        <v>406</v>
      </c>
      <c r="C6" s="137" t="s">
        <v>407</v>
      </c>
      <c r="D6" s="137" t="s">
        <v>401</v>
      </c>
      <c r="E6" s="138">
        <v>44775</v>
      </c>
      <c r="F6" s="138" t="s">
        <v>403</v>
      </c>
      <c r="G6" s="139">
        <v>406</v>
      </c>
      <c r="H6" s="139">
        <v>26</v>
      </c>
      <c r="I6" s="140">
        <v>3.03</v>
      </c>
      <c r="J6" s="140">
        <v>0.64</v>
      </c>
      <c r="K6" s="141">
        <v>13</v>
      </c>
      <c r="L6" s="140"/>
      <c r="M6" s="140"/>
      <c r="N6" s="142">
        <v>1.2315270935960592</v>
      </c>
      <c r="O6" s="142">
        <v>2.4630541871921183</v>
      </c>
      <c r="P6" s="147">
        <v>20</v>
      </c>
      <c r="Q6" s="144">
        <v>18.3</v>
      </c>
      <c r="R6" s="140">
        <v>1.4599999999999999E-3</v>
      </c>
      <c r="S6" s="140">
        <v>3.9399999999999999E-3</v>
      </c>
      <c r="T6" s="140">
        <v>1.18E-2</v>
      </c>
      <c r="U6" s="140">
        <v>4.854E-2</v>
      </c>
      <c r="V6" s="140">
        <v>0.12644</v>
      </c>
      <c r="W6" s="140">
        <v>0.13114999999999999</v>
      </c>
      <c r="X6" s="140">
        <v>0.67666999999999999</v>
      </c>
      <c r="Y6" s="145"/>
      <c r="Z6" s="145"/>
      <c r="AA6" s="146">
        <v>1</v>
      </c>
      <c r="AB6" s="58">
        <v>3</v>
      </c>
      <c r="AC6" s="63" t="s">
        <v>493</v>
      </c>
      <c r="AE6" s="126">
        <f>VLOOKUP('Fiches stationnelles'!$F$3,'base données'!$A$3:$CQ$50,AR$1,FALSE)</f>
        <v>193</v>
      </c>
      <c r="AF6" s="126">
        <f>VLOOKUP('Fiches stationnelles'!$F$3,'base données'!$A$3:$CQ$50,AS$1,FALSE)</f>
        <v>0</v>
      </c>
      <c r="AG6" s="126">
        <f>VLOOKUP('Fiches stationnelles'!$F$3,'base données'!$A$3:$CQ$50,AT$1,FALSE)+VLOOKUP('Fiches stationnelles'!$F$3,'base données'!$A$3:$CQ$50,AU$1,FALSE)+VLOOKUP('Fiches stationnelles'!$F$3,'base données'!$A$3:$CQ$50,AV$1,FALSE)</f>
        <v>0</v>
      </c>
      <c r="AH6" s="126">
        <f>VLOOKUP('Fiches stationnelles'!$F$3,'base données'!$A$3:$CQ$50,AW$1,FALSE)+VLOOKUP('Fiches stationnelles'!$F$3,'base données'!$A$3:$CQ$50,AX$1,FALSE)+VLOOKUP('Fiches stationnelles'!$F$3,'base données'!$A$3:$CQ$50,AY$1,FALSE)</f>
        <v>209</v>
      </c>
      <c r="AN6" s="33">
        <f t="shared" si="3"/>
        <v>96.305418719211829</v>
      </c>
      <c r="AO6" s="33">
        <f t="shared" si="4"/>
        <v>2.4630541871921183</v>
      </c>
      <c r="AP6" s="33">
        <f t="shared" si="5"/>
        <v>1.2315270935960592</v>
      </c>
      <c r="AR6" s="44">
        <v>247</v>
      </c>
      <c r="AS6" s="44">
        <v>0</v>
      </c>
      <c r="AT6" s="44">
        <v>1</v>
      </c>
      <c r="AU6" s="44">
        <v>0</v>
      </c>
      <c r="AV6" s="44">
        <v>0</v>
      </c>
      <c r="AW6" s="44">
        <v>91</v>
      </c>
      <c r="AX6" s="44">
        <v>31</v>
      </c>
      <c r="AY6" s="44">
        <v>36</v>
      </c>
      <c r="AZ6" s="110">
        <v>0</v>
      </c>
      <c r="BA6" s="110">
        <v>0</v>
      </c>
      <c r="BB6" s="110">
        <v>0</v>
      </c>
      <c r="BC6" s="110">
        <v>110</v>
      </c>
      <c r="BD6" s="110">
        <v>296</v>
      </c>
      <c r="BE6" s="106">
        <v>0</v>
      </c>
      <c r="BF6" s="106">
        <v>5</v>
      </c>
      <c r="BG6" s="106">
        <v>2</v>
      </c>
      <c r="BH6" s="106">
        <v>399</v>
      </c>
      <c r="BI6" s="106">
        <v>0</v>
      </c>
      <c r="BJ6" s="106">
        <v>0</v>
      </c>
      <c r="BK6" s="113">
        <v>0</v>
      </c>
      <c r="BL6" s="113">
        <v>0</v>
      </c>
      <c r="BM6" s="113">
        <v>11</v>
      </c>
      <c r="BN6" s="113">
        <v>89</v>
      </c>
      <c r="BO6" s="113">
        <v>306</v>
      </c>
      <c r="BP6" s="115">
        <v>0</v>
      </c>
      <c r="BQ6" s="115">
        <v>303</v>
      </c>
      <c r="BR6" s="115">
        <v>88</v>
      </c>
      <c r="BS6" s="115">
        <v>15</v>
      </c>
      <c r="BT6" s="115">
        <v>0</v>
      </c>
      <c r="BU6" s="115">
        <v>0</v>
      </c>
      <c r="BV6" s="117">
        <v>0</v>
      </c>
      <c r="BW6" s="117">
        <v>298</v>
      </c>
      <c r="BX6" s="117">
        <v>13</v>
      </c>
      <c r="BY6" s="117">
        <v>72</v>
      </c>
      <c r="BZ6" s="117">
        <v>15</v>
      </c>
      <c r="CA6" s="117">
        <v>8</v>
      </c>
      <c r="CB6" s="117">
        <v>0</v>
      </c>
      <c r="CC6" s="127">
        <v>0</v>
      </c>
      <c r="CD6" s="128">
        <v>0</v>
      </c>
      <c r="CE6" s="128">
        <v>220</v>
      </c>
      <c r="CF6" s="128">
        <v>86</v>
      </c>
      <c r="CG6" s="128">
        <v>39</v>
      </c>
      <c r="CH6" s="128">
        <v>57</v>
      </c>
      <c r="CI6" s="128">
        <v>4</v>
      </c>
      <c r="CJ6" s="129">
        <v>5</v>
      </c>
      <c r="CK6" s="129">
        <v>10</v>
      </c>
      <c r="CL6" s="130">
        <v>15</v>
      </c>
      <c r="CM6" s="130">
        <v>0</v>
      </c>
      <c r="CN6" s="130">
        <v>63</v>
      </c>
      <c r="CO6" s="130">
        <v>317</v>
      </c>
      <c r="CP6" s="130">
        <v>8</v>
      </c>
      <c r="CQ6" s="130">
        <v>3</v>
      </c>
    </row>
    <row r="7" spans="1:95" ht="143.25" customHeight="1" x14ac:dyDescent="0.25">
      <c r="A7" s="136" t="s">
        <v>408</v>
      </c>
      <c r="B7" s="137" t="s">
        <v>409</v>
      </c>
      <c r="C7" s="137" t="s">
        <v>410</v>
      </c>
      <c r="D7" s="137" t="s">
        <v>411</v>
      </c>
      <c r="E7" s="138" t="s">
        <v>577</v>
      </c>
      <c r="F7" s="138" t="s">
        <v>403</v>
      </c>
      <c r="G7" s="139">
        <v>404</v>
      </c>
      <c r="H7" s="139">
        <v>29</v>
      </c>
      <c r="I7" s="140">
        <v>3.44</v>
      </c>
      <c r="J7" s="140">
        <v>0.71</v>
      </c>
      <c r="K7" s="141">
        <v>15</v>
      </c>
      <c r="L7" s="140"/>
      <c r="M7" s="140"/>
      <c r="N7" s="142">
        <v>0.49504950495049505</v>
      </c>
      <c r="O7" s="142">
        <v>2.4752475247524752</v>
      </c>
      <c r="P7" s="147">
        <v>16.899999999999999</v>
      </c>
      <c r="Q7" s="144">
        <v>16.100000000000001</v>
      </c>
      <c r="R7" s="140">
        <v>1.7099999999999999E-3</v>
      </c>
      <c r="S7" s="140">
        <v>3.2000000000000002E-3</v>
      </c>
      <c r="T7" s="140">
        <v>3.1449999999999999E-2</v>
      </c>
      <c r="U7" s="140">
        <v>0.16047</v>
      </c>
      <c r="V7" s="140">
        <v>0.38346999999999998</v>
      </c>
      <c r="W7" s="140">
        <v>0.26019999999999999</v>
      </c>
      <c r="X7" s="140">
        <v>0.15951000000000001</v>
      </c>
      <c r="Y7" s="145"/>
      <c r="Z7" s="145"/>
      <c r="AA7" s="146">
        <v>0.79</v>
      </c>
      <c r="AB7" s="58">
        <v>4</v>
      </c>
      <c r="AC7" s="63" t="s">
        <v>494</v>
      </c>
      <c r="AD7" s="34"/>
      <c r="AE7" s="109" t="s">
        <v>363</v>
      </c>
      <c r="AF7" s="109" t="s">
        <v>360</v>
      </c>
      <c r="AG7" s="109" t="s">
        <v>361</v>
      </c>
      <c r="AH7" s="109" t="s">
        <v>362</v>
      </c>
      <c r="AI7" s="108"/>
      <c r="AN7" s="33">
        <f t="shared" si="3"/>
        <v>97.029702970297024</v>
      </c>
      <c r="AO7" s="33">
        <f t="shared" si="4"/>
        <v>2.4752475247524752</v>
      </c>
      <c r="AP7" s="33">
        <f t="shared" si="5"/>
        <v>0.49504950495049505</v>
      </c>
      <c r="AR7" s="44">
        <v>62</v>
      </c>
      <c r="AS7" s="44">
        <v>1</v>
      </c>
      <c r="AT7" s="44">
        <v>3</v>
      </c>
      <c r="AU7" s="44">
        <v>0</v>
      </c>
      <c r="AV7" s="44">
        <v>0</v>
      </c>
      <c r="AW7" s="44">
        <v>186</v>
      </c>
      <c r="AX7" s="44">
        <v>74</v>
      </c>
      <c r="AY7" s="44">
        <v>78</v>
      </c>
      <c r="AZ7" s="110">
        <v>6</v>
      </c>
      <c r="BA7" s="110">
        <v>0</v>
      </c>
      <c r="BB7" s="110">
        <v>2</v>
      </c>
      <c r="BC7" s="110">
        <v>108</v>
      </c>
      <c r="BD7" s="110">
        <v>288</v>
      </c>
      <c r="BE7" s="106">
        <v>6</v>
      </c>
      <c r="BF7" s="106">
        <v>3</v>
      </c>
      <c r="BG7" s="106">
        <v>0</v>
      </c>
      <c r="BH7" s="106">
        <v>393</v>
      </c>
      <c r="BI7" s="106">
        <v>2</v>
      </c>
      <c r="BJ7" s="106">
        <v>0</v>
      </c>
      <c r="BK7" s="113">
        <v>6</v>
      </c>
      <c r="BL7" s="113">
        <v>0</v>
      </c>
      <c r="BM7" s="113">
        <v>16</v>
      </c>
      <c r="BN7" s="113">
        <v>281</v>
      </c>
      <c r="BO7" s="113">
        <v>101</v>
      </c>
      <c r="BP7" s="115">
        <v>6</v>
      </c>
      <c r="BQ7" s="115">
        <v>98</v>
      </c>
      <c r="BR7" s="115">
        <v>279</v>
      </c>
      <c r="BS7" s="115">
        <v>20</v>
      </c>
      <c r="BT7" s="115">
        <v>1</v>
      </c>
      <c r="BU7" s="115">
        <v>0</v>
      </c>
      <c r="BV7" s="117">
        <v>6</v>
      </c>
      <c r="BW7" s="117">
        <v>97</v>
      </c>
      <c r="BX7" s="117">
        <v>31</v>
      </c>
      <c r="BY7" s="117">
        <v>133</v>
      </c>
      <c r="BZ7" s="117">
        <v>137</v>
      </c>
      <c r="CA7" s="117">
        <v>0</v>
      </c>
      <c r="CB7" s="117">
        <v>0</v>
      </c>
      <c r="CC7" s="127">
        <v>0</v>
      </c>
      <c r="CD7" s="128">
        <v>6</v>
      </c>
      <c r="CE7" s="128">
        <v>28</v>
      </c>
      <c r="CF7" s="128">
        <v>69</v>
      </c>
      <c r="CG7" s="128">
        <v>138</v>
      </c>
      <c r="CH7" s="128">
        <v>142</v>
      </c>
      <c r="CI7" s="128">
        <v>21</v>
      </c>
      <c r="CJ7" s="129">
        <v>2</v>
      </c>
      <c r="CK7" s="129">
        <v>10</v>
      </c>
      <c r="CL7" s="130">
        <v>22</v>
      </c>
      <c r="CM7" s="130">
        <v>1</v>
      </c>
      <c r="CN7" s="130">
        <v>120</v>
      </c>
      <c r="CO7" s="130">
        <v>249</v>
      </c>
      <c r="CP7" s="130">
        <v>9</v>
      </c>
      <c r="CQ7" s="130">
        <v>3</v>
      </c>
    </row>
    <row r="8" spans="1:95" ht="143.25" customHeight="1" x14ac:dyDescent="0.25">
      <c r="A8" s="136" t="s">
        <v>412</v>
      </c>
      <c r="B8" s="137" t="s">
        <v>413</v>
      </c>
      <c r="C8" s="137" t="s">
        <v>414</v>
      </c>
      <c r="D8" s="137" t="s">
        <v>411</v>
      </c>
      <c r="E8" s="138">
        <v>44775</v>
      </c>
      <c r="F8" s="138" t="s">
        <v>415</v>
      </c>
      <c r="G8" s="139">
        <v>411</v>
      </c>
      <c r="H8" s="139">
        <v>27</v>
      </c>
      <c r="I8" s="140">
        <v>3.37</v>
      </c>
      <c r="J8" s="140">
        <v>0.71</v>
      </c>
      <c r="K8" s="141">
        <v>13</v>
      </c>
      <c r="L8" s="140"/>
      <c r="M8" s="140"/>
      <c r="N8" s="142">
        <v>2.6763990267639901</v>
      </c>
      <c r="O8" s="142">
        <v>9.002433090024331</v>
      </c>
      <c r="P8" s="148">
        <v>14.9</v>
      </c>
      <c r="Q8" s="149">
        <v>14.3</v>
      </c>
      <c r="R8" s="140">
        <v>5.96E-3</v>
      </c>
      <c r="S8" s="140">
        <v>1.0290000000000001E-2</v>
      </c>
      <c r="T8" s="140">
        <v>5.2010000000000001E-2</v>
      </c>
      <c r="U8" s="140">
        <v>0.22886999999999999</v>
      </c>
      <c r="V8" s="140">
        <v>0.43991999999999998</v>
      </c>
      <c r="W8" s="140">
        <v>0.22012999999999999</v>
      </c>
      <c r="X8" s="140">
        <v>4.2819999999999997E-2</v>
      </c>
      <c r="Y8" s="145"/>
      <c r="Z8" s="145"/>
      <c r="AA8" s="146">
        <v>0.66</v>
      </c>
      <c r="AB8" s="58">
        <v>5</v>
      </c>
      <c r="AC8" s="63" t="s">
        <v>495</v>
      </c>
      <c r="AE8" s="126">
        <f>VLOOKUP('Fiches stationnelles'!$F$3,'base données'!$A$3:$CQ$50,AZ$1,FALSE)</f>
        <v>0</v>
      </c>
      <c r="AF8" s="126">
        <f>VLOOKUP('Fiches stationnelles'!$F$3,'base données'!$A$3:$CQ$50,BA$1,FALSE)</f>
        <v>0</v>
      </c>
      <c r="AG8" s="126">
        <f>VLOOKUP('Fiches stationnelles'!$F$3,'base données'!$A$3:$CQ$50,BB$1,FALSE)</f>
        <v>0</v>
      </c>
      <c r="AH8" s="126">
        <f>VLOOKUP('Fiches stationnelles'!$F$3,'base données'!$A$3:$CQ$50,BC$1,FALSE)+VLOOKUP('Fiches stationnelles'!$F$3,'base données'!$A$3:$CQ$50,BD$1,FALSE)</f>
        <v>402</v>
      </c>
      <c r="AN8" s="33">
        <f t="shared" si="3"/>
        <v>88.321167883211686</v>
      </c>
      <c r="AO8" s="33">
        <f t="shared" si="4"/>
        <v>9.002433090024331</v>
      </c>
      <c r="AP8" s="33">
        <f t="shared" si="5"/>
        <v>2.6763990267639901</v>
      </c>
      <c r="AR8" s="44">
        <v>57</v>
      </c>
      <c r="AS8" s="44">
        <v>0</v>
      </c>
      <c r="AT8" s="44">
        <v>2</v>
      </c>
      <c r="AU8" s="44">
        <v>0</v>
      </c>
      <c r="AV8" s="44">
        <v>0</v>
      </c>
      <c r="AW8" s="44">
        <v>232</v>
      </c>
      <c r="AX8" s="44">
        <v>65</v>
      </c>
      <c r="AY8" s="44">
        <v>55</v>
      </c>
      <c r="AZ8" s="110">
        <v>4</v>
      </c>
      <c r="BA8" s="110">
        <v>0</v>
      </c>
      <c r="BB8" s="110">
        <v>0</v>
      </c>
      <c r="BC8" s="110">
        <v>111</v>
      </c>
      <c r="BD8" s="110">
        <v>296</v>
      </c>
      <c r="BE8" s="106">
        <v>4</v>
      </c>
      <c r="BF8" s="106">
        <v>0</v>
      </c>
      <c r="BG8" s="106">
        <v>0</v>
      </c>
      <c r="BH8" s="106">
        <v>407</v>
      </c>
      <c r="BI8" s="106">
        <v>0</v>
      </c>
      <c r="BJ8" s="106">
        <v>0</v>
      </c>
      <c r="BK8" s="113">
        <v>4</v>
      </c>
      <c r="BL8" s="113">
        <v>0</v>
      </c>
      <c r="BM8" s="113">
        <v>57</v>
      </c>
      <c r="BN8" s="113">
        <v>309</v>
      </c>
      <c r="BO8" s="113">
        <v>41</v>
      </c>
      <c r="BP8" s="115">
        <v>4</v>
      </c>
      <c r="BQ8" s="115">
        <v>40</v>
      </c>
      <c r="BR8" s="115">
        <v>305</v>
      </c>
      <c r="BS8" s="115">
        <v>62</v>
      </c>
      <c r="BT8" s="115">
        <v>0</v>
      </c>
      <c r="BU8" s="115">
        <v>0</v>
      </c>
      <c r="BV8" s="117">
        <v>4</v>
      </c>
      <c r="BW8" s="117">
        <v>40</v>
      </c>
      <c r="BX8" s="117">
        <v>22</v>
      </c>
      <c r="BY8" s="117">
        <v>98</v>
      </c>
      <c r="BZ8" s="117">
        <v>214</v>
      </c>
      <c r="CA8" s="117">
        <v>33</v>
      </c>
      <c r="CB8" s="117">
        <v>0</v>
      </c>
      <c r="CC8" s="127">
        <v>0</v>
      </c>
      <c r="CD8" s="128">
        <v>4</v>
      </c>
      <c r="CE8" s="128">
        <v>15</v>
      </c>
      <c r="CF8" s="128">
        <v>28</v>
      </c>
      <c r="CG8" s="128">
        <v>240</v>
      </c>
      <c r="CH8" s="128">
        <v>108</v>
      </c>
      <c r="CI8" s="128">
        <v>16</v>
      </c>
      <c r="CJ8" s="129">
        <v>11</v>
      </c>
      <c r="CK8" s="129">
        <v>37</v>
      </c>
      <c r="CL8" s="130">
        <v>32</v>
      </c>
      <c r="CM8" s="130">
        <v>0</v>
      </c>
      <c r="CN8" s="130">
        <v>89</v>
      </c>
      <c r="CO8" s="130">
        <v>285</v>
      </c>
      <c r="CP8" s="130">
        <v>2</v>
      </c>
      <c r="CQ8" s="130">
        <v>3</v>
      </c>
    </row>
    <row r="9" spans="1:95" ht="143.25" customHeight="1" x14ac:dyDescent="0.25">
      <c r="A9" s="136" t="s">
        <v>416</v>
      </c>
      <c r="B9" s="137" t="s">
        <v>417</v>
      </c>
      <c r="C9" s="137" t="s">
        <v>418</v>
      </c>
      <c r="D9" s="137" t="s">
        <v>401</v>
      </c>
      <c r="E9" s="138">
        <v>44775</v>
      </c>
      <c r="F9" s="138" t="s">
        <v>415</v>
      </c>
      <c r="G9" s="139">
        <v>401</v>
      </c>
      <c r="H9" s="139">
        <v>25</v>
      </c>
      <c r="I9" s="140">
        <v>3.46</v>
      </c>
      <c r="J9" s="140">
        <v>0.75</v>
      </c>
      <c r="K9" s="141">
        <v>9</v>
      </c>
      <c r="L9" s="140"/>
      <c r="M9" s="140"/>
      <c r="N9" s="142">
        <v>1.2468827930174564</v>
      </c>
      <c r="O9" s="142">
        <v>2.4937655860349128</v>
      </c>
      <c r="P9" s="148">
        <v>18.2</v>
      </c>
      <c r="Q9" s="149">
        <v>16.600000000000001</v>
      </c>
      <c r="R9" s="140">
        <v>1.4499999999999999E-3</v>
      </c>
      <c r="S9" s="140">
        <v>3.3E-3</v>
      </c>
      <c r="T9" s="140">
        <v>2.8740000000000002E-2</v>
      </c>
      <c r="U9" s="140">
        <v>0.12981999999999999</v>
      </c>
      <c r="V9" s="140">
        <v>0.30306</v>
      </c>
      <c r="W9" s="140">
        <v>0.23809</v>
      </c>
      <c r="X9" s="140">
        <v>0.29554999999999998</v>
      </c>
      <c r="Y9" s="145"/>
      <c r="Z9" s="145"/>
      <c r="AA9" s="146">
        <v>0.88</v>
      </c>
      <c r="AB9" s="58">
        <v>6</v>
      </c>
      <c r="AC9" s="63" t="s">
        <v>496</v>
      </c>
      <c r="AE9" s="111" t="s">
        <v>363</v>
      </c>
      <c r="AF9" s="111" t="s">
        <v>372</v>
      </c>
      <c r="AG9" s="111" t="s">
        <v>364</v>
      </c>
      <c r="AH9" s="111" t="s">
        <v>365</v>
      </c>
      <c r="AI9" s="111" t="s">
        <v>373</v>
      </c>
      <c r="AJ9" s="111" t="s">
        <v>374</v>
      </c>
      <c r="AK9" s="46"/>
      <c r="AN9" s="33">
        <f t="shared" si="3"/>
        <v>96.259351620947626</v>
      </c>
      <c r="AO9" s="33">
        <f t="shared" si="4"/>
        <v>2.4937655860349128</v>
      </c>
      <c r="AP9" s="33">
        <f t="shared" si="5"/>
        <v>1.2468827930174564</v>
      </c>
      <c r="AR9" s="44">
        <v>143</v>
      </c>
      <c r="AS9" s="44">
        <v>0</v>
      </c>
      <c r="AT9" s="44">
        <v>0</v>
      </c>
      <c r="AU9" s="44">
        <v>0</v>
      </c>
      <c r="AV9" s="44">
        <v>0</v>
      </c>
      <c r="AW9" s="44">
        <v>143</v>
      </c>
      <c r="AX9" s="44">
        <v>62</v>
      </c>
      <c r="AY9" s="44">
        <v>53</v>
      </c>
      <c r="AZ9" s="110">
        <v>10</v>
      </c>
      <c r="BA9" s="110">
        <v>0</v>
      </c>
      <c r="BB9" s="110">
        <v>0</v>
      </c>
      <c r="BC9" s="110">
        <v>161</v>
      </c>
      <c r="BD9" s="110">
        <v>230</v>
      </c>
      <c r="BE9" s="106">
        <v>10</v>
      </c>
      <c r="BF9" s="106">
        <v>4</v>
      </c>
      <c r="BG9" s="106">
        <v>3</v>
      </c>
      <c r="BH9" s="106">
        <v>382</v>
      </c>
      <c r="BI9" s="106">
        <v>2</v>
      </c>
      <c r="BJ9" s="106">
        <v>0</v>
      </c>
      <c r="BK9" s="113">
        <v>10</v>
      </c>
      <c r="BL9" s="113">
        <v>0</v>
      </c>
      <c r="BM9" s="113">
        <v>28</v>
      </c>
      <c r="BN9" s="113">
        <v>197</v>
      </c>
      <c r="BO9" s="113">
        <v>166</v>
      </c>
      <c r="BP9" s="115">
        <v>10</v>
      </c>
      <c r="BQ9" s="115">
        <v>164</v>
      </c>
      <c r="BR9" s="115">
        <v>174</v>
      </c>
      <c r="BS9" s="115">
        <v>53</v>
      </c>
      <c r="BT9" s="115">
        <v>0</v>
      </c>
      <c r="BU9" s="115">
        <v>0</v>
      </c>
      <c r="BV9" s="117">
        <v>10</v>
      </c>
      <c r="BW9" s="117">
        <v>163</v>
      </c>
      <c r="BX9" s="117">
        <v>7</v>
      </c>
      <c r="BY9" s="117">
        <v>136</v>
      </c>
      <c r="BZ9" s="117">
        <v>81</v>
      </c>
      <c r="CA9" s="117">
        <v>4</v>
      </c>
      <c r="CB9" s="117">
        <v>0</v>
      </c>
      <c r="CC9" s="127">
        <v>0</v>
      </c>
      <c r="CD9" s="128">
        <v>10</v>
      </c>
      <c r="CE9" s="128">
        <v>77</v>
      </c>
      <c r="CF9" s="128">
        <v>93</v>
      </c>
      <c r="CG9" s="128">
        <v>103</v>
      </c>
      <c r="CH9" s="128">
        <v>116</v>
      </c>
      <c r="CI9" s="128">
        <v>2</v>
      </c>
      <c r="CJ9" s="129">
        <v>5</v>
      </c>
      <c r="CK9" s="129">
        <v>10</v>
      </c>
      <c r="CL9" s="130">
        <v>54</v>
      </c>
      <c r="CM9" s="130">
        <v>0</v>
      </c>
      <c r="CN9" s="130">
        <v>87</v>
      </c>
      <c r="CO9" s="130">
        <v>256</v>
      </c>
      <c r="CP9" s="130">
        <v>4</v>
      </c>
      <c r="CQ9" s="130">
        <v>0</v>
      </c>
    </row>
    <row r="10" spans="1:95" ht="143.25" customHeight="1" x14ac:dyDescent="0.25">
      <c r="A10" s="136" t="s">
        <v>419</v>
      </c>
      <c r="B10" s="137" t="s">
        <v>417</v>
      </c>
      <c r="C10" s="137" t="s">
        <v>420</v>
      </c>
      <c r="D10" s="137" t="s">
        <v>401</v>
      </c>
      <c r="E10" s="138">
        <v>44769</v>
      </c>
      <c r="F10" s="138" t="s">
        <v>415</v>
      </c>
      <c r="G10" s="139">
        <v>407</v>
      </c>
      <c r="H10" s="139">
        <v>19</v>
      </c>
      <c r="I10" s="140">
        <v>2.12</v>
      </c>
      <c r="J10" s="140">
        <v>0.5</v>
      </c>
      <c r="K10" s="141">
        <v>9</v>
      </c>
      <c r="L10" s="140"/>
      <c r="M10" s="140"/>
      <c r="N10" s="142">
        <v>1.2285012285012284</v>
      </c>
      <c r="O10" s="142">
        <v>2.4570024570024569</v>
      </c>
      <c r="P10" s="148">
        <v>16.5</v>
      </c>
      <c r="Q10" s="149">
        <v>15.5</v>
      </c>
      <c r="R10" s="140">
        <v>4.6999999999999999E-4</v>
      </c>
      <c r="S10" s="140">
        <v>2.1800000000000001E-3</v>
      </c>
      <c r="T10" s="140">
        <v>3.9399999999999998E-2</v>
      </c>
      <c r="U10" s="140">
        <v>0.20025000000000001</v>
      </c>
      <c r="V10" s="140">
        <v>0.37254999999999999</v>
      </c>
      <c r="W10" s="140">
        <v>0.21567</v>
      </c>
      <c r="X10" s="140">
        <v>0.16947000000000001</v>
      </c>
      <c r="Y10" s="145"/>
      <c r="Z10" s="145"/>
      <c r="AA10" s="146">
        <v>0.76</v>
      </c>
      <c r="AB10" s="58">
        <v>7</v>
      </c>
      <c r="AC10" s="63" t="s">
        <v>497</v>
      </c>
      <c r="AE10" s="126">
        <f>VLOOKUP('Fiches stationnelles'!$F$3,'base données'!$A$3:$CQ$50,BE$1,FALSE)</f>
        <v>0</v>
      </c>
      <c r="AF10" s="126">
        <f>VLOOKUP('Fiches stationnelles'!$F$3,'base données'!$A$3:$CQ$50,BF$1,FALSE)</f>
        <v>6</v>
      </c>
      <c r="AG10" s="126">
        <f>VLOOKUP('Fiches stationnelles'!$F$3,'base données'!$A$3:$CQ$50,BG$1,FALSE)</f>
        <v>4</v>
      </c>
      <c r="AH10" s="126">
        <f>VLOOKUP('Fiches stationnelles'!$F$3,'base données'!$A$3:$CQ$50,BH$1,FALSE)</f>
        <v>392</v>
      </c>
      <c r="AI10" s="126">
        <f>VLOOKUP('Fiches stationnelles'!$F$3,'base données'!$A$3:$CQ$50,BI$1,FALSE)</f>
        <v>0</v>
      </c>
      <c r="AJ10" s="126">
        <f>VLOOKUP('Fiches stationnelles'!$F$3,'base données'!$A$3:$CQ$50,BJ$1,FALSE)</f>
        <v>0</v>
      </c>
      <c r="AN10" s="33">
        <f t="shared" si="3"/>
        <v>96.31449631449631</v>
      </c>
      <c r="AO10" s="33">
        <f t="shared" si="4"/>
        <v>2.4570024570024569</v>
      </c>
      <c r="AP10" s="33">
        <f t="shared" si="5"/>
        <v>1.2285012285012284</v>
      </c>
      <c r="AR10" s="44">
        <v>53</v>
      </c>
      <c r="AS10" s="44">
        <v>0</v>
      </c>
      <c r="AT10" s="44">
        <v>0</v>
      </c>
      <c r="AU10" s="44">
        <v>0</v>
      </c>
      <c r="AV10" s="44">
        <v>0</v>
      </c>
      <c r="AW10" s="44">
        <v>319</v>
      </c>
      <c r="AX10" s="44">
        <v>7</v>
      </c>
      <c r="AY10" s="44">
        <v>28</v>
      </c>
      <c r="AZ10" s="110">
        <v>0</v>
      </c>
      <c r="BA10" s="110">
        <v>0</v>
      </c>
      <c r="BB10" s="110">
        <v>0</v>
      </c>
      <c r="BC10" s="110">
        <v>115</v>
      </c>
      <c r="BD10" s="110">
        <v>292</v>
      </c>
      <c r="BE10" s="106">
        <v>0</v>
      </c>
      <c r="BF10" s="106">
        <v>6</v>
      </c>
      <c r="BG10" s="106">
        <v>0</v>
      </c>
      <c r="BH10" s="106">
        <v>401</v>
      </c>
      <c r="BI10" s="106">
        <v>0</v>
      </c>
      <c r="BJ10" s="106">
        <v>0</v>
      </c>
      <c r="BK10" s="113">
        <v>0</v>
      </c>
      <c r="BL10" s="113">
        <v>0</v>
      </c>
      <c r="BM10" s="113">
        <v>2</v>
      </c>
      <c r="BN10" s="113">
        <v>281</v>
      </c>
      <c r="BO10" s="113">
        <v>124</v>
      </c>
      <c r="BP10" s="115">
        <v>0</v>
      </c>
      <c r="BQ10" s="115">
        <v>125</v>
      </c>
      <c r="BR10" s="115">
        <v>265</v>
      </c>
      <c r="BS10" s="115">
        <v>17</v>
      </c>
      <c r="BT10" s="115">
        <v>0</v>
      </c>
      <c r="BU10" s="115">
        <v>0</v>
      </c>
      <c r="BV10" s="117">
        <v>0</v>
      </c>
      <c r="BW10" s="117">
        <v>122</v>
      </c>
      <c r="BX10" s="117">
        <v>10</v>
      </c>
      <c r="BY10" s="117">
        <v>44</v>
      </c>
      <c r="BZ10" s="117">
        <v>231</v>
      </c>
      <c r="CA10" s="117">
        <v>0</v>
      </c>
      <c r="CB10" s="117">
        <v>0</v>
      </c>
      <c r="CC10" s="127">
        <v>0</v>
      </c>
      <c r="CD10" s="128">
        <v>0</v>
      </c>
      <c r="CE10" s="128">
        <v>31</v>
      </c>
      <c r="CF10" s="128">
        <v>93</v>
      </c>
      <c r="CG10" s="128">
        <v>247</v>
      </c>
      <c r="CH10" s="128">
        <v>32</v>
      </c>
      <c r="CI10" s="128">
        <v>4</v>
      </c>
      <c r="CJ10" s="129">
        <v>5</v>
      </c>
      <c r="CK10" s="129">
        <v>10</v>
      </c>
      <c r="CL10" s="130">
        <v>17</v>
      </c>
      <c r="CM10" s="130">
        <v>0</v>
      </c>
      <c r="CN10" s="130">
        <v>30</v>
      </c>
      <c r="CO10" s="130">
        <v>359</v>
      </c>
      <c r="CP10" s="130">
        <v>0</v>
      </c>
      <c r="CQ10" s="130">
        <v>1</v>
      </c>
    </row>
    <row r="11" spans="1:95" ht="143.25" customHeight="1" x14ac:dyDescent="0.25">
      <c r="A11" s="136" t="s">
        <v>421</v>
      </c>
      <c r="B11" s="137" t="s">
        <v>422</v>
      </c>
      <c r="C11" s="137" t="s">
        <v>423</v>
      </c>
      <c r="D11" s="137" t="s">
        <v>401</v>
      </c>
      <c r="E11" s="138">
        <v>44769</v>
      </c>
      <c r="F11" s="138" t="s">
        <v>415</v>
      </c>
      <c r="G11" s="139">
        <v>404</v>
      </c>
      <c r="H11" s="139">
        <v>19</v>
      </c>
      <c r="I11" s="140">
        <v>2.2599999999999998</v>
      </c>
      <c r="J11" s="140">
        <v>0.53</v>
      </c>
      <c r="K11" s="141">
        <v>9</v>
      </c>
      <c r="L11" s="140"/>
      <c r="M11" s="140"/>
      <c r="N11" s="142">
        <v>26.485148514851488</v>
      </c>
      <c r="O11" s="142">
        <v>2.9702970297029703</v>
      </c>
      <c r="P11" s="148">
        <v>15.4</v>
      </c>
      <c r="Q11" s="149">
        <v>9.1</v>
      </c>
      <c r="R11" s="140">
        <v>5.4350000000000002E-2</v>
      </c>
      <c r="S11" s="140">
        <v>5.6430000000000001E-2</v>
      </c>
      <c r="T11" s="140">
        <v>6.4280000000000004E-2</v>
      </c>
      <c r="U11" s="140">
        <v>0.12311999999999999</v>
      </c>
      <c r="V11" s="140">
        <v>0.23275000000000001</v>
      </c>
      <c r="W11" s="140">
        <v>0.27557999999999999</v>
      </c>
      <c r="X11" s="140">
        <v>0.19350000000000001</v>
      </c>
      <c r="Y11" s="145"/>
      <c r="Z11" s="145"/>
      <c r="AA11" s="146">
        <v>0.69</v>
      </c>
      <c r="AB11" s="58">
        <v>8</v>
      </c>
      <c r="AC11" s="63" t="s">
        <v>498</v>
      </c>
      <c r="AE11" s="112" t="s">
        <v>363</v>
      </c>
      <c r="AF11" s="112" t="s">
        <v>366</v>
      </c>
      <c r="AG11" s="112" t="s">
        <v>367</v>
      </c>
      <c r="AH11" s="112" t="s">
        <v>368</v>
      </c>
      <c r="AI11" s="112" t="s">
        <v>369</v>
      </c>
      <c r="AN11" s="33">
        <f t="shared" si="3"/>
        <v>70.544554455445535</v>
      </c>
      <c r="AO11" s="33">
        <f t="shared" si="4"/>
        <v>2.9702970297029703</v>
      </c>
      <c r="AP11" s="33">
        <f t="shared" si="5"/>
        <v>26.485148514851488</v>
      </c>
      <c r="AR11" s="44">
        <v>19</v>
      </c>
      <c r="AS11" s="44">
        <v>0</v>
      </c>
      <c r="AT11" s="44">
        <v>0</v>
      </c>
      <c r="AU11" s="44">
        <v>0</v>
      </c>
      <c r="AV11" s="44">
        <v>0</v>
      </c>
      <c r="AW11" s="44">
        <v>218</v>
      </c>
      <c r="AX11" s="44">
        <v>125</v>
      </c>
      <c r="AY11" s="44">
        <v>42</v>
      </c>
      <c r="AZ11" s="110">
        <v>2</v>
      </c>
      <c r="BA11" s="110">
        <v>0</v>
      </c>
      <c r="BB11" s="110">
        <v>0</v>
      </c>
      <c r="BC11" s="110">
        <v>336</v>
      </c>
      <c r="BD11" s="110">
        <v>66</v>
      </c>
      <c r="BE11" s="106">
        <v>2</v>
      </c>
      <c r="BF11" s="106">
        <v>0</v>
      </c>
      <c r="BG11" s="106">
        <v>9</v>
      </c>
      <c r="BH11" s="106">
        <v>393</v>
      </c>
      <c r="BI11" s="106">
        <v>0</v>
      </c>
      <c r="BJ11" s="106">
        <v>0</v>
      </c>
      <c r="BK11" s="113">
        <v>2</v>
      </c>
      <c r="BL11" s="113">
        <v>0</v>
      </c>
      <c r="BM11" s="113">
        <v>120</v>
      </c>
      <c r="BN11" s="113">
        <v>45</v>
      </c>
      <c r="BO11" s="113">
        <v>237</v>
      </c>
      <c r="BP11" s="115">
        <v>2</v>
      </c>
      <c r="BQ11" s="115">
        <v>220</v>
      </c>
      <c r="BR11" s="115">
        <v>64</v>
      </c>
      <c r="BS11" s="115">
        <v>114</v>
      </c>
      <c r="BT11" s="115">
        <v>4</v>
      </c>
      <c r="BU11" s="115">
        <v>0</v>
      </c>
      <c r="BV11" s="117">
        <v>2</v>
      </c>
      <c r="BW11" s="117">
        <v>215</v>
      </c>
      <c r="BX11" s="117">
        <v>29</v>
      </c>
      <c r="BY11" s="117">
        <v>32</v>
      </c>
      <c r="BZ11" s="117">
        <v>118</v>
      </c>
      <c r="CA11" s="117">
        <v>6</v>
      </c>
      <c r="CB11" s="117">
        <v>2</v>
      </c>
      <c r="CC11" s="127">
        <v>0</v>
      </c>
      <c r="CD11" s="128">
        <v>2</v>
      </c>
      <c r="CE11" s="128">
        <v>6</v>
      </c>
      <c r="CF11" s="128">
        <v>236</v>
      </c>
      <c r="CG11" s="128">
        <v>128</v>
      </c>
      <c r="CH11" s="128">
        <v>32</v>
      </c>
      <c r="CI11" s="128">
        <v>0</v>
      </c>
      <c r="CJ11" s="129">
        <v>107</v>
      </c>
      <c r="CK11" s="129">
        <v>12</v>
      </c>
      <c r="CL11" s="130">
        <v>0</v>
      </c>
      <c r="CM11" s="130">
        <v>0</v>
      </c>
      <c r="CN11" s="130">
        <v>172</v>
      </c>
      <c r="CO11" s="130">
        <v>221</v>
      </c>
      <c r="CP11" s="130">
        <v>11</v>
      </c>
      <c r="CQ11" s="130">
        <v>0</v>
      </c>
    </row>
    <row r="12" spans="1:95" ht="143.25" customHeight="1" x14ac:dyDescent="0.25">
      <c r="A12" s="136" t="s">
        <v>424</v>
      </c>
      <c r="B12" s="137" t="s">
        <v>422</v>
      </c>
      <c r="C12" s="137" t="s">
        <v>423</v>
      </c>
      <c r="D12" s="137" t="s">
        <v>401</v>
      </c>
      <c r="E12" s="140" t="s">
        <v>425</v>
      </c>
      <c r="F12" s="138" t="s">
        <v>426</v>
      </c>
      <c r="G12" s="139">
        <v>404</v>
      </c>
      <c r="H12" s="139">
        <v>23</v>
      </c>
      <c r="I12" s="140">
        <v>2.4500000000000002</v>
      </c>
      <c r="J12" s="140">
        <v>0.54</v>
      </c>
      <c r="K12" s="141">
        <v>10</v>
      </c>
      <c r="L12" s="140"/>
      <c r="M12" s="140"/>
      <c r="N12" s="142">
        <v>2.4752475247524752</v>
      </c>
      <c r="O12" s="142">
        <v>2.2277227722772275</v>
      </c>
      <c r="P12" s="148">
        <v>15.8</v>
      </c>
      <c r="Q12" s="149">
        <v>14.2</v>
      </c>
      <c r="R12" s="140">
        <v>5.2300000000000003E-3</v>
      </c>
      <c r="S12" s="140">
        <v>7.1500000000000001E-3</v>
      </c>
      <c r="T12" s="140">
        <v>4.5580000000000002E-2</v>
      </c>
      <c r="U12" s="140">
        <v>0.20973</v>
      </c>
      <c r="V12" s="140">
        <v>0.39190999999999998</v>
      </c>
      <c r="W12" s="140">
        <v>0.21190999999999999</v>
      </c>
      <c r="X12" s="140">
        <v>0.1285</v>
      </c>
      <c r="Y12" s="145"/>
      <c r="Z12" s="145"/>
      <c r="AA12" s="146">
        <v>0.72</v>
      </c>
      <c r="AB12" s="58">
        <v>9</v>
      </c>
      <c r="AC12" s="63" t="s">
        <v>499</v>
      </c>
      <c r="AE12" s="126">
        <f>VLOOKUP('Fiches stationnelles'!$F$3,'base données'!$A$3:$CQ$50,BK$1,FALSE)</f>
        <v>0</v>
      </c>
      <c r="AF12" s="126">
        <f>VLOOKUP('Fiches stationnelles'!$F$3,'base données'!$A$3:$CQ$50,BL$1,FALSE)</f>
        <v>0</v>
      </c>
      <c r="AG12" s="126">
        <f>VLOOKUP('Fiches stationnelles'!$F$3,'base données'!$A$3:$CQ$50,BM$1,FALSE)</f>
        <v>5</v>
      </c>
      <c r="AH12" s="126">
        <f>VLOOKUP('Fiches stationnelles'!$F$3,'base données'!$A$3:$CQ$50,BN$1,FALSE)</f>
        <v>173</v>
      </c>
      <c r="AI12" s="126">
        <f>VLOOKUP('Fiches stationnelles'!$F$3,'base données'!$A$3:$CQ$50,BO$1,FALSE)</f>
        <v>224</v>
      </c>
      <c r="AN12" s="33">
        <f t="shared" si="3"/>
        <v>95.297029702970292</v>
      </c>
      <c r="AO12" s="33">
        <f t="shared" si="4"/>
        <v>2.2277227722772275</v>
      </c>
      <c r="AP12" s="33">
        <f t="shared" si="5"/>
        <v>2.4752475247524752</v>
      </c>
      <c r="AR12" s="44">
        <v>34</v>
      </c>
      <c r="AS12" s="44">
        <v>0</v>
      </c>
      <c r="AT12" s="44">
        <v>0</v>
      </c>
      <c r="AU12" s="44">
        <v>0</v>
      </c>
      <c r="AV12" s="44">
        <v>0</v>
      </c>
      <c r="AW12" s="44">
        <v>310</v>
      </c>
      <c r="AX12" s="44">
        <v>45</v>
      </c>
      <c r="AY12" s="44">
        <v>15</v>
      </c>
      <c r="AZ12" s="110">
        <v>1</v>
      </c>
      <c r="BA12" s="110">
        <v>0</v>
      </c>
      <c r="BB12" s="110">
        <v>0</v>
      </c>
      <c r="BC12" s="110">
        <v>109</v>
      </c>
      <c r="BD12" s="110">
        <v>294</v>
      </c>
      <c r="BE12" s="106">
        <v>1</v>
      </c>
      <c r="BF12" s="106">
        <v>15</v>
      </c>
      <c r="BG12" s="106">
        <v>7</v>
      </c>
      <c r="BH12" s="106">
        <v>381</v>
      </c>
      <c r="BI12" s="106">
        <v>0</v>
      </c>
      <c r="BJ12" s="106">
        <v>0</v>
      </c>
      <c r="BK12" s="113">
        <v>1</v>
      </c>
      <c r="BL12" s="113">
        <v>0</v>
      </c>
      <c r="BM12" s="113">
        <v>18</v>
      </c>
      <c r="BN12" s="113">
        <v>288</v>
      </c>
      <c r="BO12" s="113">
        <v>97</v>
      </c>
      <c r="BP12" s="115">
        <v>1</v>
      </c>
      <c r="BQ12" s="115">
        <v>91</v>
      </c>
      <c r="BR12" s="115">
        <v>299</v>
      </c>
      <c r="BS12" s="115">
        <v>13</v>
      </c>
      <c r="BT12" s="115">
        <v>0</v>
      </c>
      <c r="BU12" s="115">
        <v>0</v>
      </c>
      <c r="BV12" s="117">
        <v>1</v>
      </c>
      <c r="BW12" s="117">
        <v>88</v>
      </c>
      <c r="BX12" s="117">
        <v>23</v>
      </c>
      <c r="BY12" s="117">
        <v>20</v>
      </c>
      <c r="BZ12" s="117">
        <v>269</v>
      </c>
      <c r="CA12" s="117">
        <v>3</v>
      </c>
      <c r="CB12" s="117">
        <v>0</v>
      </c>
      <c r="CC12" s="127">
        <v>0</v>
      </c>
      <c r="CD12" s="128">
        <v>1</v>
      </c>
      <c r="CE12" s="128">
        <v>33</v>
      </c>
      <c r="CF12" s="128">
        <v>64</v>
      </c>
      <c r="CG12" s="128">
        <v>250</v>
      </c>
      <c r="CH12" s="128">
        <v>42</v>
      </c>
      <c r="CI12" s="128">
        <v>14</v>
      </c>
      <c r="CJ12" s="129">
        <v>10</v>
      </c>
      <c r="CK12" s="129">
        <v>9</v>
      </c>
      <c r="CL12" s="130">
        <v>3</v>
      </c>
      <c r="CM12" s="130">
        <v>0</v>
      </c>
      <c r="CN12" s="130">
        <v>34</v>
      </c>
      <c r="CO12" s="130">
        <v>358</v>
      </c>
      <c r="CP12" s="130">
        <v>9</v>
      </c>
      <c r="CQ12" s="130">
        <v>0</v>
      </c>
    </row>
    <row r="13" spans="1:95" ht="143.25" customHeight="1" x14ac:dyDescent="0.25">
      <c r="A13" s="136" t="s">
        <v>427</v>
      </c>
      <c r="B13" s="137" t="s">
        <v>428</v>
      </c>
      <c r="C13" s="137" t="s">
        <v>429</v>
      </c>
      <c r="D13" s="137" t="s">
        <v>411</v>
      </c>
      <c r="E13" s="140" t="s">
        <v>430</v>
      </c>
      <c r="F13" s="138" t="s">
        <v>426</v>
      </c>
      <c r="G13" s="139">
        <v>408</v>
      </c>
      <c r="H13" s="139">
        <v>15</v>
      </c>
      <c r="I13" s="140">
        <v>1.56</v>
      </c>
      <c r="J13" s="140">
        <v>0.4</v>
      </c>
      <c r="K13" s="141">
        <v>11</v>
      </c>
      <c r="L13" s="140"/>
      <c r="M13" s="140"/>
      <c r="N13" s="142">
        <v>0</v>
      </c>
      <c r="O13" s="142">
        <v>0.73529411764705876</v>
      </c>
      <c r="P13" s="148">
        <v>20</v>
      </c>
      <c r="Q13" s="149">
        <v>19.7</v>
      </c>
      <c r="R13" s="140">
        <v>1E-4</v>
      </c>
      <c r="S13" s="140">
        <v>2.5999999999999998E-4</v>
      </c>
      <c r="T13" s="140">
        <v>6.9699999999999996E-3</v>
      </c>
      <c r="U13" s="140">
        <v>2.9919999999999999E-2</v>
      </c>
      <c r="V13" s="140">
        <v>7.3859999999999995E-2</v>
      </c>
      <c r="W13" s="140">
        <v>0.10448</v>
      </c>
      <c r="X13" s="140">
        <v>0.78442000000000001</v>
      </c>
      <c r="Y13" s="145"/>
      <c r="Z13" s="145"/>
      <c r="AA13" s="146">
        <v>1</v>
      </c>
      <c r="AB13" s="58">
        <v>10</v>
      </c>
      <c r="AC13" s="63" t="s">
        <v>500</v>
      </c>
      <c r="AE13" s="114" t="s">
        <v>363</v>
      </c>
      <c r="AF13" s="114" t="s">
        <v>396</v>
      </c>
      <c r="AG13" s="114" t="s">
        <v>375</v>
      </c>
      <c r="AH13" s="114" t="s">
        <v>376</v>
      </c>
      <c r="AI13" s="114" t="s">
        <v>377</v>
      </c>
      <c r="AJ13" s="114" t="s">
        <v>395</v>
      </c>
      <c r="AN13" s="33">
        <f t="shared" si="3"/>
        <v>99.264705882352942</v>
      </c>
      <c r="AO13" s="33">
        <f t="shared" si="4"/>
        <v>0.73529411764705876</v>
      </c>
      <c r="AP13" s="33">
        <f t="shared" si="5"/>
        <v>0</v>
      </c>
      <c r="AR13" s="44">
        <v>313</v>
      </c>
      <c r="AS13" s="44">
        <v>0</v>
      </c>
      <c r="AT13" s="44">
        <v>0</v>
      </c>
      <c r="AU13" s="44">
        <v>0</v>
      </c>
      <c r="AV13" s="44">
        <v>0</v>
      </c>
      <c r="AW13" s="44">
        <v>92</v>
      </c>
      <c r="AX13" s="44">
        <v>1</v>
      </c>
      <c r="AY13" s="44">
        <v>2</v>
      </c>
      <c r="AZ13" s="110">
        <v>4</v>
      </c>
      <c r="BA13" s="110">
        <v>0</v>
      </c>
      <c r="BB13" s="110">
        <v>0</v>
      </c>
      <c r="BC13" s="110">
        <v>95</v>
      </c>
      <c r="BD13" s="110">
        <v>309</v>
      </c>
      <c r="BE13" s="106">
        <v>4</v>
      </c>
      <c r="BF13" s="106">
        <v>2</v>
      </c>
      <c r="BG13" s="106">
        <v>1</v>
      </c>
      <c r="BH13" s="106">
        <v>401</v>
      </c>
      <c r="BI13" s="106">
        <v>0</v>
      </c>
      <c r="BJ13" s="106">
        <v>0</v>
      </c>
      <c r="BK13" s="113">
        <v>4</v>
      </c>
      <c r="BL13" s="113">
        <v>0</v>
      </c>
      <c r="BM13" s="113">
        <v>1</v>
      </c>
      <c r="BN13" s="113">
        <v>10</v>
      </c>
      <c r="BO13" s="113">
        <v>393</v>
      </c>
      <c r="BP13" s="115">
        <v>4</v>
      </c>
      <c r="BQ13" s="115">
        <v>392</v>
      </c>
      <c r="BR13" s="115">
        <v>5</v>
      </c>
      <c r="BS13" s="115">
        <v>7</v>
      </c>
      <c r="BT13" s="115">
        <v>0</v>
      </c>
      <c r="BU13" s="115">
        <v>0</v>
      </c>
      <c r="BV13" s="117">
        <v>4</v>
      </c>
      <c r="BW13" s="117">
        <v>391</v>
      </c>
      <c r="BX13" s="117">
        <v>2</v>
      </c>
      <c r="BY13" s="117">
        <v>8</v>
      </c>
      <c r="BZ13" s="117">
        <v>2</v>
      </c>
      <c r="CA13" s="117">
        <v>1</v>
      </c>
      <c r="CB13" s="117">
        <v>0</v>
      </c>
      <c r="CC13" s="127">
        <v>0</v>
      </c>
      <c r="CD13" s="128">
        <v>4</v>
      </c>
      <c r="CE13" s="128">
        <v>299</v>
      </c>
      <c r="CF13" s="128">
        <v>93</v>
      </c>
      <c r="CG13" s="128">
        <v>11</v>
      </c>
      <c r="CH13" s="128">
        <v>1</v>
      </c>
      <c r="CI13" s="128">
        <v>0</v>
      </c>
      <c r="CJ13" s="129">
        <v>0</v>
      </c>
      <c r="CK13" s="129">
        <v>3</v>
      </c>
      <c r="CL13" s="130">
        <v>10</v>
      </c>
      <c r="CM13" s="130">
        <v>0</v>
      </c>
      <c r="CN13" s="130">
        <v>6</v>
      </c>
      <c r="CO13" s="130">
        <v>387</v>
      </c>
      <c r="CP13" s="130">
        <v>5</v>
      </c>
      <c r="CQ13" s="130">
        <v>0</v>
      </c>
    </row>
    <row r="14" spans="1:95" ht="111" customHeight="1" x14ac:dyDescent="0.25">
      <c r="A14" s="136" t="s">
        <v>431</v>
      </c>
      <c r="B14" s="137" t="s">
        <v>432</v>
      </c>
      <c r="C14" s="137" t="s">
        <v>433</v>
      </c>
      <c r="D14" s="137" t="s">
        <v>411</v>
      </c>
      <c r="E14" s="140" t="s">
        <v>430</v>
      </c>
      <c r="F14" s="138" t="s">
        <v>426</v>
      </c>
      <c r="G14" s="139">
        <v>404</v>
      </c>
      <c r="H14" s="139">
        <v>15</v>
      </c>
      <c r="I14" s="140">
        <v>2.25</v>
      </c>
      <c r="J14" s="140">
        <v>0.57999999999999996</v>
      </c>
      <c r="K14" s="141">
        <v>8</v>
      </c>
      <c r="L14" s="140"/>
      <c r="M14" s="140"/>
      <c r="N14" s="142">
        <v>0</v>
      </c>
      <c r="O14" s="142">
        <v>0.49504950495049505</v>
      </c>
      <c r="P14" s="148">
        <v>20</v>
      </c>
      <c r="Q14" s="149">
        <v>19</v>
      </c>
      <c r="R14" s="140">
        <v>4.8999999999999998E-4</v>
      </c>
      <c r="S14" s="140">
        <v>3.3E-4</v>
      </c>
      <c r="T14" s="140">
        <v>1.23E-2</v>
      </c>
      <c r="U14" s="140">
        <v>5.4350000000000002E-2</v>
      </c>
      <c r="V14" s="140">
        <v>0.11561</v>
      </c>
      <c r="W14" s="140">
        <v>0.14773</v>
      </c>
      <c r="X14" s="140">
        <v>0.66920000000000002</v>
      </c>
      <c r="Y14" s="145"/>
      <c r="Z14" s="145"/>
      <c r="AA14" s="150">
        <v>1</v>
      </c>
      <c r="AB14" s="58">
        <v>11</v>
      </c>
      <c r="AC14" s="63" t="s">
        <v>501</v>
      </c>
      <c r="AE14" s="126">
        <f>VLOOKUP('Fiches stationnelles'!$F$3,'base données'!$A$3:$CQ$50,BP$1,FALSE)</f>
        <v>0</v>
      </c>
      <c r="AF14" s="126">
        <f>VLOOKUP('Fiches stationnelles'!$F$3,'base données'!$A$3:$CQ$50,BQ$1,FALSE)</f>
        <v>181</v>
      </c>
      <c r="AG14" s="126">
        <f>VLOOKUP('Fiches stationnelles'!$F$3,'base données'!$A$3:$CQ$50,BR$1,FALSE)</f>
        <v>218</v>
      </c>
      <c r="AH14" s="126">
        <f>VLOOKUP('Fiches stationnelles'!$F$3,'base données'!$A$3:$CQ$50,BS$1,FALSE)</f>
        <v>3</v>
      </c>
      <c r="AI14" s="126">
        <f>VLOOKUP('Fiches stationnelles'!$F$3,'base données'!$A$3:$CQ$50,BT$1,FALSE)</f>
        <v>0</v>
      </c>
      <c r="AJ14" s="126">
        <f>VLOOKUP('Fiches stationnelles'!$F$3,'base données'!$A$3:$CQ$50,BU$1,FALSE)</f>
        <v>0</v>
      </c>
      <c r="AN14" s="33">
        <f t="shared" si="3"/>
        <v>99.504950495049499</v>
      </c>
      <c r="AO14" s="33">
        <f t="shared" si="4"/>
        <v>0.49504950495049505</v>
      </c>
      <c r="AP14" s="33">
        <f t="shared" si="5"/>
        <v>0</v>
      </c>
      <c r="AR14" s="44">
        <v>265</v>
      </c>
      <c r="AS14" s="44">
        <v>0</v>
      </c>
      <c r="AT14" s="44">
        <v>0</v>
      </c>
      <c r="AU14" s="44">
        <v>0</v>
      </c>
      <c r="AV14" s="44">
        <v>0</v>
      </c>
      <c r="AW14" s="44">
        <v>130</v>
      </c>
      <c r="AX14" s="44">
        <v>6</v>
      </c>
      <c r="AY14" s="44">
        <v>3</v>
      </c>
      <c r="AZ14" s="110">
        <v>0</v>
      </c>
      <c r="BA14" s="110">
        <v>0</v>
      </c>
      <c r="BB14" s="110">
        <v>0</v>
      </c>
      <c r="BC14" s="110">
        <v>167</v>
      </c>
      <c r="BD14" s="110">
        <v>237</v>
      </c>
      <c r="BE14" s="106">
        <v>0</v>
      </c>
      <c r="BF14" s="106">
        <v>0</v>
      </c>
      <c r="BG14" s="106">
        <v>2</v>
      </c>
      <c r="BH14" s="106">
        <v>402</v>
      </c>
      <c r="BI14" s="106">
        <v>0</v>
      </c>
      <c r="BJ14" s="106">
        <v>0</v>
      </c>
      <c r="BK14" s="113">
        <v>0</v>
      </c>
      <c r="BL14" s="113">
        <v>0</v>
      </c>
      <c r="BM14" s="113">
        <v>0</v>
      </c>
      <c r="BN14" s="113">
        <v>52</v>
      </c>
      <c r="BO14" s="113">
        <v>352</v>
      </c>
      <c r="BP14" s="115">
        <v>0</v>
      </c>
      <c r="BQ14" s="115">
        <v>355</v>
      </c>
      <c r="BR14" s="115">
        <v>7</v>
      </c>
      <c r="BS14" s="115">
        <v>42</v>
      </c>
      <c r="BT14" s="115">
        <v>0</v>
      </c>
      <c r="BU14" s="115">
        <v>0</v>
      </c>
      <c r="BV14" s="117">
        <v>0</v>
      </c>
      <c r="BW14" s="117">
        <v>345</v>
      </c>
      <c r="BX14" s="117">
        <v>10</v>
      </c>
      <c r="BY14" s="117">
        <v>47</v>
      </c>
      <c r="BZ14" s="117">
        <v>2</v>
      </c>
      <c r="CA14" s="117">
        <v>0</v>
      </c>
      <c r="CB14" s="117">
        <v>0</v>
      </c>
      <c r="CC14" s="127">
        <v>0</v>
      </c>
      <c r="CD14" s="128">
        <v>0</v>
      </c>
      <c r="CE14" s="128">
        <v>211</v>
      </c>
      <c r="CF14" s="128">
        <v>139</v>
      </c>
      <c r="CG14" s="128">
        <v>49</v>
      </c>
      <c r="CH14" s="128">
        <v>5</v>
      </c>
      <c r="CI14" s="128">
        <v>0</v>
      </c>
      <c r="CJ14" s="129">
        <v>0</v>
      </c>
      <c r="CK14" s="129">
        <v>2</v>
      </c>
      <c r="CL14" s="130">
        <v>49</v>
      </c>
      <c r="CM14" s="130">
        <v>0</v>
      </c>
      <c r="CN14" s="130">
        <v>12</v>
      </c>
      <c r="CO14" s="130">
        <v>337</v>
      </c>
      <c r="CP14" s="130">
        <v>6</v>
      </c>
      <c r="CQ14" s="130">
        <v>0</v>
      </c>
    </row>
    <row r="15" spans="1:95" ht="111" customHeight="1" x14ac:dyDescent="0.25">
      <c r="A15" s="136" t="s">
        <v>434</v>
      </c>
      <c r="B15" s="137" t="s">
        <v>435</v>
      </c>
      <c r="C15" s="137" t="s">
        <v>436</v>
      </c>
      <c r="D15" s="137" t="s">
        <v>437</v>
      </c>
      <c r="E15" s="140" t="s">
        <v>430</v>
      </c>
      <c r="F15" s="138" t="s">
        <v>426</v>
      </c>
      <c r="G15" s="139">
        <v>417</v>
      </c>
      <c r="H15" s="139">
        <v>23</v>
      </c>
      <c r="I15" s="140">
        <v>2.5099999999999998</v>
      </c>
      <c r="J15" s="140">
        <v>0.56000000000000005</v>
      </c>
      <c r="K15" s="141">
        <v>11</v>
      </c>
      <c r="L15" s="140"/>
      <c r="M15" s="140"/>
      <c r="N15" s="142">
        <v>0.47961630695443641</v>
      </c>
      <c r="O15" s="142">
        <v>2.1582733812949639</v>
      </c>
      <c r="P15" s="148">
        <v>18.5</v>
      </c>
      <c r="Q15" s="149">
        <v>16.3</v>
      </c>
      <c r="R15" s="140">
        <v>2.5699999999999998E-3</v>
      </c>
      <c r="S15" s="140">
        <v>9.8300000000000002E-3</v>
      </c>
      <c r="T15" s="140">
        <v>3.424E-2</v>
      </c>
      <c r="U15" s="140">
        <v>0.10863</v>
      </c>
      <c r="V15" s="140">
        <v>0.26549</v>
      </c>
      <c r="W15" s="140">
        <v>0.26543</v>
      </c>
      <c r="X15" s="140">
        <v>0.31380000000000002</v>
      </c>
      <c r="Y15" s="145"/>
      <c r="Z15" s="145"/>
      <c r="AA15" s="150">
        <v>0.9</v>
      </c>
      <c r="AB15" s="58">
        <v>12</v>
      </c>
      <c r="AC15" s="63" t="s">
        <v>502</v>
      </c>
      <c r="AE15" s="116" t="s">
        <v>363</v>
      </c>
      <c r="AF15" s="116" t="s">
        <v>378</v>
      </c>
      <c r="AG15" s="116" t="s">
        <v>391</v>
      </c>
      <c r="AH15" s="116" t="s">
        <v>379</v>
      </c>
      <c r="AI15" s="116" t="s">
        <v>380</v>
      </c>
      <c r="AJ15" s="116" t="s">
        <v>381</v>
      </c>
      <c r="AK15" s="116" t="s">
        <v>383</v>
      </c>
      <c r="AL15" s="121" t="s">
        <v>382</v>
      </c>
      <c r="AN15" s="33">
        <f t="shared" si="3"/>
        <v>97.362110311750598</v>
      </c>
      <c r="AO15" s="33">
        <f t="shared" si="4"/>
        <v>2.1582733812949639</v>
      </c>
      <c r="AP15" s="33">
        <f t="shared" si="5"/>
        <v>0.47961630695443641</v>
      </c>
      <c r="AR15" s="44">
        <v>275</v>
      </c>
      <c r="AS15" s="44">
        <v>0</v>
      </c>
      <c r="AT15" s="44">
        <v>0</v>
      </c>
      <c r="AU15" s="44">
        <v>0</v>
      </c>
      <c r="AV15" s="44">
        <v>0</v>
      </c>
      <c r="AW15" s="44">
        <v>79</v>
      </c>
      <c r="AX15" s="44">
        <v>20</v>
      </c>
      <c r="AY15" s="44">
        <v>43</v>
      </c>
      <c r="AZ15" s="110">
        <v>0</v>
      </c>
      <c r="BA15" s="110">
        <v>0</v>
      </c>
      <c r="BB15" s="110">
        <v>0</v>
      </c>
      <c r="BC15" s="110">
        <v>108</v>
      </c>
      <c r="BD15" s="110">
        <v>309</v>
      </c>
      <c r="BE15" s="106">
        <v>0</v>
      </c>
      <c r="BF15" s="106">
        <v>0</v>
      </c>
      <c r="BG15" s="106">
        <v>0</v>
      </c>
      <c r="BH15" s="106">
        <v>415</v>
      </c>
      <c r="BI15" s="106">
        <v>2</v>
      </c>
      <c r="BJ15" s="106">
        <v>0</v>
      </c>
      <c r="BK15" s="113">
        <v>0</v>
      </c>
      <c r="BL15" s="113">
        <v>13</v>
      </c>
      <c r="BM15" s="113">
        <v>22</v>
      </c>
      <c r="BN15" s="113">
        <v>58</v>
      </c>
      <c r="BO15" s="113">
        <v>324</v>
      </c>
      <c r="BP15" s="115">
        <v>0</v>
      </c>
      <c r="BQ15" s="115">
        <v>339</v>
      </c>
      <c r="BR15" s="115">
        <v>47</v>
      </c>
      <c r="BS15" s="115">
        <v>29</v>
      </c>
      <c r="BT15" s="115">
        <v>2</v>
      </c>
      <c r="BU15" s="115">
        <v>0</v>
      </c>
      <c r="BV15" s="117">
        <v>0</v>
      </c>
      <c r="BW15" s="117">
        <v>106</v>
      </c>
      <c r="BX15" s="117">
        <v>237</v>
      </c>
      <c r="BY15" s="117">
        <v>36</v>
      </c>
      <c r="BZ15" s="117">
        <v>31</v>
      </c>
      <c r="CA15" s="117">
        <v>5</v>
      </c>
      <c r="CB15" s="117">
        <v>2</v>
      </c>
      <c r="CC15" s="127">
        <v>0</v>
      </c>
      <c r="CD15" s="128">
        <v>0</v>
      </c>
      <c r="CE15" s="128">
        <v>247</v>
      </c>
      <c r="CF15" s="128">
        <v>108</v>
      </c>
      <c r="CG15" s="128">
        <v>17</v>
      </c>
      <c r="CH15" s="128">
        <v>45</v>
      </c>
      <c r="CI15" s="128">
        <v>0</v>
      </c>
      <c r="CJ15" s="129">
        <v>2</v>
      </c>
      <c r="CK15" s="129">
        <v>9</v>
      </c>
      <c r="CL15" s="130">
        <v>26</v>
      </c>
      <c r="CM15" s="130">
        <v>0</v>
      </c>
      <c r="CN15" s="130">
        <v>45</v>
      </c>
      <c r="CO15" s="130">
        <v>346</v>
      </c>
      <c r="CP15" s="130">
        <v>0</v>
      </c>
      <c r="CQ15" s="130">
        <v>0</v>
      </c>
    </row>
    <row r="16" spans="1:95" ht="111" customHeight="1" x14ac:dyDescent="0.25">
      <c r="A16" s="136" t="s">
        <v>438</v>
      </c>
      <c r="B16" s="137" t="s">
        <v>439</v>
      </c>
      <c r="C16" s="137" t="s">
        <v>440</v>
      </c>
      <c r="D16" s="137" t="s">
        <v>401</v>
      </c>
      <c r="E16" s="140" t="s">
        <v>430</v>
      </c>
      <c r="F16" s="138" t="s">
        <v>441</v>
      </c>
      <c r="G16" s="139">
        <v>408</v>
      </c>
      <c r="H16" s="139">
        <v>24</v>
      </c>
      <c r="I16" s="140">
        <v>3.46</v>
      </c>
      <c r="J16" s="140">
        <v>0.76</v>
      </c>
      <c r="K16" s="141">
        <v>12</v>
      </c>
      <c r="L16" s="140"/>
      <c r="M16" s="140"/>
      <c r="N16" s="142">
        <v>0.24509803921568626</v>
      </c>
      <c r="O16" s="142">
        <v>0.73529411764705876</v>
      </c>
      <c r="P16" s="151">
        <v>20</v>
      </c>
      <c r="Q16" s="149">
        <v>18</v>
      </c>
      <c r="R16" s="140">
        <v>4.8000000000000001E-4</v>
      </c>
      <c r="S16" s="140">
        <v>7.2999999999999996E-4</v>
      </c>
      <c r="T16" s="140">
        <v>1.142E-2</v>
      </c>
      <c r="U16" s="140">
        <v>5.5509999999999997E-2</v>
      </c>
      <c r="V16" s="140">
        <v>0.13358</v>
      </c>
      <c r="W16" s="140">
        <v>0.16291</v>
      </c>
      <c r="X16" s="140">
        <v>0.63537999999999994</v>
      </c>
      <c r="Y16" s="145"/>
      <c r="Z16" s="145"/>
      <c r="AA16" s="150">
        <v>1</v>
      </c>
      <c r="AB16" s="58">
        <v>13</v>
      </c>
      <c r="AC16" s="63" t="s">
        <v>503</v>
      </c>
      <c r="AE16" s="126">
        <f>VLOOKUP('Fiches stationnelles'!$F$3,'base données'!$A$3:$CQ$50,BV$1,FALSE)</f>
        <v>0</v>
      </c>
      <c r="AF16" s="126">
        <f>VLOOKUP('Fiches stationnelles'!$F$3,'base données'!$A$3:$CQ$50,BW$1,FALSE)</f>
        <v>20</v>
      </c>
      <c r="AG16" s="126">
        <f>VLOOKUP('Fiches stationnelles'!$F$3,'base données'!$A$3:$CQ$50,BX$1,FALSE)</f>
        <v>204</v>
      </c>
      <c r="AH16" s="126">
        <f>VLOOKUP('Fiches stationnelles'!$F$3,'base données'!$A$3:$CQ$50,BY$1,FALSE)</f>
        <v>63</v>
      </c>
      <c r="AI16" s="126">
        <f>VLOOKUP('Fiches stationnelles'!$F$3,'base données'!$A$3:$CQ$50,BZ$1,FALSE)</f>
        <v>111</v>
      </c>
      <c r="AJ16" s="126">
        <f>VLOOKUP('Fiches stationnelles'!$F$3,'base données'!$A$3:$CQ$50,CA$1,FALSE)</f>
        <v>4</v>
      </c>
      <c r="AK16" s="126">
        <f>VLOOKUP('Fiches stationnelles'!$F$3,'base données'!$A$3:$CQ$50,CB$1,FALSE)</f>
        <v>0</v>
      </c>
      <c r="AL16" s="126">
        <f>VLOOKUP('Fiches stationnelles'!$F$3,'base données'!$A$3:$CQ$50,CC$1,FALSE)</f>
        <v>0</v>
      </c>
      <c r="AN16" s="33">
        <f t="shared" si="3"/>
        <v>99.019607843137251</v>
      </c>
      <c r="AO16" s="33">
        <f t="shared" si="4"/>
        <v>0.73529411764705876</v>
      </c>
      <c r="AP16" s="33">
        <f t="shared" si="5"/>
        <v>0.24509803921568626</v>
      </c>
      <c r="AR16" s="44">
        <v>300</v>
      </c>
      <c r="AS16" s="44">
        <v>0</v>
      </c>
      <c r="AT16" s="44">
        <v>3</v>
      </c>
      <c r="AU16" s="44">
        <v>0</v>
      </c>
      <c r="AV16" s="44">
        <v>0</v>
      </c>
      <c r="AW16" s="44">
        <v>70</v>
      </c>
      <c r="AX16" s="44">
        <v>17</v>
      </c>
      <c r="AY16" s="44">
        <v>18</v>
      </c>
      <c r="AZ16" s="110">
        <v>2</v>
      </c>
      <c r="BA16" s="110">
        <v>0</v>
      </c>
      <c r="BB16" s="110">
        <v>0</v>
      </c>
      <c r="BC16" s="110">
        <v>91</v>
      </c>
      <c r="BD16" s="110">
        <v>315</v>
      </c>
      <c r="BE16" s="106">
        <v>2</v>
      </c>
      <c r="BF16" s="106">
        <v>20</v>
      </c>
      <c r="BG16" s="106">
        <v>0</v>
      </c>
      <c r="BH16" s="106">
        <v>386</v>
      </c>
      <c r="BI16" s="106">
        <v>0</v>
      </c>
      <c r="BJ16" s="106">
        <v>0</v>
      </c>
      <c r="BK16" s="113">
        <v>2</v>
      </c>
      <c r="BL16" s="113">
        <v>0</v>
      </c>
      <c r="BM16" s="113">
        <v>5</v>
      </c>
      <c r="BN16" s="113">
        <v>113</v>
      </c>
      <c r="BO16" s="113">
        <v>288</v>
      </c>
      <c r="BP16" s="115">
        <v>2</v>
      </c>
      <c r="BQ16" s="115">
        <v>334</v>
      </c>
      <c r="BR16" s="115">
        <v>52</v>
      </c>
      <c r="BS16" s="115">
        <v>20</v>
      </c>
      <c r="BT16" s="115">
        <v>0</v>
      </c>
      <c r="BU16" s="115">
        <v>0</v>
      </c>
      <c r="BV16" s="117">
        <v>2</v>
      </c>
      <c r="BW16" s="117">
        <v>268</v>
      </c>
      <c r="BX16" s="117">
        <v>76</v>
      </c>
      <c r="BY16" s="117">
        <v>46</v>
      </c>
      <c r="BZ16" s="117">
        <v>16</v>
      </c>
      <c r="CA16" s="117">
        <v>0</v>
      </c>
      <c r="CB16" s="117">
        <v>0</v>
      </c>
      <c r="CC16" s="127">
        <v>0</v>
      </c>
      <c r="CD16" s="128">
        <v>2</v>
      </c>
      <c r="CE16" s="128">
        <v>209</v>
      </c>
      <c r="CF16" s="128">
        <v>129</v>
      </c>
      <c r="CG16" s="128">
        <v>37</v>
      </c>
      <c r="CH16" s="128">
        <v>25</v>
      </c>
      <c r="CI16" s="128">
        <v>6</v>
      </c>
      <c r="CJ16" s="129">
        <v>1</v>
      </c>
      <c r="CK16" s="129">
        <v>3</v>
      </c>
      <c r="CL16" s="130">
        <v>109</v>
      </c>
      <c r="CM16" s="130">
        <v>0</v>
      </c>
      <c r="CN16" s="130">
        <v>28</v>
      </c>
      <c r="CO16" s="130">
        <v>266</v>
      </c>
      <c r="CP16" s="130">
        <v>3</v>
      </c>
      <c r="CQ16" s="130">
        <v>2</v>
      </c>
    </row>
    <row r="17" spans="1:95" ht="111" customHeight="1" x14ac:dyDescent="0.25">
      <c r="A17" s="136" t="s">
        <v>442</v>
      </c>
      <c r="B17" s="137" t="s">
        <v>443</v>
      </c>
      <c r="C17" s="137" t="s">
        <v>444</v>
      </c>
      <c r="D17" s="137" t="s">
        <v>401</v>
      </c>
      <c r="E17" s="140" t="s">
        <v>430</v>
      </c>
      <c r="F17" s="138" t="s">
        <v>441</v>
      </c>
      <c r="G17" s="139">
        <v>408</v>
      </c>
      <c r="H17" s="139">
        <v>22</v>
      </c>
      <c r="I17" s="140">
        <v>2.8</v>
      </c>
      <c r="J17" s="140">
        <v>0.63</v>
      </c>
      <c r="K17" s="141">
        <v>11</v>
      </c>
      <c r="L17" s="140"/>
      <c r="M17" s="140"/>
      <c r="N17" s="142">
        <v>0</v>
      </c>
      <c r="O17" s="142">
        <v>0.98039215686274506</v>
      </c>
      <c r="P17" s="151">
        <v>20</v>
      </c>
      <c r="Q17" s="149">
        <v>18.2</v>
      </c>
      <c r="R17" s="140">
        <v>2.0000000000000001E-4</v>
      </c>
      <c r="S17" s="140">
        <v>8.8999999999999995E-4</v>
      </c>
      <c r="T17" s="140">
        <v>1.11E-2</v>
      </c>
      <c r="U17" s="140">
        <v>4.8280000000000003E-2</v>
      </c>
      <c r="V17" s="140">
        <v>9.8930000000000004E-2</v>
      </c>
      <c r="W17" s="140">
        <v>0.12418</v>
      </c>
      <c r="X17" s="140">
        <v>0.71640999999999999</v>
      </c>
      <c r="Y17" s="145"/>
      <c r="Z17" s="145"/>
      <c r="AA17" s="150">
        <v>1</v>
      </c>
      <c r="AB17" s="58">
        <v>14</v>
      </c>
      <c r="AC17" s="63" t="s">
        <v>504</v>
      </c>
      <c r="AE17" s="122" t="s">
        <v>363</v>
      </c>
      <c r="AF17" s="122" t="s">
        <v>384</v>
      </c>
      <c r="AG17" s="122" t="s">
        <v>392</v>
      </c>
      <c r="AH17" s="122" t="s">
        <v>385</v>
      </c>
      <c r="AI17" s="122" t="s">
        <v>393</v>
      </c>
      <c r="AJ17" s="122" t="s">
        <v>394</v>
      </c>
      <c r="AN17" s="33">
        <f t="shared" si="3"/>
        <v>99.019607843137251</v>
      </c>
      <c r="AO17" s="33">
        <f t="shared" si="4"/>
        <v>0.98039215686274506</v>
      </c>
      <c r="AP17" s="33">
        <f t="shared" si="5"/>
        <v>0</v>
      </c>
      <c r="AR17" s="44">
        <v>305</v>
      </c>
      <c r="AS17" s="44">
        <v>0</v>
      </c>
      <c r="AT17" s="44">
        <v>0</v>
      </c>
      <c r="AU17" s="44">
        <v>0</v>
      </c>
      <c r="AV17" s="44">
        <v>0</v>
      </c>
      <c r="AW17" s="44">
        <v>59</v>
      </c>
      <c r="AX17" s="44">
        <v>8</v>
      </c>
      <c r="AY17" s="44">
        <v>36</v>
      </c>
      <c r="AZ17" s="110">
        <v>0</v>
      </c>
      <c r="BA17" s="110">
        <v>0</v>
      </c>
      <c r="BB17" s="110">
        <v>1</v>
      </c>
      <c r="BC17" s="110">
        <v>70</v>
      </c>
      <c r="BD17" s="110">
        <v>337</v>
      </c>
      <c r="BE17" s="106">
        <v>0</v>
      </c>
      <c r="BF17" s="106">
        <v>5</v>
      </c>
      <c r="BG17" s="106">
        <v>4</v>
      </c>
      <c r="BH17" s="106">
        <v>399</v>
      </c>
      <c r="BI17" s="106">
        <v>0</v>
      </c>
      <c r="BJ17" s="106">
        <v>0</v>
      </c>
      <c r="BK17" s="113">
        <v>0</v>
      </c>
      <c r="BL17" s="113">
        <v>0</v>
      </c>
      <c r="BM17" s="113">
        <v>19</v>
      </c>
      <c r="BN17" s="113">
        <v>54</v>
      </c>
      <c r="BO17" s="113">
        <v>335</v>
      </c>
      <c r="BP17" s="115">
        <v>0</v>
      </c>
      <c r="BQ17" s="115">
        <v>350</v>
      </c>
      <c r="BR17" s="115">
        <v>47</v>
      </c>
      <c r="BS17" s="115">
        <v>11</v>
      </c>
      <c r="BT17" s="115">
        <v>0</v>
      </c>
      <c r="BU17" s="115">
        <v>0</v>
      </c>
      <c r="BV17" s="117">
        <v>0</v>
      </c>
      <c r="BW17" s="117">
        <v>349</v>
      </c>
      <c r="BX17" s="117">
        <v>37</v>
      </c>
      <c r="BY17" s="117">
        <v>19</v>
      </c>
      <c r="BZ17" s="117">
        <v>3</v>
      </c>
      <c r="CA17" s="117">
        <v>0</v>
      </c>
      <c r="CB17" s="117">
        <v>0</v>
      </c>
      <c r="CC17" s="127">
        <v>0</v>
      </c>
      <c r="CD17" s="128">
        <v>0</v>
      </c>
      <c r="CE17" s="128">
        <v>258</v>
      </c>
      <c r="CF17" s="128">
        <v>124</v>
      </c>
      <c r="CG17" s="128">
        <v>13</v>
      </c>
      <c r="CH17" s="128">
        <v>9</v>
      </c>
      <c r="CI17" s="128">
        <v>4</v>
      </c>
      <c r="CJ17" s="129">
        <v>0</v>
      </c>
      <c r="CK17" s="129">
        <v>4</v>
      </c>
      <c r="CL17" s="130">
        <v>36</v>
      </c>
      <c r="CM17" s="130">
        <v>0</v>
      </c>
      <c r="CN17" s="130">
        <v>52</v>
      </c>
      <c r="CO17" s="130">
        <v>316</v>
      </c>
      <c r="CP17" s="130">
        <v>4</v>
      </c>
      <c r="CQ17" s="130">
        <v>0</v>
      </c>
    </row>
    <row r="18" spans="1:95" ht="111" customHeight="1" x14ac:dyDescent="0.25">
      <c r="A18" s="136" t="s">
        <v>445</v>
      </c>
      <c r="B18" s="137" t="s">
        <v>446</v>
      </c>
      <c r="C18" s="137" t="s">
        <v>447</v>
      </c>
      <c r="D18" s="137" t="s">
        <v>401</v>
      </c>
      <c r="E18" s="140" t="s">
        <v>448</v>
      </c>
      <c r="F18" s="138" t="s">
        <v>449</v>
      </c>
      <c r="G18" s="139">
        <v>403</v>
      </c>
      <c r="H18" s="139">
        <v>19</v>
      </c>
      <c r="I18" s="140">
        <v>2.76</v>
      </c>
      <c r="J18" s="140">
        <v>0.65</v>
      </c>
      <c r="K18" s="141">
        <v>9</v>
      </c>
      <c r="L18" s="140"/>
      <c r="M18" s="140"/>
      <c r="N18" s="142">
        <v>0</v>
      </c>
      <c r="O18" s="142">
        <v>0.99255583126550873</v>
      </c>
      <c r="P18" s="148">
        <v>20</v>
      </c>
      <c r="Q18" s="149">
        <v>18.8</v>
      </c>
      <c r="R18" s="140">
        <v>2.7E-4</v>
      </c>
      <c r="S18" s="140">
        <v>1.5399999999999999E-3</v>
      </c>
      <c r="T18" s="140">
        <v>1.7409999999999998E-2</v>
      </c>
      <c r="U18" s="140">
        <v>7.9009999999999997E-2</v>
      </c>
      <c r="V18" s="140">
        <v>0.18212999999999999</v>
      </c>
      <c r="W18" s="140">
        <v>0.25890999999999997</v>
      </c>
      <c r="X18" s="140">
        <v>0.46072999999999997</v>
      </c>
      <c r="Y18" s="145"/>
      <c r="Z18" s="145"/>
      <c r="AA18" s="150">
        <v>1</v>
      </c>
      <c r="AB18" s="58">
        <v>15</v>
      </c>
      <c r="AC18" s="63" t="s">
        <v>505</v>
      </c>
      <c r="AE18" s="126">
        <f>VLOOKUP('Fiches stationnelles'!$F$3,'base données'!$A$3:$CQ$50,CD$1,FALSE)</f>
        <v>0</v>
      </c>
      <c r="AF18" s="126">
        <f>VLOOKUP('Fiches stationnelles'!$F$3,'base données'!$A$3:$CQ$50,CE$1,FALSE)</f>
        <v>176</v>
      </c>
      <c r="AG18" s="126">
        <f>VLOOKUP('Fiches stationnelles'!$F$3,'base données'!$A$3:$CQ$50,CF$1,FALSE)</f>
        <v>62</v>
      </c>
      <c r="AH18" s="126">
        <f>VLOOKUP('Fiches stationnelles'!$F$3,'base données'!$A$3:$CQ$50,CG$1,FALSE)</f>
        <v>125</v>
      </c>
      <c r="AI18" s="126">
        <f>VLOOKUP('Fiches stationnelles'!$F$3,'base données'!$A$3:$CQ$50,CH$1,FALSE)</f>
        <v>39</v>
      </c>
      <c r="AJ18" s="126">
        <f>VLOOKUP('Fiches stationnelles'!$F$3,'base données'!$A$3:$CQ$50,CI$1,FALSE)</f>
        <v>0</v>
      </c>
      <c r="AN18" s="33">
        <f t="shared" si="3"/>
        <v>99.007444168734494</v>
      </c>
      <c r="AO18" s="33">
        <f t="shared" si="4"/>
        <v>0.99255583126550873</v>
      </c>
      <c r="AP18" s="33">
        <f t="shared" si="5"/>
        <v>0</v>
      </c>
      <c r="AR18" s="44">
        <v>128</v>
      </c>
      <c r="AS18" s="44">
        <v>0</v>
      </c>
      <c r="AT18" s="44">
        <v>0</v>
      </c>
      <c r="AU18" s="44">
        <v>0</v>
      </c>
      <c r="AV18" s="44">
        <v>0</v>
      </c>
      <c r="AW18" s="44">
        <v>217</v>
      </c>
      <c r="AX18" s="44">
        <v>13</v>
      </c>
      <c r="AY18" s="44">
        <v>45</v>
      </c>
      <c r="AZ18" s="110">
        <v>0</v>
      </c>
      <c r="BA18" s="110">
        <v>0</v>
      </c>
      <c r="BB18" s="110">
        <v>0</v>
      </c>
      <c r="BC18" s="110">
        <v>229</v>
      </c>
      <c r="BD18" s="110">
        <v>174</v>
      </c>
      <c r="BE18" s="106">
        <v>0</v>
      </c>
      <c r="BF18" s="106">
        <v>7</v>
      </c>
      <c r="BG18" s="106">
        <v>4</v>
      </c>
      <c r="BH18" s="106">
        <v>391</v>
      </c>
      <c r="BI18" s="106">
        <v>1</v>
      </c>
      <c r="BJ18" s="106">
        <v>0</v>
      </c>
      <c r="BK18" s="113">
        <v>0</v>
      </c>
      <c r="BL18" s="113">
        <v>0</v>
      </c>
      <c r="BM18" s="113">
        <v>4</v>
      </c>
      <c r="BN18" s="113">
        <v>40</v>
      </c>
      <c r="BO18" s="113">
        <v>359</v>
      </c>
      <c r="BP18" s="115">
        <v>0</v>
      </c>
      <c r="BQ18" s="115">
        <v>327</v>
      </c>
      <c r="BR18" s="115">
        <v>65</v>
      </c>
      <c r="BS18" s="115">
        <v>11</v>
      </c>
      <c r="BT18" s="115">
        <v>0</v>
      </c>
      <c r="BU18" s="115">
        <v>0</v>
      </c>
      <c r="BV18" s="117">
        <v>0</v>
      </c>
      <c r="BW18" s="117">
        <v>322</v>
      </c>
      <c r="BX18" s="117">
        <v>49</v>
      </c>
      <c r="BY18" s="117">
        <v>28</v>
      </c>
      <c r="BZ18" s="117">
        <v>4</v>
      </c>
      <c r="CA18" s="117">
        <v>0</v>
      </c>
      <c r="CB18" s="117">
        <v>0</v>
      </c>
      <c r="CC18" s="127">
        <v>0</v>
      </c>
      <c r="CD18" s="128">
        <v>0</v>
      </c>
      <c r="CE18" s="128">
        <v>111</v>
      </c>
      <c r="CF18" s="128">
        <v>251</v>
      </c>
      <c r="CG18" s="128">
        <v>26</v>
      </c>
      <c r="CH18" s="128">
        <v>15</v>
      </c>
      <c r="CI18" s="128">
        <v>0</v>
      </c>
      <c r="CJ18" s="129">
        <v>0</v>
      </c>
      <c r="CK18" s="129">
        <v>4</v>
      </c>
      <c r="CL18" s="130">
        <v>25</v>
      </c>
      <c r="CM18" s="130">
        <v>0</v>
      </c>
      <c r="CN18" s="130">
        <v>54</v>
      </c>
      <c r="CO18" s="130">
        <v>310</v>
      </c>
      <c r="CP18" s="130">
        <v>7</v>
      </c>
      <c r="CQ18" s="130">
        <v>7</v>
      </c>
    </row>
    <row r="19" spans="1:95" ht="111" customHeight="1" x14ac:dyDescent="0.25">
      <c r="A19" s="136" t="s">
        <v>450</v>
      </c>
      <c r="B19" s="137" t="s">
        <v>451</v>
      </c>
      <c r="C19" s="137" t="s">
        <v>452</v>
      </c>
      <c r="D19" s="137" t="s">
        <v>437</v>
      </c>
      <c r="E19" s="140" t="s">
        <v>425</v>
      </c>
      <c r="F19" s="138" t="s">
        <v>449</v>
      </c>
      <c r="G19" s="139">
        <v>405</v>
      </c>
      <c r="H19" s="139">
        <v>20</v>
      </c>
      <c r="I19" s="140">
        <v>2.4900000000000002</v>
      </c>
      <c r="J19" s="140">
        <v>0.57999999999999996</v>
      </c>
      <c r="K19" s="141">
        <v>12</v>
      </c>
      <c r="L19" s="140"/>
      <c r="M19" s="140"/>
      <c r="N19" s="142">
        <v>0.49382716049382713</v>
      </c>
      <c r="O19" s="142">
        <v>6.666666666666667</v>
      </c>
      <c r="P19" s="148">
        <v>18.100000000000001</v>
      </c>
      <c r="Q19" s="149">
        <v>17.600000000000001</v>
      </c>
      <c r="R19" s="140">
        <v>5.6999999999999998E-4</v>
      </c>
      <c r="S19" s="140">
        <v>4.4299999999999999E-3</v>
      </c>
      <c r="T19" s="140">
        <v>3.687E-2</v>
      </c>
      <c r="U19" s="140">
        <v>0.13533999999999999</v>
      </c>
      <c r="V19" s="140">
        <v>0.25028</v>
      </c>
      <c r="W19" s="140">
        <v>0.31036000000000002</v>
      </c>
      <c r="X19" s="140">
        <v>0.26214999999999999</v>
      </c>
      <c r="Y19" s="145"/>
      <c r="Z19" s="145"/>
      <c r="AA19" s="150">
        <v>0.87</v>
      </c>
      <c r="AB19" s="58">
        <v>16</v>
      </c>
      <c r="AC19" s="63" t="s">
        <v>506</v>
      </c>
      <c r="AE19" s="120" t="s">
        <v>277</v>
      </c>
      <c r="AF19" s="124" t="s">
        <v>122</v>
      </c>
      <c r="AG19" s="124" t="s">
        <v>278</v>
      </c>
      <c r="AH19" s="124" t="s">
        <v>279</v>
      </c>
      <c r="AI19" s="120" t="s">
        <v>280</v>
      </c>
      <c r="AJ19" s="124" t="s">
        <v>363</v>
      </c>
      <c r="AN19" s="33">
        <f t="shared" si="3"/>
        <v>92.839506172839506</v>
      </c>
      <c r="AO19" s="33">
        <f t="shared" si="4"/>
        <v>6.666666666666667</v>
      </c>
      <c r="AP19" s="33">
        <f t="shared" si="5"/>
        <v>0.49382716049382713</v>
      </c>
      <c r="AR19" s="44">
        <v>51</v>
      </c>
      <c r="AS19" s="44">
        <v>0</v>
      </c>
      <c r="AT19" s="44">
        <v>0</v>
      </c>
      <c r="AU19" s="44">
        <v>0</v>
      </c>
      <c r="AV19" s="44">
        <v>0</v>
      </c>
      <c r="AW19" s="44">
        <v>250</v>
      </c>
      <c r="AX19" s="44">
        <v>7</v>
      </c>
      <c r="AY19" s="44">
        <v>97</v>
      </c>
      <c r="AZ19" s="110">
        <v>0</v>
      </c>
      <c r="BA19" s="110">
        <v>0</v>
      </c>
      <c r="BB19" s="110">
        <v>0</v>
      </c>
      <c r="BC19" s="110">
        <v>281</v>
      </c>
      <c r="BD19" s="110">
        <v>124</v>
      </c>
      <c r="BE19" s="106">
        <v>0</v>
      </c>
      <c r="BF19" s="106">
        <v>7</v>
      </c>
      <c r="BG19" s="106">
        <v>3</v>
      </c>
      <c r="BH19" s="106">
        <v>395</v>
      </c>
      <c r="BI19" s="106">
        <v>0</v>
      </c>
      <c r="BJ19" s="106">
        <v>0</v>
      </c>
      <c r="BK19" s="113">
        <v>0</v>
      </c>
      <c r="BL19" s="113">
        <v>0</v>
      </c>
      <c r="BM19" s="113">
        <v>1</v>
      </c>
      <c r="BN19" s="113">
        <v>51</v>
      </c>
      <c r="BO19" s="113">
        <v>353</v>
      </c>
      <c r="BP19" s="115">
        <v>0</v>
      </c>
      <c r="BQ19" s="115">
        <v>260</v>
      </c>
      <c r="BR19" s="115">
        <v>137</v>
      </c>
      <c r="BS19" s="115">
        <v>8</v>
      </c>
      <c r="BT19" s="115">
        <v>0</v>
      </c>
      <c r="BU19" s="115">
        <v>0</v>
      </c>
      <c r="BV19" s="117">
        <v>0</v>
      </c>
      <c r="BW19" s="117">
        <v>258</v>
      </c>
      <c r="BX19" s="117">
        <v>121</v>
      </c>
      <c r="BY19" s="117">
        <v>19</v>
      </c>
      <c r="BZ19" s="117">
        <v>7</v>
      </c>
      <c r="CA19" s="117">
        <v>0</v>
      </c>
      <c r="CB19" s="117">
        <v>0</v>
      </c>
      <c r="CC19" s="127">
        <v>0</v>
      </c>
      <c r="CD19" s="128">
        <v>0</v>
      </c>
      <c r="CE19" s="128">
        <v>18</v>
      </c>
      <c r="CF19" s="128">
        <v>359</v>
      </c>
      <c r="CG19" s="128">
        <v>19</v>
      </c>
      <c r="CH19" s="128">
        <v>7</v>
      </c>
      <c r="CI19" s="128">
        <v>2</v>
      </c>
      <c r="CJ19" s="129">
        <v>2</v>
      </c>
      <c r="CK19" s="129">
        <v>27</v>
      </c>
      <c r="CL19" s="130">
        <v>12</v>
      </c>
      <c r="CM19" s="130">
        <v>0</v>
      </c>
      <c r="CN19" s="130">
        <v>126</v>
      </c>
      <c r="CO19" s="130">
        <v>257</v>
      </c>
      <c r="CP19" s="130">
        <v>10</v>
      </c>
      <c r="CQ19" s="130">
        <v>0</v>
      </c>
    </row>
    <row r="20" spans="1:95" ht="111" customHeight="1" x14ac:dyDescent="0.25">
      <c r="A20" s="136" t="s">
        <v>453</v>
      </c>
      <c r="B20" s="137" t="s">
        <v>454</v>
      </c>
      <c r="C20" s="137" t="s">
        <v>455</v>
      </c>
      <c r="D20" s="137" t="s">
        <v>401</v>
      </c>
      <c r="E20" s="140" t="s">
        <v>425</v>
      </c>
      <c r="F20" s="138" t="s">
        <v>449</v>
      </c>
      <c r="G20" s="139">
        <v>414</v>
      </c>
      <c r="H20" s="139">
        <v>27</v>
      </c>
      <c r="I20" s="140">
        <v>3.86</v>
      </c>
      <c r="J20" s="140">
        <v>0.81</v>
      </c>
      <c r="K20" s="141">
        <v>13</v>
      </c>
      <c r="L20" s="140"/>
      <c r="M20" s="140"/>
      <c r="N20" s="142">
        <v>7.4879227053140092</v>
      </c>
      <c r="O20" s="142">
        <v>14.492753623188406</v>
      </c>
      <c r="P20" s="148">
        <v>15.3</v>
      </c>
      <c r="Q20" s="139">
        <v>14.3</v>
      </c>
      <c r="R20" s="140">
        <v>4.5999999999999999E-3</v>
      </c>
      <c r="S20" s="140">
        <v>1.4670000000000001E-2</v>
      </c>
      <c r="T20" s="140">
        <v>6.8769999999999998E-2</v>
      </c>
      <c r="U20" s="140">
        <v>0.18099999999999999</v>
      </c>
      <c r="V20" s="140">
        <v>0.39849000000000001</v>
      </c>
      <c r="W20" s="140">
        <v>0.26606000000000002</v>
      </c>
      <c r="X20" s="140">
        <v>6.6409999999999997E-2</v>
      </c>
      <c r="Y20" s="145"/>
      <c r="Z20" s="145"/>
      <c r="AA20" s="150">
        <v>0.68</v>
      </c>
      <c r="AB20" s="58">
        <v>17</v>
      </c>
      <c r="AC20" s="63" t="s">
        <v>507</v>
      </c>
      <c r="AE20" s="126">
        <f>VLOOKUP('Fiches stationnelles'!$F$3,'base données'!$A$3:$CQ$50,CL$1,FALSE)</f>
        <v>14</v>
      </c>
      <c r="AF20" s="126">
        <f>VLOOKUP('Fiches stationnelles'!$F$3,'base données'!$A$3:$CQ$50,CM$1,FALSE)</f>
        <v>0</v>
      </c>
      <c r="AG20" s="126">
        <f>VLOOKUP('Fiches stationnelles'!$F$3,'base données'!$A$3:$CQ$50,CN$1,FALSE)</f>
        <v>87</v>
      </c>
      <c r="AH20" s="126">
        <f>VLOOKUP('Fiches stationnelles'!$F$3,'base données'!$A$3:$CQ$50,CO$1,FALSE)</f>
        <v>293</v>
      </c>
      <c r="AI20" s="126">
        <f>VLOOKUP('Fiches stationnelles'!$F$3,'base données'!$A$3:$CQ$50,CP$1,FALSE)</f>
        <v>8</v>
      </c>
      <c r="AJ20" s="126">
        <f>VLOOKUP('Fiches stationnelles'!$F$3,'base données'!$A$3:$CQ$50,CQ$1,FALSE)</f>
        <v>0</v>
      </c>
      <c r="AN20" s="33">
        <f t="shared" si="3"/>
        <v>78.019323671497588</v>
      </c>
      <c r="AO20" s="33">
        <f t="shared" si="4"/>
        <v>14.492753623188406</v>
      </c>
      <c r="AP20" s="33">
        <f t="shared" si="5"/>
        <v>7.4879227053140092</v>
      </c>
      <c r="AR20" s="44">
        <v>41</v>
      </c>
      <c r="AS20" s="44">
        <v>0</v>
      </c>
      <c r="AT20" s="44">
        <v>1</v>
      </c>
      <c r="AU20" s="44">
        <v>17</v>
      </c>
      <c r="AV20" s="44">
        <v>0</v>
      </c>
      <c r="AW20" s="44">
        <v>34</v>
      </c>
      <c r="AX20" s="44">
        <v>69</v>
      </c>
      <c r="AY20" s="44">
        <v>252</v>
      </c>
      <c r="AZ20" s="110">
        <v>0</v>
      </c>
      <c r="BA20" s="110">
        <v>0</v>
      </c>
      <c r="BB20" s="110">
        <v>0</v>
      </c>
      <c r="BC20" s="110">
        <v>128</v>
      </c>
      <c r="BD20" s="110">
        <v>286</v>
      </c>
      <c r="BE20" s="106">
        <v>0</v>
      </c>
      <c r="BF20" s="106">
        <v>0</v>
      </c>
      <c r="BG20" s="106">
        <v>28</v>
      </c>
      <c r="BH20" s="106">
        <v>366</v>
      </c>
      <c r="BI20" s="106">
        <v>20</v>
      </c>
      <c r="BJ20" s="106">
        <v>0</v>
      </c>
      <c r="BK20" s="113">
        <v>0</v>
      </c>
      <c r="BL20" s="113">
        <v>0</v>
      </c>
      <c r="BM20" s="113">
        <v>66</v>
      </c>
      <c r="BN20" s="113">
        <v>248</v>
      </c>
      <c r="BO20" s="113">
        <v>100</v>
      </c>
      <c r="BP20" s="115">
        <v>0</v>
      </c>
      <c r="BQ20" s="115">
        <v>40</v>
      </c>
      <c r="BR20" s="115">
        <v>319</v>
      </c>
      <c r="BS20" s="115">
        <v>38</v>
      </c>
      <c r="BT20" s="115">
        <v>17</v>
      </c>
      <c r="BU20" s="115">
        <v>0</v>
      </c>
      <c r="BV20" s="117">
        <v>0</v>
      </c>
      <c r="BW20" s="117">
        <v>51</v>
      </c>
      <c r="BX20" s="117">
        <v>124</v>
      </c>
      <c r="BY20" s="117">
        <v>133</v>
      </c>
      <c r="BZ20" s="117">
        <v>68</v>
      </c>
      <c r="CA20" s="117">
        <v>21</v>
      </c>
      <c r="CB20" s="117">
        <v>17</v>
      </c>
      <c r="CC20" s="127">
        <v>0</v>
      </c>
      <c r="CD20" s="128">
        <v>0</v>
      </c>
      <c r="CE20" s="128">
        <v>21</v>
      </c>
      <c r="CF20" s="128">
        <v>107</v>
      </c>
      <c r="CG20" s="128">
        <v>85</v>
      </c>
      <c r="CH20" s="128">
        <v>200</v>
      </c>
      <c r="CI20" s="128">
        <v>1</v>
      </c>
      <c r="CJ20" s="129">
        <v>31</v>
      </c>
      <c r="CK20" s="129">
        <v>60</v>
      </c>
      <c r="CL20" s="130">
        <v>3</v>
      </c>
      <c r="CM20" s="130">
        <v>17</v>
      </c>
      <c r="CN20" s="130">
        <v>267</v>
      </c>
      <c r="CO20" s="130">
        <v>44</v>
      </c>
      <c r="CP20" s="130">
        <v>30</v>
      </c>
      <c r="CQ20" s="130">
        <v>53</v>
      </c>
    </row>
    <row r="21" spans="1:95" ht="111" customHeight="1" x14ac:dyDescent="0.25">
      <c r="A21" s="152" t="s">
        <v>456</v>
      </c>
      <c r="B21" s="153" t="s">
        <v>457</v>
      </c>
      <c r="C21" s="153" t="s">
        <v>458</v>
      </c>
      <c r="D21" s="153" t="s">
        <v>411</v>
      </c>
      <c r="E21" s="140" t="s">
        <v>448</v>
      </c>
      <c r="F21" s="138" t="s">
        <v>459</v>
      </c>
      <c r="G21" s="139">
        <v>415</v>
      </c>
      <c r="H21" s="139">
        <v>22</v>
      </c>
      <c r="I21" s="140">
        <v>3.38</v>
      </c>
      <c r="J21" s="140">
        <v>0.76</v>
      </c>
      <c r="K21" s="141">
        <v>12</v>
      </c>
      <c r="L21" s="140"/>
      <c r="M21" s="140"/>
      <c r="N21" s="142">
        <v>0</v>
      </c>
      <c r="O21" s="142">
        <v>3.132530120481928</v>
      </c>
      <c r="P21" s="151">
        <v>19.7</v>
      </c>
      <c r="Q21" s="140">
        <v>17.399999999999999</v>
      </c>
      <c r="R21" s="140">
        <v>4.0000000000000002E-4</v>
      </c>
      <c r="S21" s="140">
        <v>1.7700000000000001E-3</v>
      </c>
      <c r="T21" s="140">
        <v>2.2329999999999999E-2</v>
      </c>
      <c r="U21" s="140">
        <v>9.1670000000000001E-2</v>
      </c>
      <c r="V21" s="140">
        <v>0.20671999999999999</v>
      </c>
      <c r="W21" s="140">
        <v>0.28460999999999997</v>
      </c>
      <c r="X21" s="140">
        <v>0.39249000000000001</v>
      </c>
      <c r="Y21" s="145"/>
      <c r="Z21" s="145"/>
      <c r="AA21" s="150">
        <v>0.98</v>
      </c>
      <c r="AB21" s="58">
        <v>18</v>
      </c>
      <c r="AC21" s="63" t="s">
        <v>508</v>
      </c>
      <c r="AN21" s="33">
        <f t="shared" si="3"/>
        <v>96.867469879518069</v>
      </c>
      <c r="AO21" s="33">
        <f t="shared" si="4"/>
        <v>3.132530120481928</v>
      </c>
      <c r="AP21" s="33">
        <f t="shared" si="5"/>
        <v>0</v>
      </c>
      <c r="AR21" s="44">
        <v>118</v>
      </c>
      <c r="AS21" s="44">
        <v>0</v>
      </c>
      <c r="AT21" s="44">
        <v>0</v>
      </c>
      <c r="AU21" s="44">
        <v>0</v>
      </c>
      <c r="AV21" s="44">
        <v>0</v>
      </c>
      <c r="AW21" s="44">
        <v>197</v>
      </c>
      <c r="AX21" s="44">
        <v>26</v>
      </c>
      <c r="AY21" s="44">
        <v>74</v>
      </c>
      <c r="AZ21" s="110">
        <v>0</v>
      </c>
      <c r="BA21" s="110">
        <v>0</v>
      </c>
      <c r="BB21" s="110">
        <v>0</v>
      </c>
      <c r="BC21" s="110">
        <v>183</v>
      </c>
      <c r="BD21" s="110">
        <v>232</v>
      </c>
      <c r="BE21" s="106">
        <v>0</v>
      </c>
      <c r="BF21" s="106">
        <v>7</v>
      </c>
      <c r="BG21" s="106">
        <v>6</v>
      </c>
      <c r="BH21" s="106">
        <v>402</v>
      </c>
      <c r="BI21" s="106">
        <v>0</v>
      </c>
      <c r="BJ21" s="106">
        <v>0</v>
      </c>
      <c r="BK21" s="113">
        <v>0</v>
      </c>
      <c r="BL21" s="113">
        <v>0</v>
      </c>
      <c r="BM21" s="113">
        <v>8</v>
      </c>
      <c r="BN21" s="113">
        <v>81</v>
      </c>
      <c r="BO21" s="113">
        <v>326</v>
      </c>
      <c r="BP21" s="115">
        <v>0</v>
      </c>
      <c r="BQ21" s="115">
        <v>295</v>
      </c>
      <c r="BR21" s="115">
        <v>96</v>
      </c>
      <c r="BS21" s="115">
        <v>24</v>
      </c>
      <c r="BT21" s="115">
        <v>0</v>
      </c>
      <c r="BU21" s="115">
        <v>0</v>
      </c>
      <c r="BV21" s="117">
        <v>0</v>
      </c>
      <c r="BW21" s="117">
        <v>286</v>
      </c>
      <c r="BX21" s="117">
        <v>40</v>
      </c>
      <c r="BY21" s="117">
        <v>79</v>
      </c>
      <c r="BZ21" s="117">
        <v>3</v>
      </c>
      <c r="CA21" s="117">
        <v>7</v>
      </c>
      <c r="CB21" s="117">
        <v>0</v>
      </c>
      <c r="CC21" s="127">
        <v>0</v>
      </c>
      <c r="CD21" s="128">
        <v>0</v>
      </c>
      <c r="CE21" s="128">
        <v>138</v>
      </c>
      <c r="CF21" s="128">
        <v>188</v>
      </c>
      <c r="CG21" s="128">
        <v>32</v>
      </c>
      <c r="CH21" s="128">
        <v>57</v>
      </c>
      <c r="CI21" s="128">
        <v>0</v>
      </c>
      <c r="CJ21" s="129">
        <v>0</v>
      </c>
      <c r="CK21" s="129">
        <v>13</v>
      </c>
      <c r="CL21" s="130">
        <v>64</v>
      </c>
      <c r="CM21" s="130">
        <v>0</v>
      </c>
      <c r="CN21" s="130">
        <v>97</v>
      </c>
      <c r="CO21" s="130">
        <v>241</v>
      </c>
      <c r="CP21" s="130">
        <v>13</v>
      </c>
      <c r="CQ21" s="130">
        <v>0</v>
      </c>
    </row>
    <row r="22" spans="1:95" ht="111" customHeight="1" x14ac:dyDescent="0.25">
      <c r="A22" s="152" t="s">
        <v>460</v>
      </c>
      <c r="B22" s="153" t="s">
        <v>461</v>
      </c>
      <c r="C22" s="153" t="s">
        <v>462</v>
      </c>
      <c r="D22" s="153" t="s">
        <v>437</v>
      </c>
      <c r="E22" s="140" t="s">
        <v>448</v>
      </c>
      <c r="F22" s="138" t="s">
        <v>459</v>
      </c>
      <c r="G22" s="139">
        <v>408</v>
      </c>
      <c r="H22" s="139">
        <v>24</v>
      </c>
      <c r="I22" s="140">
        <v>2.5299999999999998</v>
      </c>
      <c r="J22" s="140">
        <v>0.55000000000000004</v>
      </c>
      <c r="K22" s="141">
        <v>15</v>
      </c>
      <c r="L22" s="140"/>
      <c r="M22" s="140"/>
      <c r="N22" s="142">
        <v>0.98039215686274506</v>
      </c>
      <c r="O22" s="142">
        <v>3.9215686274509802</v>
      </c>
      <c r="P22" s="148">
        <v>16.399999999999999</v>
      </c>
      <c r="Q22" s="140">
        <v>15.3</v>
      </c>
      <c r="R22" s="140">
        <v>2.3500000000000001E-3</v>
      </c>
      <c r="S22" s="140">
        <v>9.1999999999999998E-3</v>
      </c>
      <c r="T22" s="140">
        <v>4.8770000000000001E-2</v>
      </c>
      <c r="U22" s="140">
        <v>0.19383</v>
      </c>
      <c r="V22" s="140">
        <v>0.31907000000000002</v>
      </c>
      <c r="W22" s="140">
        <v>0.28510999999999997</v>
      </c>
      <c r="X22" s="140">
        <v>0.14166999999999999</v>
      </c>
      <c r="Y22" s="145"/>
      <c r="Z22" s="145"/>
      <c r="AA22" s="150">
        <v>0.76</v>
      </c>
      <c r="AB22" s="58">
        <v>19</v>
      </c>
      <c r="AC22" s="63" t="s">
        <v>509</v>
      </c>
      <c r="AN22" s="33">
        <f t="shared" si="3"/>
        <v>95.098039215686271</v>
      </c>
      <c r="AO22" s="33">
        <f t="shared" si="4"/>
        <v>3.9215686274509802</v>
      </c>
      <c r="AP22" s="33">
        <f t="shared" si="5"/>
        <v>0.98039215686274506</v>
      </c>
      <c r="AR22" s="44">
        <v>205</v>
      </c>
      <c r="AS22" s="44">
        <v>0</v>
      </c>
      <c r="AT22" s="44">
        <v>1</v>
      </c>
      <c r="AU22" s="44">
        <v>1</v>
      </c>
      <c r="AV22" s="44">
        <v>0</v>
      </c>
      <c r="AW22" s="44">
        <v>79</v>
      </c>
      <c r="AX22" s="44">
        <v>13</v>
      </c>
      <c r="AY22" s="44">
        <v>109</v>
      </c>
      <c r="AZ22" s="110">
        <v>1</v>
      </c>
      <c r="BA22" s="110">
        <v>0</v>
      </c>
      <c r="BB22" s="110">
        <v>2</v>
      </c>
      <c r="BC22" s="110">
        <v>72</v>
      </c>
      <c r="BD22" s="110">
        <v>333</v>
      </c>
      <c r="BE22" s="106">
        <v>1</v>
      </c>
      <c r="BF22" s="106">
        <v>2</v>
      </c>
      <c r="BG22" s="106">
        <v>7</v>
      </c>
      <c r="BH22" s="106">
        <v>398</v>
      </c>
      <c r="BI22" s="106">
        <v>0</v>
      </c>
      <c r="BJ22" s="106">
        <v>0</v>
      </c>
      <c r="BK22" s="113">
        <v>1</v>
      </c>
      <c r="BL22" s="113">
        <v>0</v>
      </c>
      <c r="BM22" s="113">
        <v>4</v>
      </c>
      <c r="BN22" s="113">
        <v>51</v>
      </c>
      <c r="BO22" s="113">
        <v>352</v>
      </c>
      <c r="BP22" s="115">
        <v>1</v>
      </c>
      <c r="BQ22" s="115">
        <v>264</v>
      </c>
      <c r="BR22" s="115">
        <v>139</v>
      </c>
      <c r="BS22" s="115">
        <v>4</v>
      </c>
      <c r="BT22" s="115">
        <v>0</v>
      </c>
      <c r="BU22" s="115">
        <v>0</v>
      </c>
      <c r="BV22" s="117">
        <v>1</v>
      </c>
      <c r="BW22" s="117">
        <v>69</v>
      </c>
      <c r="BX22" s="117">
        <v>291</v>
      </c>
      <c r="BY22" s="117">
        <v>37</v>
      </c>
      <c r="BZ22" s="117">
        <v>10</v>
      </c>
      <c r="CA22" s="117">
        <v>0</v>
      </c>
      <c r="CB22" s="117">
        <v>0</v>
      </c>
      <c r="CC22" s="127">
        <v>0</v>
      </c>
      <c r="CD22" s="128">
        <v>1</v>
      </c>
      <c r="CE22" s="128">
        <v>202</v>
      </c>
      <c r="CF22" s="128">
        <v>161</v>
      </c>
      <c r="CG22" s="128">
        <v>18</v>
      </c>
      <c r="CH22" s="128">
        <v>26</v>
      </c>
      <c r="CI22" s="128">
        <v>0</v>
      </c>
      <c r="CJ22" s="129">
        <v>4</v>
      </c>
      <c r="CK22" s="129">
        <v>16</v>
      </c>
      <c r="CL22" s="130">
        <v>11</v>
      </c>
      <c r="CM22" s="130">
        <v>1</v>
      </c>
      <c r="CN22" s="130">
        <v>127</v>
      </c>
      <c r="CO22" s="130">
        <v>259</v>
      </c>
      <c r="CP22" s="130">
        <v>8</v>
      </c>
      <c r="CQ22" s="130">
        <v>2</v>
      </c>
    </row>
    <row r="23" spans="1:95" ht="111" customHeight="1" x14ac:dyDescent="0.25">
      <c r="A23" s="152" t="s">
        <v>463</v>
      </c>
      <c r="B23" s="153" t="s">
        <v>464</v>
      </c>
      <c r="C23" s="153" t="s">
        <v>465</v>
      </c>
      <c r="D23" s="153" t="s">
        <v>411</v>
      </c>
      <c r="E23" s="140" t="s">
        <v>448</v>
      </c>
      <c r="F23" s="138" t="s">
        <v>459</v>
      </c>
      <c r="G23" s="139">
        <v>402</v>
      </c>
      <c r="H23" s="139">
        <v>28</v>
      </c>
      <c r="I23" s="140">
        <v>3.12</v>
      </c>
      <c r="J23" s="140">
        <v>0.65</v>
      </c>
      <c r="K23" s="141">
        <v>13</v>
      </c>
      <c r="L23" s="140"/>
      <c r="M23" s="140"/>
      <c r="N23" s="142">
        <v>0.49751243781094528</v>
      </c>
      <c r="O23" s="142">
        <v>2.4875621890547266</v>
      </c>
      <c r="P23" s="148">
        <v>19.399999999999999</v>
      </c>
      <c r="Q23" s="140">
        <v>16.8</v>
      </c>
      <c r="R23" s="140">
        <v>8.0000000000000004E-4</v>
      </c>
      <c r="S23" s="140">
        <v>2.2399999999999998E-3</v>
      </c>
      <c r="T23" s="140">
        <v>2.181E-2</v>
      </c>
      <c r="U23" s="140">
        <v>9.4189999999999996E-2</v>
      </c>
      <c r="V23" s="140">
        <v>0.26977000000000001</v>
      </c>
      <c r="W23" s="140">
        <v>0.20427999999999999</v>
      </c>
      <c r="X23" s="140">
        <v>0.40692</v>
      </c>
      <c r="Y23" s="145"/>
      <c r="Z23" s="145"/>
      <c r="AA23" s="150">
        <v>0.96</v>
      </c>
      <c r="AB23" s="58">
        <v>20</v>
      </c>
      <c r="AC23" s="63" t="s">
        <v>510</v>
      </c>
      <c r="AN23" s="33">
        <f t="shared" si="3"/>
        <v>97.014925373134332</v>
      </c>
      <c r="AO23" s="33">
        <f t="shared" si="4"/>
        <v>2.4875621890547266</v>
      </c>
      <c r="AP23" s="33">
        <f t="shared" si="5"/>
        <v>0.49751243781094528</v>
      </c>
      <c r="AR23" s="44">
        <v>179</v>
      </c>
      <c r="AS23" s="44">
        <v>0</v>
      </c>
      <c r="AT23" s="44">
        <v>0</v>
      </c>
      <c r="AU23" s="44">
        <v>0</v>
      </c>
      <c r="AV23" s="44">
        <v>0</v>
      </c>
      <c r="AW23" s="44">
        <v>25</v>
      </c>
      <c r="AX23" s="44">
        <v>74</v>
      </c>
      <c r="AY23" s="44">
        <v>124</v>
      </c>
      <c r="AZ23" s="110">
        <v>0</v>
      </c>
      <c r="BA23" s="110">
        <v>0</v>
      </c>
      <c r="BB23" s="110">
        <v>0</v>
      </c>
      <c r="BC23" s="110">
        <v>50</v>
      </c>
      <c r="BD23" s="110">
        <v>352</v>
      </c>
      <c r="BE23" s="106">
        <v>0</v>
      </c>
      <c r="BF23" s="106">
        <v>6</v>
      </c>
      <c r="BG23" s="106">
        <v>2</v>
      </c>
      <c r="BH23" s="106">
        <v>394</v>
      </c>
      <c r="BI23" s="106">
        <v>0</v>
      </c>
      <c r="BJ23" s="106">
        <v>0</v>
      </c>
      <c r="BK23" s="113">
        <v>0</v>
      </c>
      <c r="BL23" s="113">
        <v>0</v>
      </c>
      <c r="BM23" s="113">
        <v>56</v>
      </c>
      <c r="BN23" s="113">
        <v>170</v>
      </c>
      <c r="BO23" s="113">
        <v>176</v>
      </c>
      <c r="BP23" s="115">
        <v>0</v>
      </c>
      <c r="BQ23" s="115">
        <v>176</v>
      </c>
      <c r="BR23" s="115">
        <v>207</v>
      </c>
      <c r="BS23" s="115">
        <v>19</v>
      </c>
      <c r="BT23" s="115">
        <v>0</v>
      </c>
      <c r="BU23" s="115">
        <v>0</v>
      </c>
      <c r="BV23" s="117">
        <v>0</v>
      </c>
      <c r="BW23" s="117">
        <v>165</v>
      </c>
      <c r="BX23" s="117">
        <v>21</v>
      </c>
      <c r="BY23" s="117">
        <v>159</v>
      </c>
      <c r="BZ23" s="117">
        <v>51</v>
      </c>
      <c r="CA23" s="117">
        <v>6</v>
      </c>
      <c r="CB23" s="117">
        <v>0</v>
      </c>
      <c r="CC23" s="127">
        <v>0</v>
      </c>
      <c r="CD23" s="128">
        <v>0</v>
      </c>
      <c r="CE23" s="128">
        <v>156</v>
      </c>
      <c r="CF23" s="128">
        <v>24</v>
      </c>
      <c r="CG23" s="128">
        <v>35</v>
      </c>
      <c r="CH23" s="128">
        <v>186</v>
      </c>
      <c r="CI23" s="128">
        <v>1</v>
      </c>
      <c r="CJ23" s="129">
        <v>2</v>
      </c>
      <c r="CK23" s="129">
        <v>10</v>
      </c>
      <c r="CL23" s="130">
        <v>27</v>
      </c>
      <c r="CM23" s="130">
        <v>0</v>
      </c>
      <c r="CN23" s="130">
        <v>152</v>
      </c>
      <c r="CO23" s="130">
        <v>213</v>
      </c>
      <c r="CP23" s="130">
        <v>4</v>
      </c>
      <c r="CQ23" s="130">
        <v>6</v>
      </c>
    </row>
    <row r="24" spans="1:95" ht="111" customHeight="1" x14ac:dyDescent="0.25">
      <c r="A24" s="152" t="s">
        <v>466</v>
      </c>
      <c r="B24" s="153" t="s">
        <v>467</v>
      </c>
      <c r="C24" s="153" t="s">
        <v>468</v>
      </c>
      <c r="D24" s="153" t="s">
        <v>437</v>
      </c>
      <c r="E24" s="140" t="s">
        <v>448</v>
      </c>
      <c r="F24" s="138" t="s">
        <v>469</v>
      </c>
      <c r="G24" s="139">
        <v>407</v>
      </c>
      <c r="H24" s="139">
        <v>24</v>
      </c>
      <c r="I24" s="140">
        <v>3.31</v>
      </c>
      <c r="J24" s="140">
        <v>0.72</v>
      </c>
      <c r="K24" s="141">
        <v>11</v>
      </c>
      <c r="L24" s="140"/>
      <c r="M24" s="140"/>
      <c r="N24" s="142">
        <v>1.4742014742014742</v>
      </c>
      <c r="O24" s="142">
        <v>3.1941031941031941</v>
      </c>
      <c r="P24" s="148">
        <v>19.899999999999999</v>
      </c>
      <c r="Q24" s="139">
        <v>18.399999999999999</v>
      </c>
      <c r="R24" s="140">
        <v>3.1E-4</v>
      </c>
      <c r="S24" s="140">
        <v>2.3500000000000001E-3</v>
      </c>
      <c r="T24" s="140">
        <v>2.2759999999999999E-2</v>
      </c>
      <c r="U24" s="140">
        <v>9.2149999999999996E-2</v>
      </c>
      <c r="V24" s="140">
        <v>0.19206999999999999</v>
      </c>
      <c r="W24" s="140">
        <v>0.25329000000000002</v>
      </c>
      <c r="X24" s="140">
        <v>0.43706</v>
      </c>
      <c r="Y24" s="145"/>
      <c r="Z24" s="145"/>
      <c r="AA24" s="150">
        <v>0.99</v>
      </c>
      <c r="AB24" s="58">
        <v>21</v>
      </c>
      <c r="AC24" s="63" t="s">
        <v>511</v>
      </c>
      <c r="AN24" s="33">
        <f t="shared" si="3"/>
        <v>95.331695331695329</v>
      </c>
      <c r="AO24" s="33">
        <f t="shared" si="4"/>
        <v>3.1941031941031941</v>
      </c>
      <c r="AP24" s="33">
        <f t="shared" si="5"/>
        <v>1.4742014742014742</v>
      </c>
      <c r="AR24" s="44">
        <v>108</v>
      </c>
      <c r="AS24" s="44">
        <v>4</v>
      </c>
      <c r="AT24" s="44">
        <v>0</v>
      </c>
      <c r="AU24" s="44">
        <v>0</v>
      </c>
      <c r="AV24" s="44">
        <v>0</v>
      </c>
      <c r="AW24" s="44">
        <v>228</v>
      </c>
      <c r="AX24" s="44">
        <v>19</v>
      </c>
      <c r="AY24" s="44">
        <v>48</v>
      </c>
      <c r="AZ24" s="110">
        <v>0</v>
      </c>
      <c r="BA24" s="110">
        <v>0</v>
      </c>
      <c r="BB24" s="110">
        <v>0</v>
      </c>
      <c r="BC24" s="110">
        <v>215</v>
      </c>
      <c r="BD24" s="110">
        <v>192</v>
      </c>
      <c r="BE24" s="106">
        <v>0</v>
      </c>
      <c r="BF24" s="106">
        <v>0</v>
      </c>
      <c r="BG24" s="106">
        <v>16</v>
      </c>
      <c r="BH24" s="106">
        <v>391</v>
      </c>
      <c r="BI24" s="106">
        <v>0</v>
      </c>
      <c r="BJ24" s="106">
        <v>0</v>
      </c>
      <c r="BK24" s="113">
        <v>0</v>
      </c>
      <c r="BL24" s="113">
        <v>0</v>
      </c>
      <c r="BM24" s="113">
        <v>6</v>
      </c>
      <c r="BN24" s="113">
        <v>42</v>
      </c>
      <c r="BO24" s="113">
        <v>359</v>
      </c>
      <c r="BP24" s="115">
        <v>0</v>
      </c>
      <c r="BQ24" s="115">
        <v>318</v>
      </c>
      <c r="BR24" s="115">
        <v>83</v>
      </c>
      <c r="BS24" s="115">
        <v>2</v>
      </c>
      <c r="BT24" s="115">
        <v>4</v>
      </c>
      <c r="BU24" s="115">
        <v>0</v>
      </c>
      <c r="BV24" s="117">
        <v>0</v>
      </c>
      <c r="BW24" s="117">
        <v>293</v>
      </c>
      <c r="BX24" s="117">
        <v>74</v>
      </c>
      <c r="BY24" s="117">
        <v>20</v>
      </c>
      <c r="BZ24" s="117">
        <v>12</v>
      </c>
      <c r="CA24" s="117">
        <v>8</v>
      </c>
      <c r="CB24" s="117">
        <v>0</v>
      </c>
      <c r="CC24" s="127">
        <v>0</v>
      </c>
      <c r="CD24" s="128">
        <v>0</v>
      </c>
      <c r="CE24" s="128">
        <v>85</v>
      </c>
      <c r="CF24" s="128">
        <v>286</v>
      </c>
      <c r="CG24" s="128">
        <v>26</v>
      </c>
      <c r="CH24" s="128">
        <v>10</v>
      </c>
      <c r="CI24" s="128">
        <v>0</v>
      </c>
      <c r="CJ24" s="129">
        <v>6</v>
      </c>
      <c r="CK24" s="129">
        <v>13</v>
      </c>
      <c r="CL24" s="130">
        <v>38</v>
      </c>
      <c r="CM24" s="130">
        <v>0</v>
      </c>
      <c r="CN24" s="130">
        <v>58</v>
      </c>
      <c r="CO24" s="130">
        <v>278</v>
      </c>
      <c r="CP24" s="130">
        <v>33</v>
      </c>
      <c r="CQ24" s="130">
        <v>0</v>
      </c>
    </row>
    <row r="25" spans="1:95" ht="111" customHeight="1" x14ac:dyDescent="0.25">
      <c r="A25" s="152" t="s">
        <v>470</v>
      </c>
      <c r="B25" s="153" t="s">
        <v>471</v>
      </c>
      <c r="C25" s="153" t="s">
        <v>472</v>
      </c>
      <c r="D25" s="153" t="s">
        <v>411</v>
      </c>
      <c r="E25" s="140" t="s">
        <v>448</v>
      </c>
      <c r="F25" s="138" t="s">
        <v>473</v>
      </c>
      <c r="G25" s="139">
        <v>406</v>
      </c>
      <c r="H25" s="139">
        <v>21</v>
      </c>
      <c r="I25" s="140">
        <v>2.7</v>
      </c>
      <c r="J25" s="140">
        <v>0.61</v>
      </c>
      <c r="K25" s="141">
        <v>12</v>
      </c>
      <c r="L25" s="140"/>
      <c r="M25" s="140"/>
      <c r="N25" s="142">
        <v>0.49261083743842365</v>
      </c>
      <c r="O25" s="142">
        <v>2.9556650246305418</v>
      </c>
      <c r="P25" s="148">
        <v>18.899999999999999</v>
      </c>
      <c r="Q25" s="140">
        <v>17.7</v>
      </c>
      <c r="R25" s="140">
        <v>1.1999999999999999E-3</v>
      </c>
      <c r="S25" s="140">
        <v>4.3800000000000002E-3</v>
      </c>
      <c r="T25" s="140">
        <v>2.8840000000000001E-2</v>
      </c>
      <c r="U25" s="140">
        <v>0.11787</v>
      </c>
      <c r="V25" s="140">
        <v>0.22502</v>
      </c>
      <c r="W25" s="140">
        <v>0.27533000000000002</v>
      </c>
      <c r="X25" s="140">
        <v>0.34737000000000001</v>
      </c>
      <c r="Y25" s="145"/>
      <c r="Z25" s="145"/>
      <c r="AA25" s="150">
        <v>0.92</v>
      </c>
      <c r="AB25" s="58">
        <v>22</v>
      </c>
      <c r="AC25" s="63" t="s">
        <v>512</v>
      </c>
      <c r="AN25" s="33">
        <f t="shared" si="3"/>
        <v>96.551724137931032</v>
      </c>
      <c r="AO25" s="33">
        <f t="shared" si="4"/>
        <v>2.9556650246305418</v>
      </c>
      <c r="AP25" s="33">
        <f t="shared" si="5"/>
        <v>0.49261083743842365</v>
      </c>
      <c r="AR25" s="44">
        <v>71</v>
      </c>
      <c r="AS25" s="44">
        <v>0</v>
      </c>
      <c r="AT25" s="44">
        <v>2</v>
      </c>
      <c r="AU25" s="44">
        <v>0</v>
      </c>
      <c r="AV25" s="44">
        <v>0</v>
      </c>
      <c r="AW25" s="44">
        <v>240</v>
      </c>
      <c r="AX25" s="44">
        <v>14</v>
      </c>
      <c r="AY25" s="44">
        <v>79</v>
      </c>
      <c r="AZ25" s="110">
        <v>0</v>
      </c>
      <c r="BA25" s="110">
        <v>0</v>
      </c>
      <c r="BB25" s="110">
        <v>0</v>
      </c>
      <c r="BC25" s="110">
        <v>261</v>
      </c>
      <c r="BD25" s="110">
        <v>145</v>
      </c>
      <c r="BE25" s="106">
        <v>0</v>
      </c>
      <c r="BF25" s="106">
        <v>0</v>
      </c>
      <c r="BG25" s="106">
        <v>10</v>
      </c>
      <c r="BH25" s="106">
        <v>392</v>
      </c>
      <c r="BI25" s="106">
        <v>4</v>
      </c>
      <c r="BJ25" s="106">
        <v>0</v>
      </c>
      <c r="BK25" s="113">
        <v>0</v>
      </c>
      <c r="BL25" s="113">
        <v>2</v>
      </c>
      <c r="BM25" s="113">
        <v>14</v>
      </c>
      <c r="BN25" s="113">
        <v>43</v>
      </c>
      <c r="BO25" s="113">
        <v>347</v>
      </c>
      <c r="BP25" s="115">
        <v>0</v>
      </c>
      <c r="BQ25" s="115">
        <v>285</v>
      </c>
      <c r="BR25" s="115">
        <v>109</v>
      </c>
      <c r="BS25" s="115">
        <v>12</v>
      </c>
      <c r="BT25" s="115">
        <v>0</v>
      </c>
      <c r="BU25" s="115">
        <v>0</v>
      </c>
      <c r="BV25" s="117">
        <v>0</v>
      </c>
      <c r="BW25" s="117">
        <v>283</v>
      </c>
      <c r="BX25" s="117">
        <v>86</v>
      </c>
      <c r="BY25" s="117">
        <v>13</v>
      </c>
      <c r="BZ25" s="117">
        <v>20</v>
      </c>
      <c r="CA25" s="117">
        <v>2</v>
      </c>
      <c r="CB25" s="117">
        <v>2</v>
      </c>
      <c r="CC25" s="127">
        <v>0</v>
      </c>
      <c r="CD25" s="128">
        <v>0</v>
      </c>
      <c r="CE25" s="128">
        <v>38</v>
      </c>
      <c r="CF25" s="128">
        <v>318</v>
      </c>
      <c r="CG25" s="128">
        <v>33</v>
      </c>
      <c r="CH25" s="128">
        <v>17</v>
      </c>
      <c r="CI25" s="128">
        <v>0</v>
      </c>
      <c r="CJ25" s="129">
        <v>2</v>
      </c>
      <c r="CK25" s="129">
        <v>12</v>
      </c>
      <c r="CL25" s="130">
        <v>13</v>
      </c>
      <c r="CM25" s="130">
        <v>0</v>
      </c>
      <c r="CN25" s="130">
        <v>81</v>
      </c>
      <c r="CO25" s="130">
        <v>287</v>
      </c>
      <c r="CP25" s="130">
        <v>13</v>
      </c>
      <c r="CQ25" s="130">
        <v>12</v>
      </c>
    </row>
    <row r="26" spans="1:95" ht="111" customHeight="1" x14ac:dyDescent="0.25">
      <c r="A26" s="152" t="s">
        <v>474</v>
      </c>
      <c r="B26" s="153" t="s">
        <v>475</v>
      </c>
      <c r="C26" s="153" t="s">
        <v>476</v>
      </c>
      <c r="D26" s="153" t="s">
        <v>477</v>
      </c>
      <c r="E26" s="140" t="s">
        <v>478</v>
      </c>
      <c r="F26" s="138" t="s">
        <v>473</v>
      </c>
      <c r="G26" s="139">
        <v>409</v>
      </c>
      <c r="H26" s="139">
        <v>34</v>
      </c>
      <c r="I26" s="140">
        <v>3.8</v>
      </c>
      <c r="J26" s="140">
        <v>0.75</v>
      </c>
      <c r="K26" s="141">
        <v>17</v>
      </c>
      <c r="L26" s="140"/>
      <c r="M26" s="140"/>
      <c r="N26" s="142">
        <v>5.3789731051344738</v>
      </c>
      <c r="O26" s="142">
        <v>18.092909535452321</v>
      </c>
      <c r="P26" s="148">
        <v>15.6</v>
      </c>
      <c r="Q26" s="140">
        <v>14.1</v>
      </c>
      <c r="R26" s="140">
        <v>1.2760000000000001E-2</v>
      </c>
      <c r="S26" s="140">
        <v>1.5910000000000001E-2</v>
      </c>
      <c r="T26" s="140">
        <v>9.2710000000000001E-2</v>
      </c>
      <c r="U26" s="140">
        <v>0.16406000000000001</v>
      </c>
      <c r="V26" s="140">
        <v>0.27544000000000002</v>
      </c>
      <c r="W26" s="140">
        <v>0.34714</v>
      </c>
      <c r="X26" s="140">
        <v>9.1990000000000002E-2</v>
      </c>
      <c r="Y26" s="140"/>
      <c r="Z26" s="140"/>
      <c r="AA26" s="154">
        <v>0.85</v>
      </c>
      <c r="AB26" s="58">
        <v>23</v>
      </c>
      <c r="AC26" s="63" t="s">
        <v>513</v>
      </c>
      <c r="AN26" s="33">
        <f t="shared" si="3"/>
        <v>76.528117359413201</v>
      </c>
      <c r="AO26" s="33">
        <f t="shared" si="4"/>
        <v>18.092909535452321</v>
      </c>
      <c r="AP26" s="33">
        <f t="shared" si="5"/>
        <v>5.3789731051344738</v>
      </c>
      <c r="AR26" s="44">
        <v>125</v>
      </c>
      <c r="AS26" s="44">
        <v>0</v>
      </c>
      <c r="AT26" s="44">
        <v>4</v>
      </c>
      <c r="AU26" s="44">
        <v>3</v>
      </c>
      <c r="AV26" s="44">
        <v>0</v>
      </c>
      <c r="AW26" s="44">
        <v>128</v>
      </c>
      <c r="AX26" s="44">
        <v>24</v>
      </c>
      <c r="AY26" s="44">
        <v>125</v>
      </c>
      <c r="AZ26" s="110">
        <v>62</v>
      </c>
      <c r="BA26" s="110">
        <v>0</v>
      </c>
      <c r="BB26" s="110">
        <v>0</v>
      </c>
      <c r="BC26" s="110">
        <v>210</v>
      </c>
      <c r="BD26" s="110">
        <v>137</v>
      </c>
      <c r="BE26" s="106">
        <v>62</v>
      </c>
      <c r="BF26" s="106">
        <v>44</v>
      </c>
      <c r="BG26" s="106">
        <v>7</v>
      </c>
      <c r="BH26" s="106">
        <v>292</v>
      </c>
      <c r="BI26" s="106">
        <v>4</v>
      </c>
      <c r="BJ26" s="106">
        <v>0</v>
      </c>
      <c r="BK26" s="113">
        <v>62</v>
      </c>
      <c r="BL26" s="113">
        <v>0</v>
      </c>
      <c r="BM26" s="113">
        <v>103</v>
      </c>
      <c r="BN26" s="113">
        <v>119</v>
      </c>
      <c r="BO26" s="113">
        <v>125</v>
      </c>
      <c r="BP26" s="115">
        <v>62</v>
      </c>
      <c r="BQ26" s="115">
        <v>75</v>
      </c>
      <c r="BR26" s="115">
        <v>176</v>
      </c>
      <c r="BS26" s="115">
        <v>94</v>
      </c>
      <c r="BT26" s="115">
        <v>2</v>
      </c>
      <c r="BU26" s="115">
        <v>0</v>
      </c>
      <c r="BV26" s="117">
        <v>62</v>
      </c>
      <c r="BW26" s="117">
        <v>111</v>
      </c>
      <c r="BX26" s="117">
        <v>20</v>
      </c>
      <c r="BY26" s="117">
        <v>26</v>
      </c>
      <c r="BZ26" s="117">
        <v>109</v>
      </c>
      <c r="CA26" s="117">
        <v>71</v>
      </c>
      <c r="CB26" s="117">
        <v>10</v>
      </c>
      <c r="CC26" s="127">
        <v>0</v>
      </c>
      <c r="CD26" s="128">
        <v>62</v>
      </c>
      <c r="CE26" s="128">
        <v>48</v>
      </c>
      <c r="CF26" s="128">
        <v>81</v>
      </c>
      <c r="CG26" s="128">
        <v>119</v>
      </c>
      <c r="CH26" s="128">
        <v>99</v>
      </c>
      <c r="CI26" s="128">
        <v>0</v>
      </c>
      <c r="CJ26" s="129">
        <v>22</v>
      </c>
      <c r="CK26" s="129">
        <v>74</v>
      </c>
      <c r="CL26" s="130">
        <v>2</v>
      </c>
      <c r="CM26" s="130">
        <v>3</v>
      </c>
      <c r="CN26" s="130">
        <v>140</v>
      </c>
      <c r="CO26" s="130">
        <v>244</v>
      </c>
      <c r="CP26" s="130">
        <v>17</v>
      </c>
      <c r="CQ26" s="130">
        <v>3</v>
      </c>
    </row>
    <row r="27" spans="1:95" ht="111" customHeight="1" x14ac:dyDescent="0.25">
      <c r="A27" s="152" t="s">
        <v>479</v>
      </c>
      <c r="B27" s="153" t="s">
        <v>480</v>
      </c>
      <c r="C27" s="153" t="s">
        <v>476</v>
      </c>
      <c r="D27" s="153" t="s">
        <v>477</v>
      </c>
      <c r="E27" s="140" t="s">
        <v>430</v>
      </c>
      <c r="F27" s="138" t="s">
        <v>473</v>
      </c>
      <c r="G27" s="139">
        <v>402</v>
      </c>
      <c r="H27" s="139">
        <v>40</v>
      </c>
      <c r="I27" s="140">
        <v>4.34</v>
      </c>
      <c r="J27" s="140">
        <v>0.82</v>
      </c>
      <c r="K27" s="141">
        <v>18</v>
      </c>
      <c r="L27" s="140"/>
      <c r="M27" s="140"/>
      <c r="N27" s="142">
        <v>15.422885572139302</v>
      </c>
      <c r="O27" s="142">
        <v>25.621890547263682</v>
      </c>
      <c r="P27" s="148">
        <v>13.5</v>
      </c>
      <c r="Q27" s="139">
        <v>12.1</v>
      </c>
      <c r="R27" s="140">
        <v>2.0670000000000001E-2</v>
      </c>
      <c r="S27" s="140">
        <v>3.952E-2</v>
      </c>
      <c r="T27" s="140">
        <v>0.13561000000000001</v>
      </c>
      <c r="U27" s="140">
        <v>0.21471000000000001</v>
      </c>
      <c r="V27" s="140">
        <v>0.3175</v>
      </c>
      <c r="W27" s="140">
        <v>0.21854999999999999</v>
      </c>
      <c r="X27" s="140">
        <v>5.3440000000000001E-2</v>
      </c>
      <c r="Y27" s="145"/>
      <c r="Z27" s="145"/>
      <c r="AA27" s="150">
        <v>0.73</v>
      </c>
      <c r="AB27" s="58">
        <v>24</v>
      </c>
      <c r="AC27" s="63" t="s">
        <v>514</v>
      </c>
      <c r="AN27" s="33">
        <f t="shared" si="3"/>
        <v>58.955223880597011</v>
      </c>
      <c r="AO27" s="33">
        <f t="shared" si="4"/>
        <v>25.621890547263682</v>
      </c>
      <c r="AP27" s="33">
        <f t="shared" si="5"/>
        <v>15.422885572139302</v>
      </c>
      <c r="AR27" s="44">
        <v>85</v>
      </c>
      <c r="AS27" s="44">
        <v>3</v>
      </c>
      <c r="AT27" s="44">
        <v>1</v>
      </c>
      <c r="AU27" s="44">
        <v>11</v>
      </c>
      <c r="AV27" s="44">
        <v>0</v>
      </c>
      <c r="AW27" s="44">
        <v>88</v>
      </c>
      <c r="AX27" s="44">
        <v>33</v>
      </c>
      <c r="AY27" s="44">
        <v>181</v>
      </c>
      <c r="AZ27" s="110">
        <v>43</v>
      </c>
      <c r="BA27" s="110">
        <v>0</v>
      </c>
      <c r="BB27" s="110">
        <v>0</v>
      </c>
      <c r="BC27" s="110">
        <v>229</v>
      </c>
      <c r="BD27" s="110">
        <v>130</v>
      </c>
      <c r="BE27" s="106">
        <v>43</v>
      </c>
      <c r="BF27" s="106">
        <v>9</v>
      </c>
      <c r="BG27" s="106">
        <v>4</v>
      </c>
      <c r="BH27" s="106">
        <v>325</v>
      </c>
      <c r="BI27" s="106">
        <v>17</v>
      </c>
      <c r="BJ27" s="106">
        <v>4</v>
      </c>
      <c r="BK27" s="113">
        <v>43</v>
      </c>
      <c r="BL27" s="113">
        <v>4</v>
      </c>
      <c r="BM27" s="113">
        <v>166</v>
      </c>
      <c r="BN27" s="113">
        <v>104</v>
      </c>
      <c r="BO27" s="113">
        <v>85</v>
      </c>
      <c r="BP27" s="115">
        <v>43</v>
      </c>
      <c r="BQ27" s="115">
        <v>49</v>
      </c>
      <c r="BR27" s="115">
        <v>145</v>
      </c>
      <c r="BS27" s="115">
        <v>154</v>
      </c>
      <c r="BT27" s="115">
        <v>11</v>
      </c>
      <c r="BU27" s="115">
        <v>0</v>
      </c>
      <c r="BV27" s="117">
        <v>43</v>
      </c>
      <c r="BW27" s="117">
        <v>55</v>
      </c>
      <c r="BX27" s="117">
        <v>49</v>
      </c>
      <c r="BY27" s="117">
        <v>32</v>
      </c>
      <c r="BZ27" s="117">
        <v>104</v>
      </c>
      <c r="CA27" s="117">
        <v>103</v>
      </c>
      <c r="CB27" s="117">
        <v>12</v>
      </c>
      <c r="CC27" s="127">
        <v>4</v>
      </c>
      <c r="CD27" s="128">
        <v>43</v>
      </c>
      <c r="CE27" s="128">
        <v>12</v>
      </c>
      <c r="CF27" s="128">
        <v>91</v>
      </c>
      <c r="CG27" s="128">
        <v>126</v>
      </c>
      <c r="CH27" s="128">
        <v>130</v>
      </c>
      <c r="CI27" s="128">
        <v>0</v>
      </c>
      <c r="CJ27" s="129">
        <v>62</v>
      </c>
      <c r="CK27" s="129">
        <v>103</v>
      </c>
      <c r="CL27" s="130">
        <v>27</v>
      </c>
      <c r="CM27" s="130">
        <v>14</v>
      </c>
      <c r="CN27" s="130">
        <v>195</v>
      </c>
      <c r="CO27" s="130">
        <v>144</v>
      </c>
      <c r="CP27" s="130">
        <v>9</v>
      </c>
      <c r="CQ27" s="130">
        <v>13</v>
      </c>
    </row>
    <row r="28" spans="1:95" ht="111" customHeight="1" x14ac:dyDescent="0.25">
      <c r="A28" s="152" t="s">
        <v>481</v>
      </c>
      <c r="B28" s="153" t="s">
        <v>482</v>
      </c>
      <c r="C28" s="153" t="s">
        <v>483</v>
      </c>
      <c r="D28" s="153" t="s">
        <v>213</v>
      </c>
      <c r="E28" s="140" t="s">
        <v>478</v>
      </c>
      <c r="F28" s="138" t="s">
        <v>484</v>
      </c>
      <c r="G28" s="139">
        <v>402</v>
      </c>
      <c r="H28" s="139">
        <v>33</v>
      </c>
      <c r="I28" s="140">
        <v>3.06</v>
      </c>
      <c r="J28" s="140">
        <v>0.61</v>
      </c>
      <c r="K28" s="141">
        <v>20</v>
      </c>
      <c r="L28" s="140"/>
      <c r="M28" s="140"/>
      <c r="N28" s="142">
        <v>12.437810945273633</v>
      </c>
      <c r="O28" s="142">
        <v>18.905472636815919</v>
      </c>
      <c r="P28" s="148">
        <v>11.6</v>
      </c>
      <c r="Q28" s="140">
        <v>9.5</v>
      </c>
      <c r="R28" s="140">
        <v>1.7739999999999999E-2</v>
      </c>
      <c r="S28" s="140">
        <v>2.1749999999999999E-2</v>
      </c>
      <c r="T28" s="140">
        <v>0.13289000000000001</v>
      </c>
      <c r="U28" s="140">
        <v>0.43504999999999999</v>
      </c>
      <c r="V28" s="140">
        <v>0.33390999999999998</v>
      </c>
      <c r="W28" s="140">
        <v>5.4019999999999999E-2</v>
      </c>
      <c r="X28" s="140">
        <v>4.6499999999999996E-3</v>
      </c>
      <c r="Y28" s="145"/>
      <c r="Z28" s="145"/>
      <c r="AA28" s="150">
        <v>0.61</v>
      </c>
      <c r="AB28" s="58">
        <v>25</v>
      </c>
      <c r="AC28" s="63" t="s">
        <v>515</v>
      </c>
      <c r="AN28" s="33">
        <f t="shared" si="3"/>
        <v>68.656716417910445</v>
      </c>
      <c r="AO28" s="33">
        <f t="shared" si="4"/>
        <v>18.905472636815919</v>
      </c>
      <c r="AP28" s="33">
        <f t="shared" si="5"/>
        <v>12.437810945273633</v>
      </c>
      <c r="AR28" s="44">
        <v>237</v>
      </c>
      <c r="AS28" s="44">
        <v>20</v>
      </c>
      <c r="AT28" s="44">
        <v>2</v>
      </c>
      <c r="AU28" s="44">
        <v>32</v>
      </c>
      <c r="AV28" s="44">
        <v>0</v>
      </c>
      <c r="AW28" s="44">
        <v>24</v>
      </c>
      <c r="AX28" s="44">
        <v>9</v>
      </c>
      <c r="AY28" s="44">
        <v>78</v>
      </c>
      <c r="AZ28" s="110">
        <v>3</v>
      </c>
      <c r="BA28" s="110">
        <v>0</v>
      </c>
      <c r="BB28" s="110">
        <v>0</v>
      </c>
      <c r="BC28" s="110">
        <v>368</v>
      </c>
      <c r="BD28" s="110">
        <v>31</v>
      </c>
      <c r="BE28" s="106">
        <v>3</v>
      </c>
      <c r="BF28" s="106">
        <v>0</v>
      </c>
      <c r="BG28" s="106">
        <v>0</v>
      </c>
      <c r="BH28" s="106">
        <v>371</v>
      </c>
      <c r="BI28" s="106">
        <v>28</v>
      </c>
      <c r="BJ28" s="106">
        <v>0</v>
      </c>
      <c r="BK28" s="113">
        <v>3</v>
      </c>
      <c r="BL28" s="113">
        <v>220</v>
      </c>
      <c r="BM28" s="113">
        <v>103</v>
      </c>
      <c r="BN28" s="113">
        <v>64</v>
      </c>
      <c r="BO28" s="113">
        <v>12</v>
      </c>
      <c r="BP28" s="115">
        <v>3</v>
      </c>
      <c r="BQ28" s="115">
        <v>3</v>
      </c>
      <c r="BR28" s="115">
        <v>34</v>
      </c>
      <c r="BS28" s="115">
        <v>122</v>
      </c>
      <c r="BT28" s="115">
        <v>27</v>
      </c>
      <c r="BU28" s="115">
        <v>213</v>
      </c>
      <c r="BV28" s="117">
        <v>3</v>
      </c>
      <c r="BW28" s="117">
        <v>4</v>
      </c>
      <c r="BX28" s="117">
        <v>11</v>
      </c>
      <c r="BY28" s="117">
        <v>49</v>
      </c>
      <c r="BZ28" s="117">
        <v>47</v>
      </c>
      <c r="CA28" s="117">
        <v>274</v>
      </c>
      <c r="CB28" s="117">
        <v>14</v>
      </c>
      <c r="CC28" s="127">
        <v>0</v>
      </c>
      <c r="CD28" s="128">
        <v>3</v>
      </c>
      <c r="CE28" s="128">
        <v>0</v>
      </c>
      <c r="CF28" s="128">
        <v>248</v>
      </c>
      <c r="CG28" s="128">
        <v>96</v>
      </c>
      <c r="CH28" s="128">
        <v>54</v>
      </c>
      <c r="CI28" s="128">
        <v>1</v>
      </c>
      <c r="CJ28" s="129">
        <v>50</v>
      </c>
      <c r="CK28" s="129">
        <v>76</v>
      </c>
      <c r="CL28" s="130">
        <v>20</v>
      </c>
      <c r="CM28" s="130">
        <v>52</v>
      </c>
      <c r="CN28" s="130">
        <v>298</v>
      </c>
      <c r="CO28" s="130">
        <v>22</v>
      </c>
      <c r="CP28" s="130">
        <v>2</v>
      </c>
      <c r="CQ28" s="130">
        <v>8</v>
      </c>
    </row>
    <row r="29" spans="1:95" ht="111" customHeight="1" x14ac:dyDescent="0.25">
      <c r="A29" s="152" t="s">
        <v>485</v>
      </c>
      <c r="B29" s="153" t="s">
        <v>486</v>
      </c>
      <c r="C29" s="153" t="s">
        <v>487</v>
      </c>
      <c r="D29" s="153" t="s">
        <v>488</v>
      </c>
      <c r="E29" s="140" t="s">
        <v>478</v>
      </c>
      <c r="F29" s="138" t="s">
        <v>484</v>
      </c>
      <c r="G29" s="139">
        <v>403</v>
      </c>
      <c r="H29" s="139">
        <v>19</v>
      </c>
      <c r="I29" s="140">
        <v>2.14</v>
      </c>
      <c r="J29" s="140">
        <v>0.5</v>
      </c>
      <c r="K29" s="141">
        <v>13</v>
      </c>
      <c r="L29" s="140"/>
      <c r="M29" s="140"/>
      <c r="N29" s="142">
        <v>0.74441687344913154</v>
      </c>
      <c r="O29" s="142">
        <v>2.481389578163772</v>
      </c>
      <c r="P29" s="148">
        <v>15.1</v>
      </c>
      <c r="Q29" s="140">
        <v>14.3</v>
      </c>
      <c r="R29" s="140">
        <v>3.8999999999999999E-4</v>
      </c>
      <c r="S29" s="140">
        <v>4.2199999999999998E-3</v>
      </c>
      <c r="T29" s="140">
        <v>5.0729999999999997E-2</v>
      </c>
      <c r="U29" s="140">
        <v>0.24506</v>
      </c>
      <c r="V29" s="140">
        <v>0.43014000000000002</v>
      </c>
      <c r="W29" s="140">
        <v>0.21626999999999999</v>
      </c>
      <c r="X29" s="140">
        <v>5.3190000000000001E-2</v>
      </c>
      <c r="Y29" s="140"/>
      <c r="Z29" s="140"/>
      <c r="AA29" s="154">
        <v>0.77</v>
      </c>
      <c r="AB29" s="58">
        <v>26</v>
      </c>
      <c r="AC29" s="63" t="s">
        <v>516</v>
      </c>
      <c r="AN29" s="33">
        <f t="shared" si="3"/>
        <v>96.774193548387103</v>
      </c>
      <c r="AO29" s="33">
        <f t="shared" si="4"/>
        <v>2.481389578163772</v>
      </c>
      <c r="AP29" s="33">
        <f t="shared" si="5"/>
        <v>0.74441687344913154</v>
      </c>
      <c r="AR29" s="44">
        <v>141</v>
      </c>
      <c r="AS29" s="44">
        <v>0</v>
      </c>
      <c r="AT29" s="44">
        <v>0</v>
      </c>
      <c r="AU29" s="44">
        <v>0</v>
      </c>
      <c r="AV29" s="44">
        <v>0</v>
      </c>
      <c r="AW29" s="44">
        <v>220</v>
      </c>
      <c r="AX29" s="44">
        <v>13</v>
      </c>
      <c r="AY29" s="44">
        <v>29</v>
      </c>
      <c r="AZ29" s="110">
        <v>0</v>
      </c>
      <c r="BA29" s="110">
        <v>0</v>
      </c>
      <c r="BB29" s="110">
        <v>0</v>
      </c>
      <c r="BC29" s="110">
        <v>26</v>
      </c>
      <c r="BD29" s="110">
        <v>377</v>
      </c>
      <c r="BE29" s="106">
        <v>0</v>
      </c>
      <c r="BF29" s="106">
        <v>8</v>
      </c>
      <c r="BG29" s="106">
        <v>5</v>
      </c>
      <c r="BH29" s="106">
        <v>390</v>
      </c>
      <c r="BI29" s="106">
        <v>0</v>
      </c>
      <c r="BJ29" s="106">
        <v>0</v>
      </c>
      <c r="BK29" s="113">
        <v>0</v>
      </c>
      <c r="BL29" s="113">
        <v>2</v>
      </c>
      <c r="BM29" s="113">
        <v>15</v>
      </c>
      <c r="BN29" s="113">
        <v>231</v>
      </c>
      <c r="BO29" s="113">
        <v>155</v>
      </c>
      <c r="BP29" s="115">
        <v>0</v>
      </c>
      <c r="BQ29" s="115">
        <v>137</v>
      </c>
      <c r="BR29" s="115">
        <v>261</v>
      </c>
      <c r="BS29" s="115">
        <v>3</v>
      </c>
      <c r="BT29" s="115">
        <v>0</v>
      </c>
      <c r="BU29" s="115">
        <v>2</v>
      </c>
      <c r="BV29" s="117">
        <v>0</v>
      </c>
      <c r="BW29" s="117">
        <v>23</v>
      </c>
      <c r="BX29" s="117">
        <v>132</v>
      </c>
      <c r="BY29" s="117">
        <v>19</v>
      </c>
      <c r="BZ29" s="117">
        <v>219</v>
      </c>
      <c r="CA29" s="117">
        <v>10</v>
      </c>
      <c r="CB29" s="117">
        <v>0</v>
      </c>
      <c r="CC29" s="127">
        <v>0</v>
      </c>
      <c r="CD29" s="128">
        <v>0</v>
      </c>
      <c r="CE29" s="128">
        <v>135</v>
      </c>
      <c r="CF29" s="128">
        <v>23</v>
      </c>
      <c r="CG29" s="128">
        <v>213</v>
      </c>
      <c r="CH29" s="128">
        <v>32</v>
      </c>
      <c r="CI29" s="128">
        <v>0</v>
      </c>
      <c r="CJ29" s="129">
        <v>3</v>
      </c>
      <c r="CK29" s="129">
        <v>10</v>
      </c>
      <c r="CL29" s="130">
        <v>2</v>
      </c>
      <c r="CM29" s="130">
        <v>0</v>
      </c>
      <c r="CN29" s="130">
        <v>32</v>
      </c>
      <c r="CO29" s="130">
        <v>364</v>
      </c>
      <c r="CP29" s="130">
        <v>5</v>
      </c>
      <c r="CQ29" s="130">
        <v>0</v>
      </c>
    </row>
    <row r="30" spans="1:95" ht="111" customHeight="1" x14ac:dyDescent="0.25">
      <c r="A30" s="152" t="s">
        <v>489</v>
      </c>
      <c r="B30" s="153" t="s">
        <v>486</v>
      </c>
      <c r="C30" s="153" t="s">
        <v>490</v>
      </c>
      <c r="D30" s="153" t="s">
        <v>488</v>
      </c>
      <c r="E30" s="140" t="s">
        <v>478</v>
      </c>
      <c r="F30" s="138" t="s">
        <v>484</v>
      </c>
      <c r="G30" s="139">
        <v>402</v>
      </c>
      <c r="H30" s="139">
        <v>20</v>
      </c>
      <c r="I30" s="140">
        <v>2.63</v>
      </c>
      <c r="J30" s="140">
        <v>0.61</v>
      </c>
      <c r="K30" s="141">
        <v>10</v>
      </c>
      <c r="L30" s="140"/>
      <c r="M30" s="140"/>
      <c r="N30" s="142">
        <v>4.4776119402985071</v>
      </c>
      <c r="O30" s="142">
        <v>1.7412935323383085</v>
      </c>
      <c r="P30" s="148">
        <v>14.8</v>
      </c>
      <c r="Q30" s="140">
        <v>14.3</v>
      </c>
      <c r="R30" s="140">
        <v>3.9100000000000003E-3</v>
      </c>
      <c r="S30" s="140">
        <v>1.5789999999999998E-2</v>
      </c>
      <c r="T30" s="140">
        <v>6.1150000000000003E-2</v>
      </c>
      <c r="U30" s="140">
        <v>0.23088</v>
      </c>
      <c r="V30" s="140">
        <v>0.40493000000000001</v>
      </c>
      <c r="W30" s="140">
        <v>0.24346000000000001</v>
      </c>
      <c r="X30" s="140">
        <v>3.9879999999999999E-2</v>
      </c>
      <c r="Y30" s="140"/>
      <c r="Z30" s="140"/>
      <c r="AA30" s="154">
        <v>0.76</v>
      </c>
      <c r="AB30" s="58">
        <v>27</v>
      </c>
      <c r="AC30" s="63" t="s">
        <v>517</v>
      </c>
      <c r="AN30" s="33">
        <f t="shared" si="3"/>
        <v>93.781094527363194</v>
      </c>
      <c r="AO30" s="33">
        <f t="shared" si="4"/>
        <v>1.7412935323383085</v>
      </c>
      <c r="AP30" s="33">
        <f t="shared" si="5"/>
        <v>4.4776119402985071</v>
      </c>
      <c r="AR30" s="44">
        <v>193</v>
      </c>
      <c r="AS30" s="44">
        <v>0</v>
      </c>
      <c r="AT30" s="44">
        <v>0</v>
      </c>
      <c r="AU30" s="44">
        <v>0</v>
      </c>
      <c r="AV30" s="44">
        <v>0</v>
      </c>
      <c r="AW30" s="44">
        <v>121</v>
      </c>
      <c r="AX30" s="44">
        <v>15</v>
      </c>
      <c r="AY30" s="44">
        <v>73</v>
      </c>
      <c r="AZ30" s="110">
        <v>0</v>
      </c>
      <c r="BA30" s="110">
        <v>0</v>
      </c>
      <c r="BB30" s="110">
        <v>0</v>
      </c>
      <c r="BC30" s="110">
        <v>35</v>
      </c>
      <c r="BD30" s="110">
        <v>367</v>
      </c>
      <c r="BE30" s="106">
        <v>0</v>
      </c>
      <c r="BF30" s="106">
        <v>6</v>
      </c>
      <c r="BG30" s="106">
        <v>4</v>
      </c>
      <c r="BH30" s="106">
        <v>392</v>
      </c>
      <c r="BI30" s="106">
        <v>0</v>
      </c>
      <c r="BJ30" s="106">
        <v>0</v>
      </c>
      <c r="BK30" s="113">
        <v>0</v>
      </c>
      <c r="BL30" s="113">
        <v>0</v>
      </c>
      <c r="BM30" s="113">
        <v>5</v>
      </c>
      <c r="BN30" s="113">
        <v>173</v>
      </c>
      <c r="BO30" s="113">
        <v>224</v>
      </c>
      <c r="BP30" s="115">
        <v>0</v>
      </c>
      <c r="BQ30" s="115">
        <v>181</v>
      </c>
      <c r="BR30" s="115">
        <v>218</v>
      </c>
      <c r="BS30" s="115">
        <v>3</v>
      </c>
      <c r="BT30" s="115">
        <v>0</v>
      </c>
      <c r="BU30" s="115">
        <v>0</v>
      </c>
      <c r="BV30" s="117">
        <v>0</v>
      </c>
      <c r="BW30" s="117">
        <v>20</v>
      </c>
      <c r="BX30" s="117">
        <v>204</v>
      </c>
      <c r="BY30" s="117">
        <v>63</v>
      </c>
      <c r="BZ30" s="117">
        <v>111</v>
      </c>
      <c r="CA30" s="117">
        <v>4</v>
      </c>
      <c r="CB30" s="117">
        <v>0</v>
      </c>
      <c r="CC30" s="127">
        <v>0</v>
      </c>
      <c r="CD30" s="128">
        <v>0</v>
      </c>
      <c r="CE30" s="128">
        <v>176</v>
      </c>
      <c r="CF30" s="128">
        <v>62</v>
      </c>
      <c r="CG30" s="128">
        <v>125</v>
      </c>
      <c r="CH30" s="128">
        <v>39</v>
      </c>
      <c r="CI30" s="128">
        <v>0</v>
      </c>
      <c r="CJ30" s="129">
        <v>18</v>
      </c>
      <c r="CK30" s="129">
        <v>7</v>
      </c>
      <c r="CL30" s="130">
        <v>14</v>
      </c>
      <c r="CM30" s="130">
        <v>0</v>
      </c>
      <c r="CN30" s="130">
        <v>87</v>
      </c>
      <c r="CO30" s="130">
        <v>293</v>
      </c>
      <c r="CP30" s="130">
        <v>8</v>
      </c>
      <c r="CQ30" s="130">
        <v>0</v>
      </c>
    </row>
    <row r="31" spans="1:95" ht="111" customHeight="1" x14ac:dyDescent="0.25">
      <c r="A31" s="56"/>
      <c r="B31" s="57"/>
      <c r="C31" s="57"/>
      <c r="D31" s="57"/>
      <c r="E31" s="51"/>
      <c r="F31" s="50"/>
      <c r="G31" s="59"/>
      <c r="H31" s="59"/>
      <c r="I31" s="51"/>
      <c r="J31" s="51"/>
      <c r="K31" s="60"/>
      <c r="L31" s="51"/>
      <c r="M31" s="51"/>
      <c r="N31" s="52"/>
      <c r="O31" s="52"/>
      <c r="P31" s="61"/>
      <c r="Q31" s="51"/>
      <c r="R31" s="51"/>
      <c r="S31" s="51"/>
      <c r="T31" s="51"/>
      <c r="U31" s="51"/>
      <c r="V31" s="51"/>
      <c r="W31" s="51"/>
      <c r="X31" s="51"/>
      <c r="AA31" s="62"/>
      <c r="AB31" s="58"/>
      <c r="AC31" s="63"/>
      <c r="AN31" s="97"/>
      <c r="AO31" s="97"/>
      <c r="AP31" s="97"/>
      <c r="AQ31" s="96"/>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155"/>
      <c r="CD31" s="155"/>
      <c r="CE31" s="155"/>
      <c r="CF31" s="155"/>
      <c r="CG31" s="155"/>
      <c r="CH31" s="155"/>
      <c r="CI31" s="155"/>
      <c r="CJ31" s="155"/>
      <c r="CK31" s="155"/>
      <c r="CL31" s="155"/>
      <c r="CM31" s="155"/>
      <c r="CN31" s="155"/>
      <c r="CO31" s="155"/>
      <c r="CP31" s="155"/>
      <c r="CQ31" s="155"/>
    </row>
    <row r="32" spans="1:95" ht="111" customHeight="1" x14ac:dyDescent="0.25">
      <c r="A32" s="56"/>
      <c r="B32" s="57"/>
      <c r="C32" s="57"/>
      <c r="D32" s="57"/>
      <c r="E32" s="51"/>
      <c r="F32" s="50"/>
      <c r="G32" s="59"/>
      <c r="H32" s="59"/>
      <c r="I32" s="51"/>
      <c r="J32" s="51"/>
      <c r="K32" s="60"/>
      <c r="L32" s="51"/>
      <c r="M32" s="51"/>
      <c r="N32" s="52"/>
      <c r="O32" s="52"/>
      <c r="P32" s="54"/>
      <c r="Q32" s="51"/>
      <c r="R32" s="51"/>
      <c r="S32" s="51"/>
      <c r="T32" s="51"/>
      <c r="U32" s="51"/>
      <c r="V32" s="51"/>
      <c r="W32" s="51"/>
      <c r="X32" s="51"/>
      <c r="AA32" s="62"/>
      <c r="AB32" s="58"/>
      <c r="AC32" s="63"/>
      <c r="AN32" s="97"/>
      <c r="AO32" s="97"/>
      <c r="AP32" s="97"/>
      <c r="AQ32" s="96"/>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155"/>
      <c r="CD32" s="155"/>
      <c r="CE32" s="155"/>
      <c r="CF32" s="155"/>
      <c r="CG32" s="155"/>
      <c r="CH32" s="155"/>
      <c r="CI32" s="155"/>
      <c r="CJ32" s="155"/>
      <c r="CK32" s="155"/>
      <c r="CL32" s="155"/>
      <c r="CM32" s="155"/>
      <c r="CN32" s="155"/>
      <c r="CO32" s="155"/>
      <c r="CP32" s="155"/>
      <c r="CQ32" s="155"/>
    </row>
    <row r="33" spans="1:95" ht="111" customHeight="1" x14ac:dyDescent="0.25">
      <c r="A33" s="48"/>
      <c r="B33" s="49"/>
      <c r="C33" s="49"/>
      <c r="D33" s="49"/>
      <c r="E33" s="51"/>
      <c r="F33" s="50"/>
      <c r="G33" s="59"/>
      <c r="H33" s="59"/>
      <c r="I33" s="51"/>
      <c r="J33" s="51"/>
      <c r="K33" s="60"/>
      <c r="L33" s="51"/>
      <c r="M33" s="51"/>
      <c r="N33" s="52"/>
      <c r="O33" s="52"/>
      <c r="P33" s="54"/>
      <c r="Q33" s="55"/>
      <c r="R33" s="51"/>
      <c r="S33" s="51"/>
      <c r="T33" s="51"/>
      <c r="U33" s="51"/>
      <c r="V33" s="51"/>
      <c r="W33" s="51"/>
      <c r="X33" s="51"/>
      <c r="AA33" s="62"/>
      <c r="AB33" s="58"/>
      <c r="AC33" s="63"/>
      <c r="AN33" s="97"/>
      <c r="AO33" s="97"/>
      <c r="AP33" s="97"/>
      <c r="AQ33" s="96"/>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155"/>
      <c r="CD33" s="155"/>
      <c r="CE33" s="155"/>
      <c r="CF33" s="155"/>
      <c r="CG33" s="155"/>
      <c r="CH33" s="155"/>
      <c r="CI33" s="155"/>
      <c r="CJ33" s="155"/>
      <c r="CK33" s="155"/>
      <c r="CL33" s="155"/>
      <c r="CM33" s="155"/>
      <c r="CN33" s="155"/>
      <c r="CO33" s="155"/>
      <c r="CP33" s="155"/>
      <c r="CQ33" s="155"/>
    </row>
    <row r="34" spans="1:95" ht="111" customHeight="1" x14ac:dyDescent="0.25">
      <c r="A34" s="56"/>
      <c r="B34" s="57"/>
      <c r="C34" s="57"/>
      <c r="D34" s="57"/>
      <c r="E34" s="51"/>
      <c r="F34" s="50"/>
      <c r="G34" s="59"/>
      <c r="H34" s="59"/>
      <c r="I34" s="51"/>
      <c r="J34" s="51"/>
      <c r="K34" s="60"/>
      <c r="L34" s="51"/>
      <c r="M34" s="51"/>
      <c r="N34" s="52"/>
      <c r="O34" s="52"/>
      <c r="P34" s="54"/>
      <c r="Q34" s="51"/>
      <c r="R34" s="51"/>
      <c r="S34" s="51"/>
      <c r="T34" s="51"/>
      <c r="U34" s="51"/>
      <c r="V34" s="51"/>
      <c r="W34" s="51"/>
      <c r="X34" s="51"/>
      <c r="AA34" s="62"/>
      <c r="AB34" s="58"/>
      <c r="AC34" s="63"/>
      <c r="AN34" s="97"/>
      <c r="AO34" s="97"/>
      <c r="AP34" s="97"/>
      <c r="AQ34" s="96"/>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155"/>
      <c r="CD34" s="155"/>
      <c r="CE34" s="155"/>
      <c r="CF34" s="155"/>
      <c r="CG34" s="155"/>
      <c r="CH34" s="155"/>
      <c r="CI34" s="155"/>
      <c r="CJ34" s="155"/>
      <c r="CK34" s="155"/>
      <c r="CL34" s="155"/>
      <c r="CM34" s="155"/>
      <c r="CN34" s="155"/>
      <c r="CO34" s="155"/>
      <c r="CP34" s="155"/>
      <c r="CQ34" s="155"/>
    </row>
    <row r="35" spans="1:95" ht="111" customHeight="1" x14ac:dyDescent="0.25">
      <c r="A35" s="56"/>
      <c r="B35" s="57"/>
      <c r="C35" s="57"/>
      <c r="D35" s="57"/>
      <c r="E35" s="51"/>
      <c r="F35" s="50"/>
      <c r="G35" s="59"/>
      <c r="H35" s="59"/>
      <c r="I35" s="51"/>
      <c r="J35" s="51"/>
      <c r="K35" s="60"/>
      <c r="L35" s="51"/>
      <c r="M35" s="51"/>
      <c r="N35" s="52"/>
      <c r="O35" s="52"/>
      <c r="P35" s="54"/>
      <c r="Q35" s="51"/>
      <c r="R35" s="51"/>
      <c r="S35" s="51"/>
      <c r="T35" s="51"/>
      <c r="U35" s="51"/>
      <c r="V35" s="51"/>
      <c r="W35" s="51"/>
      <c r="X35" s="51"/>
      <c r="AA35" s="62"/>
      <c r="AB35" s="58"/>
      <c r="AC35" s="63"/>
      <c r="AN35" s="97"/>
      <c r="AO35" s="97"/>
      <c r="AP35" s="97"/>
      <c r="AQ35" s="96"/>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155"/>
      <c r="CD35" s="155"/>
      <c r="CE35" s="155"/>
      <c r="CF35" s="155"/>
      <c r="CG35" s="155"/>
      <c r="CH35" s="155"/>
      <c r="CI35" s="155"/>
      <c r="CJ35" s="155"/>
      <c r="CK35" s="155"/>
      <c r="CL35" s="155"/>
      <c r="CM35" s="155"/>
      <c r="CN35" s="155"/>
      <c r="CO35" s="155"/>
      <c r="CP35" s="155"/>
      <c r="CQ35" s="155"/>
    </row>
    <row r="36" spans="1:95" ht="111" customHeight="1" x14ac:dyDescent="0.25">
      <c r="A36" s="56"/>
      <c r="B36" s="57"/>
      <c r="C36" s="57"/>
      <c r="D36" s="57"/>
      <c r="E36" s="51"/>
      <c r="F36" s="50"/>
      <c r="G36" s="59"/>
      <c r="H36" s="59"/>
      <c r="I36" s="51"/>
      <c r="J36" s="51"/>
      <c r="K36" s="60"/>
      <c r="L36" s="51"/>
      <c r="M36" s="51"/>
      <c r="N36" s="52"/>
      <c r="O36" s="52"/>
      <c r="P36" s="54"/>
      <c r="Q36" s="51"/>
      <c r="R36" s="51"/>
      <c r="S36" s="51"/>
      <c r="T36" s="51"/>
      <c r="U36" s="51"/>
      <c r="V36" s="51"/>
      <c r="W36" s="51"/>
      <c r="X36" s="51"/>
      <c r="AA36" s="62"/>
      <c r="AB36" s="58"/>
      <c r="AC36" s="63"/>
      <c r="AN36" s="97"/>
      <c r="AO36" s="97"/>
      <c r="AP36" s="97"/>
      <c r="AQ36" s="96"/>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155"/>
      <c r="CD36" s="155"/>
      <c r="CE36" s="155"/>
      <c r="CF36" s="155"/>
      <c r="CG36" s="155"/>
      <c r="CH36" s="155"/>
      <c r="CI36" s="155"/>
      <c r="CJ36" s="155"/>
      <c r="CK36" s="155"/>
      <c r="CL36" s="155"/>
      <c r="CM36" s="155"/>
      <c r="CN36" s="155"/>
      <c r="CO36" s="155"/>
      <c r="CP36" s="155"/>
      <c r="CQ36" s="155"/>
    </row>
    <row r="37" spans="1:95" ht="111" customHeight="1" x14ac:dyDescent="0.25">
      <c r="A37" s="56"/>
      <c r="B37" s="57"/>
      <c r="C37" s="57"/>
      <c r="D37" s="57"/>
      <c r="E37" s="51"/>
      <c r="F37" s="50"/>
      <c r="G37" s="59"/>
      <c r="H37" s="59"/>
      <c r="I37" s="51"/>
      <c r="J37" s="51"/>
      <c r="K37" s="60"/>
      <c r="L37" s="51"/>
      <c r="M37" s="51"/>
      <c r="N37" s="52"/>
      <c r="O37" s="52"/>
      <c r="P37" s="54"/>
      <c r="Q37" s="51"/>
      <c r="R37" s="51"/>
      <c r="S37" s="51"/>
      <c r="T37" s="51"/>
      <c r="U37" s="51"/>
      <c r="V37" s="51"/>
      <c r="W37" s="51"/>
      <c r="X37" s="51"/>
      <c r="AA37" s="62"/>
      <c r="AB37" s="58"/>
      <c r="AC37" s="63"/>
      <c r="AN37" s="97"/>
      <c r="AO37" s="97"/>
      <c r="AP37" s="97"/>
      <c r="AQ37" s="96"/>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155"/>
      <c r="CD37" s="155"/>
      <c r="CE37" s="155"/>
      <c r="CF37" s="155"/>
      <c r="CG37" s="155"/>
      <c r="CH37" s="155"/>
      <c r="CI37" s="155"/>
      <c r="CJ37" s="155"/>
      <c r="CK37" s="155"/>
      <c r="CL37" s="155"/>
      <c r="CM37" s="155"/>
      <c r="CN37" s="155"/>
      <c r="CO37" s="155"/>
      <c r="CP37" s="155"/>
      <c r="CQ37" s="155"/>
    </row>
    <row r="38" spans="1:95" ht="111" customHeight="1" x14ac:dyDescent="0.25">
      <c r="A38" s="56"/>
      <c r="B38" s="57"/>
      <c r="C38" s="57"/>
      <c r="D38" s="57"/>
      <c r="E38" s="51"/>
      <c r="F38" s="50"/>
      <c r="G38" s="59"/>
      <c r="H38" s="59"/>
      <c r="I38" s="51"/>
      <c r="J38" s="51"/>
      <c r="K38" s="60"/>
      <c r="L38" s="51"/>
      <c r="M38" s="51"/>
      <c r="N38" s="52"/>
      <c r="O38" s="52"/>
      <c r="P38" s="54"/>
      <c r="Q38" s="51"/>
      <c r="R38" s="51"/>
      <c r="S38" s="51"/>
      <c r="T38" s="51"/>
      <c r="U38" s="51"/>
      <c r="V38" s="51"/>
      <c r="W38" s="51"/>
      <c r="X38" s="51"/>
      <c r="AA38" s="62"/>
      <c r="AB38" s="58"/>
      <c r="AC38" s="63"/>
      <c r="AN38" s="97"/>
      <c r="AO38" s="97"/>
      <c r="AP38" s="97"/>
      <c r="AQ38" s="96"/>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155"/>
      <c r="CD38" s="155"/>
      <c r="CE38" s="155"/>
      <c r="CF38" s="155"/>
      <c r="CG38" s="155"/>
      <c r="CH38" s="155"/>
      <c r="CI38" s="155"/>
      <c r="CJ38" s="155"/>
      <c r="CK38" s="155"/>
      <c r="CL38" s="155"/>
      <c r="CM38" s="155"/>
      <c r="CN38" s="155"/>
      <c r="CO38" s="155"/>
      <c r="CP38" s="155"/>
      <c r="CQ38" s="155"/>
    </row>
    <row r="39" spans="1:95" ht="111" customHeight="1" x14ac:dyDescent="0.25">
      <c r="A39" s="56"/>
      <c r="B39" s="57"/>
      <c r="C39" s="57"/>
      <c r="D39" s="57"/>
      <c r="E39" s="51"/>
      <c r="F39" s="50"/>
      <c r="G39" s="59"/>
      <c r="H39" s="59"/>
      <c r="I39" s="51"/>
      <c r="J39" s="51"/>
      <c r="K39" s="60"/>
      <c r="L39" s="51"/>
      <c r="M39" s="51"/>
      <c r="N39" s="52"/>
      <c r="O39" s="52"/>
      <c r="P39" s="54"/>
      <c r="Q39" s="51"/>
      <c r="R39" s="51"/>
      <c r="S39" s="51"/>
      <c r="T39" s="51"/>
      <c r="U39" s="51"/>
      <c r="V39" s="51"/>
      <c r="W39" s="51"/>
      <c r="X39" s="51"/>
      <c r="AA39" s="62"/>
      <c r="AB39" s="58"/>
      <c r="AC39" s="63"/>
      <c r="AN39" s="97"/>
      <c r="AO39" s="97"/>
      <c r="AP39" s="97"/>
      <c r="AQ39" s="96"/>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155"/>
      <c r="CD39" s="155"/>
      <c r="CE39" s="155"/>
      <c r="CF39" s="155"/>
      <c r="CG39" s="155"/>
      <c r="CH39" s="155"/>
      <c r="CI39" s="155"/>
      <c r="CJ39" s="155"/>
      <c r="CK39" s="155"/>
      <c r="CL39" s="155"/>
      <c r="CM39" s="155"/>
      <c r="CN39" s="155"/>
      <c r="CO39" s="155"/>
      <c r="CP39" s="155"/>
      <c r="CQ39" s="155"/>
    </row>
    <row r="40" spans="1:95" ht="111" customHeight="1" x14ac:dyDescent="0.25">
      <c r="A40" s="56"/>
      <c r="B40" s="57"/>
      <c r="C40" s="57"/>
      <c r="D40" s="57"/>
      <c r="E40" s="51"/>
      <c r="F40" s="50"/>
      <c r="G40" s="59"/>
      <c r="H40" s="59"/>
      <c r="I40" s="51"/>
      <c r="J40" s="51"/>
      <c r="K40" s="60"/>
      <c r="L40" s="51"/>
      <c r="M40" s="51"/>
      <c r="N40" s="52"/>
      <c r="O40" s="52"/>
      <c r="P40" s="54"/>
      <c r="Q40" s="51"/>
      <c r="R40" s="51"/>
      <c r="S40" s="51"/>
      <c r="T40" s="51"/>
      <c r="U40" s="51"/>
      <c r="V40" s="51"/>
      <c r="W40" s="51"/>
      <c r="X40" s="51"/>
      <c r="AA40" s="62"/>
      <c r="AB40" s="58"/>
      <c r="AC40" s="63"/>
      <c r="AN40" s="97"/>
      <c r="AO40" s="97"/>
      <c r="AP40" s="97"/>
      <c r="AQ40" s="96"/>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155"/>
      <c r="CD40" s="155"/>
      <c r="CE40" s="155"/>
      <c r="CF40" s="155"/>
      <c r="CG40" s="155"/>
      <c r="CH40" s="155"/>
      <c r="CI40" s="155"/>
      <c r="CJ40" s="155"/>
      <c r="CK40" s="155"/>
      <c r="CL40" s="155"/>
      <c r="CM40" s="155"/>
      <c r="CN40" s="155"/>
      <c r="CO40" s="155"/>
      <c r="CP40" s="155"/>
      <c r="CQ40" s="155"/>
    </row>
    <row r="41" spans="1:95" ht="111" customHeight="1" x14ac:dyDescent="0.25">
      <c r="A41" s="56"/>
      <c r="B41" s="57"/>
      <c r="C41" s="57"/>
      <c r="D41" s="57"/>
      <c r="E41" s="51"/>
      <c r="F41" s="50"/>
      <c r="G41" s="59"/>
      <c r="H41" s="59"/>
      <c r="I41" s="51"/>
      <c r="J41" s="51"/>
      <c r="K41" s="60"/>
      <c r="L41" s="51"/>
      <c r="M41" s="51"/>
      <c r="N41" s="52"/>
      <c r="O41" s="52"/>
      <c r="P41" s="54"/>
      <c r="Q41" s="51"/>
      <c r="R41" s="51"/>
      <c r="S41" s="51"/>
      <c r="T41" s="51"/>
      <c r="U41" s="51"/>
      <c r="V41" s="51"/>
      <c r="W41" s="51"/>
      <c r="X41" s="51"/>
      <c r="AA41" s="62"/>
      <c r="AB41" s="58"/>
      <c r="AC41" s="63"/>
      <c r="AN41" s="97"/>
      <c r="AO41" s="97"/>
      <c r="AP41" s="97"/>
      <c r="AQ41" s="96"/>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155"/>
      <c r="CD41" s="155"/>
      <c r="CE41" s="155"/>
      <c r="CF41" s="155"/>
      <c r="CG41" s="155"/>
      <c r="CH41" s="155"/>
      <c r="CI41" s="155"/>
      <c r="CJ41" s="155"/>
      <c r="CK41" s="155"/>
      <c r="CL41" s="155"/>
      <c r="CM41" s="155"/>
      <c r="CN41" s="155"/>
      <c r="CO41" s="155"/>
      <c r="CP41" s="155"/>
      <c r="CQ41" s="155"/>
    </row>
    <row r="42" spans="1:95" ht="111" customHeight="1" x14ac:dyDescent="0.25">
      <c r="A42" s="56"/>
      <c r="B42" s="57"/>
      <c r="C42" s="57"/>
      <c r="D42" s="57"/>
      <c r="E42" s="51"/>
      <c r="F42" s="50"/>
      <c r="G42" s="59"/>
      <c r="H42" s="59"/>
      <c r="I42" s="51"/>
      <c r="J42" s="51"/>
      <c r="K42" s="60"/>
      <c r="L42" s="51"/>
      <c r="M42" s="51"/>
      <c r="N42" s="52"/>
      <c r="O42" s="52"/>
      <c r="P42" s="54"/>
      <c r="Q42" s="51"/>
      <c r="R42" s="51"/>
      <c r="S42" s="51"/>
      <c r="T42" s="51"/>
      <c r="U42" s="51"/>
      <c r="V42" s="51"/>
      <c r="W42" s="51"/>
      <c r="X42" s="51"/>
      <c r="AA42" s="62"/>
      <c r="AB42" s="58"/>
      <c r="AC42" s="63"/>
      <c r="AN42" s="97"/>
      <c r="AO42" s="97"/>
      <c r="AP42" s="97"/>
      <c r="AQ42" s="96"/>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155"/>
      <c r="CD42" s="155"/>
      <c r="CE42" s="155"/>
      <c r="CF42" s="155"/>
      <c r="CG42" s="155"/>
      <c r="CH42" s="155"/>
      <c r="CI42" s="155"/>
      <c r="CJ42" s="155"/>
      <c r="CK42" s="155"/>
      <c r="CL42" s="155"/>
      <c r="CM42" s="155"/>
      <c r="CN42" s="155"/>
      <c r="CO42" s="155"/>
      <c r="CP42" s="155"/>
      <c r="CQ42" s="155"/>
    </row>
    <row r="43" spans="1:95" ht="111" customHeight="1" x14ac:dyDescent="0.25">
      <c r="A43" s="56"/>
      <c r="B43" s="57"/>
      <c r="C43" s="57"/>
      <c r="D43" s="57"/>
      <c r="E43" s="51"/>
      <c r="F43" s="50"/>
      <c r="G43" s="59"/>
      <c r="H43" s="59"/>
      <c r="I43" s="51"/>
      <c r="J43" s="51"/>
      <c r="K43" s="60"/>
      <c r="L43" s="51"/>
      <c r="M43" s="51"/>
      <c r="N43" s="52"/>
      <c r="O43" s="52"/>
      <c r="P43" s="54"/>
      <c r="Q43" s="51"/>
      <c r="R43" s="51"/>
      <c r="S43" s="51"/>
      <c r="T43" s="51"/>
      <c r="U43" s="51"/>
      <c r="V43" s="51"/>
      <c r="W43" s="51"/>
      <c r="X43" s="51"/>
      <c r="AA43" s="62"/>
      <c r="AB43" s="58"/>
      <c r="AC43" s="63"/>
      <c r="AN43" s="97"/>
      <c r="AO43" s="97"/>
      <c r="AP43" s="97"/>
      <c r="AQ43" s="96"/>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155"/>
      <c r="CD43" s="155"/>
      <c r="CE43" s="155"/>
      <c r="CF43" s="155"/>
      <c r="CG43" s="155"/>
      <c r="CH43" s="155"/>
      <c r="CI43" s="155"/>
      <c r="CJ43" s="155"/>
      <c r="CK43" s="155"/>
      <c r="CL43" s="155"/>
      <c r="CM43" s="155"/>
      <c r="CN43" s="155"/>
      <c r="CO43" s="155"/>
      <c r="CP43" s="155"/>
      <c r="CQ43" s="155"/>
    </row>
    <row r="44" spans="1:95" ht="111" customHeight="1" x14ac:dyDescent="0.25">
      <c r="A44" s="56"/>
      <c r="B44" s="57"/>
      <c r="C44" s="57"/>
      <c r="D44" s="57"/>
      <c r="E44" s="51"/>
      <c r="F44" s="50"/>
      <c r="G44" s="59"/>
      <c r="H44" s="59"/>
      <c r="I44" s="51"/>
      <c r="J44" s="51"/>
      <c r="K44" s="60"/>
      <c r="L44" s="51"/>
      <c r="M44" s="51"/>
      <c r="N44" s="52"/>
      <c r="O44" s="52"/>
      <c r="P44" s="54"/>
      <c r="Q44" s="51"/>
      <c r="R44" s="51"/>
      <c r="S44" s="51"/>
      <c r="T44" s="51"/>
      <c r="U44" s="51"/>
      <c r="V44" s="51"/>
      <c r="W44" s="51"/>
      <c r="X44" s="51"/>
      <c r="AA44" s="62"/>
      <c r="AB44" s="58"/>
      <c r="AC44" s="63"/>
      <c r="AN44" s="97"/>
      <c r="AO44" s="97"/>
      <c r="AP44" s="97"/>
      <c r="AQ44" s="96"/>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155"/>
      <c r="CD44" s="155"/>
      <c r="CE44" s="155"/>
      <c r="CF44" s="155"/>
      <c r="CG44" s="155"/>
      <c r="CH44" s="155"/>
      <c r="CI44" s="155"/>
      <c r="CJ44" s="155"/>
      <c r="CK44" s="155"/>
      <c r="CL44" s="155"/>
      <c r="CM44" s="155"/>
      <c r="CN44" s="155"/>
      <c r="CO44" s="155"/>
      <c r="CP44" s="155"/>
      <c r="CQ44" s="155"/>
    </row>
    <row r="45" spans="1:95" ht="111" customHeight="1" x14ac:dyDescent="0.25">
      <c r="A45" s="56"/>
      <c r="B45" s="57"/>
      <c r="C45" s="57"/>
      <c r="D45" s="57"/>
      <c r="E45" s="51"/>
      <c r="F45" s="50"/>
      <c r="G45" s="59"/>
      <c r="H45" s="59"/>
      <c r="I45" s="51"/>
      <c r="J45" s="51"/>
      <c r="K45" s="60"/>
      <c r="L45" s="51"/>
      <c r="M45" s="51"/>
      <c r="N45" s="52"/>
      <c r="O45" s="52"/>
      <c r="P45" s="54"/>
      <c r="Q45" s="51"/>
      <c r="R45" s="51"/>
      <c r="S45" s="51"/>
      <c r="T45" s="51"/>
      <c r="U45" s="51"/>
      <c r="V45" s="51"/>
      <c r="W45" s="51"/>
      <c r="X45" s="51"/>
      <c r="AA45" s="62"/>
      <c r="AB45" s="58"/>
      <c r="AC45" s="63"/>
      <c r="AN45" s="97"/>
      <c r="AO45" s="97"/>
      <c r="AP45" s="97"/>
      <c r="AQ45" s="96"/>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155"/>
      <c r="CD45" s="155"/>
      <c r="CE45" s="155"/>
      <c r="CF45" s="155"/>
      <c r="CG45" s="155"/>
      <c r="CH45" s="155"/>
      <c r="CI45" s="155"/>
      <c r="CJ45" s="155"/>
      <c r="CK45" s="155"/>
      <c r="CL45" s="155"/>
      <c r="CM45" s="155"/>
      <c r="CN45" s="155"/>
      <c r="CO45" s="155"/>
      <c r="CP45" s="155"/>
      <c r="CQ45" s="155"/>
    </row>
    <row r="46" spans="1:95" ht="111" customHeight="1" x14ac:dyDescent="0.25">
      <c r="A46" s="56"/>
      <c r="B46" s="57"/>
      <c r="C46" s="57"/>
      <c r="D46" s="57"/>
      <c r="E46" s="51"/>
      <c r="F46" s="50"/>
      <c r="G46" s="59"/>
      <c r="H46" s="59"/>
      <c r="I46" s="51"/>
      <c r="J46" s="51"/>
      <c r="K46" s="60"/>
      <c r="L46" s="51"/>
      <c r="M46" s="51"/>
      <c r="N46" s="52"/>
      <c r="O46" s="52"/>
      <c r="P46" s="54"/>
      <c r="Q46" s="51"/>
      <c r="R46" s="51"/>
      <c r="S46" s="51"/>
      <c r="T46" s="51"/>
      <c r="U46" s="51"/>
      <c r="V46" s="51"/>
      <c r="W46" s="51"/>
      <c r="X46" s="51"/>
      <c r="AA46" s="62"/>
      <c r="AB46" s="58"/>
      <c r="AC46" s="63"/>
      <c r="AN46" s="97"/>
      <c r="AO46" s="97"/>
      <c r="AP46" s="97"/>
      <c r="AQ46" s="96"/>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155"/>
      <c r="CD46" s="155"/>
      <c r="CE46" s="155"/>
      <c r="CF46" s="155"/>
      <c r="CG46" s="155"/>
      <c r="CH46" s="155"/>
      <c r="CI46" s="155"/>
      <c r="CJ46" s="155"/>
      <c r="CK46" s="155"/>
      <c r="CL46" s="155"/>
      <c r="CM46" s="155"/>
      <c r="CN46" s="155"/>
      <c r="CO46" s="155"/>
      <c r="CP46" s="155"/>
      <c r="CQ46" s="155"/>
    </row>
    <row r="47" spans="1:95" ht="111" customHeight="1" x14ac:dyDescent="0.25">
      <c r="A47" s="56"/>
      <c r="B47" s="57"/>
      <c r="C47" s="57"/>
      <c r="D47" s="57"/>
      <c r="E47" s="51"/>
      <c r="F47" s="50"/>
      <c r="G47" s="59"/>
      <c r="H47" s="59"/>
      <c r="I47" s="51"/>
      <c r="J47" s="51"/>
      <c r="K47" s="60"/>
      <c r="L47" s="51"/>
      <c r="M47" s="51"/>
      <c r="N47" s="52"/>
      <c r="O47" s="52"/>
      <c r="P47" s="54"/>
      <c r="Q47" s="51"/>
      <c r="R47" s="51"/>
      <c r="S47" s="51"/>
      <c r="T47" s="51"/>
      <c r="U47" s="51"/>
      <c r="V47" s="51"/>
      <c r="W47" s="51"/>
      <c r="X47" s="51"/>
      <c r="AA47" s="62"/>
      <c r="AB47" s="58"/>
      <c r="AC47" s="63"/>
      <c r="AN47" s="97"/>
      <c r="AO47" s="97"/>
      <c r="AP47" s="97"/>
      <c r="AQ47" s="96"/>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155"/>
      <c r="CD47" s="155"/>
      <c r="CE47" s="155"/>
      <c r="CF47" s="155"/>
      <c r="CG47" s="155"/>
      <c r="CH47" s="155"/>
      <c r="CI47" s="155"/>
      <c r="CJ47" s="155"/>
      <c r="CK47" s="155"/>
      <c r="CL47" s="155"/>
      <c r="CM47" s="155"/>
      <c r="CN47" s="155"/>
      <c r="CO47" s="155"/>
      <c r="CP47" s="155"/>
      <c r="CQ47" s="155"/>
    </row>
    <row r="48" spans="1:95" ht="111" customHeight="1" x14ac:dyDescent="0.25">
      <c r="A48" s="56"/>
      <c r="B48" s="57"/>
      <c r="C48" s="57"/>
      <c r="D48" s="57"/>
      <c r="E48" s="51"/>
      <c r="F48" s="50"/>
      <c r="G48" s="59"/>
      <c r="H48" s="59"/>
      <c r="I48" s="51"/>
      <c r="J48" s="51"/>
      <c r="K48" s="60"/>
      <c r="L48" s="51"/>
      <c r="M48" s="51"/>
      <c r="N48" s="52"/>
      <c r="O48" s="52"/>
      <c r="P48" s="54"/>
      <c r="Q48" s="51"/>
      <c r="R48" s="51"/>
      <c r="S48" s="51"/>
      <c r="T48" s="51"/>
      <c r="U48" s="51"/>
      <c r="V48" s="51"/>
      <c r="W48" s="51"/>
      <c r="X48" s="51"/>
      <c r="AA48" s="62"/>
      <c r="AB48" s="58"/>
      <c r="AC48" s="63"/>
      <c r="AN48" s="97"/>
      <c r="AO48" s="97"/>
      <c r="AP48" s="97"/>
      <c r="AQ48" s="96"/>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155"/>
      <c r="CD48" s="155"/>
      <c r="CE48" s="155"/>
      <c r="CF48" s="155"/>
      <c r="CG48" s="155"/>
      <c r="CH48" s="155"/>
      <c r="CI48" s="155"/>
      <c r="CJ48" s="155"/>
      <c r="CK48" s="155"/>
      <c r="CL48" s="155"/>
      <c r="CM48" s="155"/>
      <c r="CN48" s="155"/>
      <c r="CO48" s="155"/>
      <c r="CP48" s="155"/>
      <c r="CQ48" s="155"/>
    </row>
    <row r="49" spans="1:95" ht="111" customHeight="1" x14ac:dyDescent="0.25">
      <c r="A49" s="56"/>
      <c r="B49" s="57"/>
      <c r="C49" s="57"/>
      <c r="D49" s="57"/>
      <c r="E49" s="51"/>
      <c r="F49" s="50"/>
      <c r="G49" s="59"/>
      <c r="H49" s="59"/>
      <c r="I49" s="51"/>
      <c r="J49" s="51"/>
      <c r="K49" s="60"/>
      <c r="L49" s="51"/>
      <c r="M49" s="51"/>
      <c r="N49" s="52"/>
      <c r="O49" s="52"/>
      <c r="P49" s="54"/>
      <c r="Q49" s="51"/>
      <c r="R49" s="51"/>
      <c r="S49" s="51"/>
      <c r="T49" s="51"/>
      <c r="U49" s="51"/>
      <c r="V49" s="51"/>
      <c r="W49" s="51"/>
      <c r="X49" s="51"/>
      <c r="AA49" s="62"/>
      <c r="AB49" s="58"/>
      <c r="AC49" s="63"/>
      <c r="AN49" s="97"/>
      <c r="AO49" s="97"/>
      <c r="AP49" s="97"/>
      <c r="AQ49" s="96"/>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155"/>
      <c r="CD49" s="155"/>
      <c r="CE49" s="155"/>
      <c r="CF49" s="155"/>
      <c r="CG49" s="155"/>
      <c r="CH49" s="155"/>
      <c r="CI49" s="155"/>
      <c r="CJ49" s="155"/>
      <c r="CK49" s="155"/>
      <c r="CL49" s="155"/>
      <c r="CM49" s="155"/>
      <c r="CN49" s="155"/>
      <c r="CO49" s="155"/>
      <c r="CP49" s="155"/>
      <c r="CQ49" s="155"/>
    </row>
    <row r="50" spans="1:95" ht="111" customHeight="1" x14ac:dyDescent="0.25">
      <c r="A50" s="56"/>
      <c r="B50" s="57"/>
      <c r="C50" s="57"/>
      <c r="D50" s="57"/>
      <c r="E50" s="51"/>
      <c r="F50" s="50"/>
      <c r="G50" s="59"/>
      <c r="H50" s="59"/>
      <c r="I50" s="51"/>
      <c r="J50" s="51"/>
      <c r="K50" s="60"/>
      <c r="L50" s="51"/>
      <c r="M50" s="51"/>
      <c r="N50" s="52"/>
      <c r="O50" s="52"/>
      <c r="P50" s="54"/>
      <c r="Q50" s="51"/>
      <c r="R50" s="51"/>
      <c r="S50" s="51"/>
      <c r="T50" s="51"/>
      <c r="U50" s="51"/>
      <c r="V50" s="51"/>
      <c r="W50" s="51"/>
      <c r="X50" s="51"/>
      <c r="AA50" s="62"/>
      <c r="AB50" s="58"/>
      <c r="AC50" s="63"/>
      <c r="AN50" s="97"/>
      <c r="AO50" s="97"/>
      <c r="AP50" s="97"/>
      <c r="AQ50" s="96"/>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155"/>
      <c r="CD50" s="155"/>
      <c r="CE50" s="155"/>
      <c r="CF50" s="155"/>
      <c r="CG50" s="155"/>
      <c r="CH50" s="155"/>
      <c r="CI50" s="155"/>
      <c r="CJ50" s="155"/>
      <c r="CK50" s="155"/>
      <c r="CL50" s="155"/>
      <c r="CM50" s="155"/>
      <c r="CN50" s="155"/>
      <c r="CO50" s="155"/>
      <c r="CP50" s="155"/>
      <c r="CQ50" s="155"/>
    </row>
    <row r="51" spans="1:95" s="96" customFormat="1" ht="111" customHeight="1" x14ac:dyDescent="0.25">
      <c r="A51" s="85"/>
      <c r="B51" s="86"/>
      <c r="C51" s="86"/>
      <c r="D51" s="86"/>
      <c r="E51" s="87"/>
      <c r="F51" s="88"/>
      <c r="G51" s="89"/>
      <c r="H51" s="89"/>
      <c r="I51" s="87"/>
      <c r="J51" s="87"/>
      <c r="K51" s="90"/>
      <c r="L51" s="87"/>
      <c r="M51" s="87"/>
      <c r="N51" s="91"/>
      <c r="O51" s="91"/>
      <c r="P51" s="53"/>
      <c r="Q51" s="87"/>
      <c r="R51" s="87"/>
      <c r="S51" s="87"/>
      <c r="T51" s="87"/>
      <c r="U51" s="87"/>
      <c r="V51" s="87"/>
      <c r="W51" s="87"/>
      <c r="X51" s="87"/>
      <c r="Y51" s="92"/>
      <c r="Z51" s="92"/>
      <c r="AA51" s="93"/>
      <c r="AB51" s="94"/>
      <c r="AC51" s="95"/>
      <c r="AE51" s="92"/>
      <c r="AF51" s="92"/>
      <c r="AG51" s="92"/>
      <c r="AH51" s="92"/>
      <c r="AI51" s="92"/>
      <c r="AJ51" s="92"/>
      <c r="AK51" s="92"/>
      <c r="AL51" s="92"/>
      <c r="AN51" s="97"/>
      <c r="AO51" s="97"/>
      <c r="AP51" s="97"/>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9"/>
      <c r="CD51" s="99"/>
      <c r="CE51" s="99"/>
      <c r="CF51" s="99"/>
      <c r="CG51" s="99"/>
      <c r="CH51" s="99"/>
      <c r="CI51" s="99"/>
      <c r="CJ51" s="99"/>
      <c r="CK51" s="99"/>
      <c r="CL51" s="99"/>
      <c r="CM51" s="99"/>
      <c r="CN51" s="99"/>
      <c r="CO51" s="99"/>
      <c r="CP51" s="99"/>
      <c r="CQ51" s="99"/>
    </row>
    <row r="52" spans="1:95" s="96" customFormat="1" ht="111" customHeight="1" x14ac:dyDescent="0.25">
      <c r="A52" s="85"/>
      <c r="B52" s="86"/>
      <c r="C52" s="86"/>
      <c r="D52" s="86"/>
      <c r="E52" s="87"/>
      <c r="F52" s="88"/>
      <c r="G52" s="89"/>
      <c r="H52" s="89"/>
      <c r="I52" s="87"/>
      <c r="J52" s="87"/>
      <c r="K52" s="90"/>
      <c r="L52" s="87"/>
      <c r="M52" s="87"/>
      <c r="N52" s="91"/>
      <c r="O52" s="91"/>
      <c r="P52" s="53"/>
      <c r="Q52" s="87"/>
      <c r="R52" s="87"/>
      <c r="S52" s="87"/>
      <c r="T52" s="87"/>
      <c r="U52" s="87"/>
      <c r="V52" s="87"/>
      <c r="W52" s="87"/>
      <c r="X52" s="87"/>
      <c r="Y52" s="92"/>
      <c r="Z52" s="92"/>
      <c r="AA52" s="93"/>
      <c r="AB52" s="94"/>
      <c r="AC52" s="95"/>
      <c r="AE52" s="92"/>
      <c r="AF52" s="92"/>
      <c r="AG52" s="92"/>
      <c r="AH52" s="92"/>
      <c r="AI52" s="92"/>
      <c r="AJ52" s="92"/>
      <c r="AK52" s="92"/>
      <c r="AL52" s="92"/>
      <c r="AN52" s="97"/>
      <c r="AO52" s="97"/>
      <c r="AP52" s="97"/>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9"/>
      <c r="CD52" s="99"/>
      <c r="CE52" s="99"/>
      <c r="CF52" s="99"/>
      <c r="CG52" s="99"/>
      <c r="CH52" s="99"/>
      <c r="CI52" s="99"/>
      <c r="CJ52" s="99"/>
      <c r="CK52" s="99"/>
      <c r="CL52" s="99"/>
      <c r="CM52" s="99"/>
      <c r="CN52" s="99"/>
      <c r="CO52" s="99"/>
      <c r="CP52" s="99"/>
      <c r="CQ52" s="99"/>
    </row>
    <row r="53" spans="1:95" s="96" customFormat="1" ht="111" customHeight="1" x14ac:dyDescent="0.25">
      <c r="A53" s="85"/>
      <c r="B53" s="86"/>
      <c r="C53" s="86"/>
      <c r="D53" s="86"/>
      <c r="E53" s="87"/>
      <c r="F53" s="88"/>
      <c r="G53" s="89"/>
      <c r="H53" s="89"/>
      <c r="I53" s="87"/>
      <c r="J53" s="87"/>
      <c r="K53" s="90"/>
      <c r="L53" s="87"/>
      <c r="M53" s="87"/>
      <c r="N53" s="91"/>
      <c r="O53" s="91"/>
      <c r="P53" s="53"/>
      <c r="Q53" s="87"/>
      <c r="R53" s="87"/>
      <c r="S53" s="87"/>
      <c r="T53" s="87"/>
      <c r="U53" s="87"/>
      <c r="V53" s="87"/>
      <c r="W53" s="87"/>
      <c r="X53" s="87"/>
      <c r="Y53" s="92"/>
      <c r="Z53" s="92"/>
      <c r="AA53" s="93"/>
      <c r="AB53" s="94"/>
      <c r="AC53" s="95"/>
      <c r="AE53" s="92"/>
      <c r="AF53" s="92"/>
      <c r="AG53" s="92"/>
      <c r="AH53" s="92"/>
      <c r="AI53" s="92"/>
      <c r="AJ53" s="92"/>
      <c r="AK53" s="92"/>
      <c r="AL53" s="92"/>
      <c r="AN53" s="97"/>
      <c r="AO53" s="97"/>
      <c r="AP53" s="97"/>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9"/>
      <c r="CD53" s="99"/>
      <c r="CE53" s="99"/>
      <c r="CF53" s="99"/>
      <c r="CG53" s="99"/>
      <c r="CH53" s="99"/>
      <c r="CI53" s="99"/>
      <c r="CJ53" s="99"/>
      <c r="CK53" s="99"/>
      <c r="CL53" s="99"/>
      <c r="CM53" s="99"/>
      <c r="CN53" s="99"/>
      <c r="CO53" s="99"/>
      <c r="CP53" s="99"/>
      <c r="CQ53" s="99"/>
    </row>
    <row r="54" spans="1:95" s="96" customFormat="1" ht="111" customHeight="1" x14ac:dyDescent="0.25">
      <c r="A54" s="100"/>
      <c r="B54" s="101"/>
      <c r="C54" s="101"/>
      <c r="D54" s="101"/>
      <c r="E54" s="92"/>
      <c r="F54" s="92"/>
      <c r="G54" s="92"/>
      <c r="H54" s="92"/>
      <c r="I54" s="92"/>
      <c r="J54" s="92"/>
      <c r="K54" s="102"/>
      <c r="L54" s="92"/>
      <c r="M54" s="92"/>
      <c r="N54" s="92"/>
      <c r="O54" s="92"/>
      <c r="P54" s="92"/>
      <c r="Q54" s="92"/>
      <c r="R54" s="92"/>
      <c r="S54" s="92"/>
      <c r="T54" s="92"/>
      <c r="U54" s="92"/>
      <c r="V54" s="92"/>
      <c r="W54" s="92"/>
      <c r="X54" s="92"/>
      <c r="Y54" s="92"/>
      <c r="Z54" s="92"/>
      <c r="AA54" s="92"/>
      <c r="AB54" s="103"/>
      <c r="AC54" s="104"/>
      <c r="AE54" s="92"/>
      <c r="AF54" s="92"/>
      <c r="AG54" s="92"/>
      <c r="AH54" s="92"/>
      <c r="AI54" s="92"/>
      <c r="AJ54" s="92"/>
      <c r="AK54" s="92"/>
      <c r="AL54" s="92"/>
      <c r="AN54" s="97"/>
      <c r="AO54" s="97"/>
      <c r="AP54" s="97"/>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9"/>
      <c r="CD54" s="99"/>
      <c r="CE54" s="99"/>
      <c r="CF54" s="99"/>
      <c r="CG54" s="99"/>
      <c r="CH54" s="99"/>
      <c r="CI54" s="99"/>
      <c r="CJ54" s="99"/>
      <c r="CK54" s="99"/>
      <c r="CL54" s="99"/>
      <c r="CM54" s="99"/>
      <c r="CN54" s="99"/>
      <c r="CO54" s="99"/>
      <c r="CP54" s="99"/>
      <c r="CQ54" s="99"/>
    </row>
    <row r="55" spans="1:95" s="96" customFormat="1" ht="111" customHeight="1" x14ac:dyDescent="0.25">
      <c r="A55" s="100"/>
      <c r="B55" s="101"/>
      <c r="C55" s="101"/>
      <c r="D55" s="101"/>
      <c r="E55" s="92"/>
      <c r="F55" s="92"/>
      <c r="G55" s="92"/>
      <c r="H55" s="92"/>
      <c r="I55" s="92"/>
      <c r="J55" s="92"/>
      <c r="K55" s="102"/>
      <c r="L55" s="92"/>
      <c r="M55" s="92"/>
      <c r="N55" s="92"/>
      <c r="O55" s="92"/>
      <c r="P55" s="92"/>
      <c r="Q55" s="92"/>
      <c r="R55" s="92"/>
      <c r="S55" s="92"/>
      <c r="T55" s="92"/>
      <c r="U55" s="92"/>
      <c r="V55" s="92"/>
      <c r="W55" s="92"/>
      <c r="X55" s="92"/>
      <c r="Y55" s="92"/>
      <c r="Z55" s="92"/>
      <c r="AA55" s="92"/>
      <c r="AB55" s="103"/>
      <c r="AC55" s="104"/>
      <c r="AE55" s="92"/>
      <c r="AF55" s="92"/>
      <c r="AG55" s="92"/>
      <c r="AH55" s="92"/>
      <c r="AI55" s="92"/>
      <c r="AJ55" s="92"/>
      <c r="AK55" s="92"/>
      <c r="AL55" s="92"/>
      <c r="AN55" s="97"/>
      <c r="AO55" s="97"/>
      <c r="AP55" s="97"/>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9"/>
      <c r="CD55" s="99"/>
      <c r="CE55" s="99"/>
      <c r="CF55" s="99"/>
      <c r="CG55" s="99"/>
      <c r="CH55" s="99"/>
      <c r="CI55" s="99"/>
      <c r="CJ55" s="99"/>
      <c r="CK55" s="99"/>
      <c r="CL55" s="99"/>
      <c r="CM55" s="99"/>
      <c r="CN55" s="99"/>
      <c r="CO55" s="99"/>
      <c r="CP55" s="99"/>
      <c r="CQ55" s="99"/>
    </row>
    <row r="56" spans="1:95" s="96" customFormat="1" ht="111" customHeight="1" x14ac:dyDescent="0.25">
      <c r="A56" s="100"/>
      <c r="B56" s="101"/>
      <c r="C56" s="101"/>
      <c r="D56" s="101"/>
      <c r="E56" s="92"/>
      <c r="F56" s="92"/>
      <c r="G56" s="92"/>
      <c r="H56" s="92"/>
      <c r="I56" s="92"/>
      <c r="J56" s="92"/>
      <c r="K56" s="102"/>
      <c r="L56" s="92"/>
      <c r="M56" s="92"/>
      <c r="N56" s="92"/>
      <c r="O56" s="92"/>
      <c r="P56" s="92"/>
      <c r="Q56" s="92"/>
      <c r="R56" s="92"/>
      <c r="S56" s="92"/>
      <c r="T56" s="92"/>
      <c r="U56" s="92"/>
      <c r="V56" s="92"/>
      <c r="W56" s="92"/>
      <c r="X56" s="92"/>
      <c r="Y56" s="92"/>
      <c r="Z56" s="92"/>
      <c r="AA56" s="92"/>
      <c r="AB56" s="103"/>
      <c r="AC56" s="104"/>
      <c r="AE56" s="92"/>
      <c r="AF56" s="92"/>
      <c r="AG56" s="92"/>
      <c r="AH56" s="92"/>
      <c r="AI56" s="92"/>
      <c r="AJ56" s="92"/>
      <c r="AK56" s="92"/>
      <c r="AL56" s="92"/>
      <c r="AN56" s="97"/>
      <c r="AO56" s="97"/>
      <c r="AP56" s="97"/>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9"/>
      <c r="CD56" s="99"/>
      <c r="CE56" s="99"/>
      <c r="CF56" s="99"/>
      <c r="CG56" s="99"/>
      <c r="CH56" s="99"/>
      <c r="CI56" s="99"/>
      <c r="CJ56" s="99"/>
      <c r="CK56" s="99"/>
      <c r="CL56" s="99"/>
      <c r="CM56" s="99"/>
      <c r="CN56" s="99"/>
      <c r="CO56" s="99"/>
      <c r="CP56" s="99"/>
      <c r="CQ56" s="99"/>
    </row>
    <row r="57" spans="1:95" s="96" customFormat="1" ht="111" customHeight="1" x14ac:dyDescent="0.25">
      <c r="A57" s="100"/>
      <c r="B57" s="101"/>
      <c r="C57" s="101"/>
      <c r="D57" s="101"/>
      <c r="E57" s="92"/>
      <c r="F57" s="92"/>
      <c r="G57" s="92"/>
      <c r="H57" s="92"/>
      <c r="I57" s="92"/>
      <c r="J57" s="92"/>
      <c r="K57" s="102"/>
      <c r="L57" s="92"/>
      <c r="M57" s="92"/>
      <c r="N57" s="92"/>
      <c r="O57" s="92"/>
      <c r="P57" s="92"/>
      <c r="Q57" s="92"/>
      <c r="R57" s="92"/>
      <c r="S57" s="92"/>
      <c r="T57" s="92"/>
      <c r="U57" s="92"/>
      <c r="V57" s="92"/>
      <c r="W57" s="92"/>
      <c r="X57" s="92"/>
      <c r="Y57" s="92"/>
      <c r="Z57" s="92"/>
      <c r="AA57" s="92"/>
      <c r="AB57" s="103"/>
      <c r="AC57" s="104"/>
      <c r="AE57" s="92"/>
      <c r="AF57" s="92"/>
      <c r="AG57" s="92"/>
      <c r="AH57" s="92"/>
      <c r="AI57" s="92"/>
      <c r="AJ57" s="92"/>
      <c r="AK57" s="92"/>
      <c r="AL57" s="92"/>
      <c r="AN57" s="97"/>
      <c r="AO57" s="97"/>
      <c r="AP57" s="97"/>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9"/>
      <c r="CD57" s="99"/>
      <c r="CE57" s="99"/>
      <c r="CF57" s="99"/>
      <c r="CG57" s="99"/>
      <c r="CH57" s="99"/>
      <c r="CI57" s="99"/>
      <c r="CJ57" s="99"/>
      <c r="CK57" s="99"/>
      <c r="CL57" s="99"/>
      <c r="CM57" s="99"/>
      <c r="CN57" s="99"/>
      <c r="CO57" s="99"/>
      <c r="CP57" s="99"/>
      <c r="CQ57" s="99"/>
    </row>
    <row r="58" spans="1:95" s="96" customFormat="1" ht="111" customHeight="1" x14ac:dyDescent="0.25">
      <c r="A58" s="100"/>
      <c r="B58" s="101"/>
      <c r="C58" s="101"/>
      <c r="D58" s="101"/>
      <c r="E58" s="92"/>
      <c r="F58" s="92"/>
      <c r="G58" s="92"/>
      <c r="H58" s="92"/>
      <c r="I58" s="92"/>
      <c r="J58" s="92"/>
      <c r="K58" s="102"/>
      <c r="L58" s="92"/>
      <c r="M58" s="92"/>
      <c r="N58" s="92"/>
      <c r="O58" s="92"/>
      <c r="P58" s="92"/>
      <c r="Q58" s="92"/>
      <c r="R58" s="92"/>
      <c r="S58" s="92"/>
      <c r="T58" s="92"/>
      <c r="U58" s="92"/>
      <c r="V58" s="92"/>
      <c r="W58" s="92"/>
      <c r="X58" s="92"/>
      <c r="Y58" s="92"/>
      <c r="Z58" s="92"/>
      <c r="AA58" s="92"/>
      <c r="AB58" s="103"/>
      <c r="AC58" s="104"/>
      <c r="AE58" s="92"/>
      <c r="AF58" s="92"/>
      <c r="AG58" s="92"/>
      <c r="AH58" s="92"/>
      <c r="AI58" s="92"/>
      <c r="AJ58" s="92"/>
      <c r="AK58" s="92"/>
      <c r="AL58" s="92"/>
      <c r="AN58" s="92"/>
      <c r="AO58" s="92"/>
      <c r="AP58" s="92"/>
      <c r="BX58" s="105"/>
      <c r="BY58" s="105"/>
      <c r="BZ58" s="105"/>
      <c r="CA58" s="105"/>
      <c r="CB58" s="105"/>
    </row>
    <row r="59" spans="1:95" ht="111" customHeight="1" x14ac:dyDescent="0.25"/>
  </sheetData>
  <sortState ref="A4:BM13">
    <sortCondition ref="AB4:AB13"/>
  </sortState>
  <pageMargins left="0.70866141732283472" right="0.70866141732283472" top="0.74803149606299213" bottom="0.74803149606299213" header="0.31496062992125984" footer="0.31496062992125984"/>
  <pageSetup paperSize="9" orientation="portrait" r:id="rId1"/>
  <headerFooter>
    <oddHeader>&amp;L&amp;"Times New Roman,Normal"&amp;9Suivi Algal de Plusieurs Cours d’Eau de Franche-Comté – Analyse Diatomique</oddHeader>
    <oddFooter>&amp;L&amp;"Times New Roman,Normal"&amp;9POYRY Besançon– Juillet 2011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0" tint="-0.14999847407452621"/>
  </sheetPr>
  <dimension ref="A1:AW222"/>
  <sheetViews>
    <sheetView zoomScale="55" zoomScaleNormal="55" workbookViewId="0">
      <selection activeCell="A4" sqref="A4:A30"/>
    </sheetView>
  </sheetViews>
  <sheetFormatPr baseColWidth="10" defaultRowHeight="12.75" x14ac:dyDescent="0.25"/>
  <cols>
    <col min="1" max="1" width="50.140625" style="4" customWidth="1"/>
    <col min="2" max="2" width="7.140625" style="6" bestFit="1" customWidth="1"/>
    <col min="3" max="34" width="5.42578125" style="4" customWidth="1"/>
    <col min="35" max="49" width="5.5703125" style="4" customWidth="1"/>
    <col min="50" max="16384" width="11.42578125" style="4"/>
  </cols>
  <sheetData>
    <row r="1" spans="1:49" s="5" customFormat="1" x14ac:dyDescent="0.25">
      <c r="B1" s="6"/>
      <c r="C1" s="5">
        <v>1</v>
      </c>
      <c r="D1" s="5">
        <v>2</v>
      </c>
      <c r="E1" s="5">
        <v>3</v>
      </c>
      <c r="F1" s="5">
        <v>4</v>
      </c>
      <c r="G1" s="5">
        <v>5</v>
      </c>
      <c r="H1" s="5">
        <v>6</v>
      </c>
      <c r="I1" s="5">
        <v>7</v>
      </c>
      <c r="J1" s="5">
        <v>8</v>
      </c>
      <c r="K1" s="5">
        <v>9</v>
      </c>
      <c r="L1" s="5">
        <v>10</v>
      </c>
      <c r="M1" s="5">
        <v>11</v>
      </c>
      <c r="N1" s="5">
        <v>12</v>
      </c>
      <c r="O1" s="5">
        <v>13</v>
      </c>
      <c r="P1" s="5">
        <v>14</v>
      </c>
      <c r="Q1" s="5">
        <v>15</v>
      </c>
      <c r="R1" s="5">
        <v>16</v>
      </c>
      <c r="S1" s="5">
        <v>17</v>
      </c>
      <c r="T1" s="5">
        <v>18</v>
      </c>
      <c r="U1" s="5">
        <v>19</v>
      </c>
      <c r="V1" s="5">
        <v>20</v>
      </c>
      <c r="W1" s="5">
        <v>21</v>
      </c>
      <c r="X1" s="5">
        <v>22</v>
      </c>
      <c r="Y1" s="5">
        <v>23</v>
      </c>
      <c r="Z1" s="5">
        <v>24</v>
      </c>
      <c r="AA1" s="5">
        <v>25</v>
      </c>
      <c r="AB1" s="5">
        <v>26</v>
      </c>
      <c r="AC1" s="5">
        <v>27</v>
      </c>
    </row>
    <row r="2" spans="1:49" s="3" customFormat="1" ht="33" x14ac:dyDescent="0.25">
      <c r="B2" s="6"/>
      <c r="C2" s="45" t="s">
        <v>398</v>
      </c>
      <c r="D2" s="45" t="s">
        <v>404</v>
      </c>
      <c r="E2" s="45" t="s">
        <v>405</v>
      </c>
      <c r="F2" s="45" t="s">
        <v>408</v>
      </c>
      <c r="G2" s="45" t="s">
        <v>412</v>
      </c>
      <c r="H2" s="45" t="s">
        <v>416</v>
      </c>
      <c r="I2" s="45" t="s">
        <v>419</v>
      </c>
      <c r="J2" s="45" t="s">
        <v>421</v>
      </c>
      <c r="K2" s="45" t="s">
        <v>424</v>
      </c>
      <c r="L2" s="45" t="s">
        <v>427</v>
      </c>
      <c r="M2" s="45" t="s">
        <v>431</v>
      </c>
      <c r="N2" s="45" t="s">
        <v>434</v>
      </c>
      <c r="O2" s="45" t="s">
        <v>438</v>
      </c>
      <c r="P2" s="45" t="s">
        <v>442</v>
      </c>
      <c r="Q2" s="45" t="s">
        <v>445</v>
      </c>
      <c r="R2" s="45" t="s">
        <v>450</v>
      </c>
      <c r="S2" s="45" t="s">
        <v>453</v>
      </c>
      <c r="T2" s="45" t="s">
        <v>456</v>
      </c>
      <c r="U2" s="45" t="s">
        <v>460</v>
      </c>
      <c r="V2" s="45" t="s">
        <v>463</v>
      </c>
      <c r="W2" s="45" t="s">
        <v>466</v>
      </c>
      <c r="X2" s="45" t="s">
        <v>470</v>
      </c>
      <c r="Y2" s="45" t="s">
        <v>474</v>
      </c>
      <c r="Z2" s="45" t="s">
        <v>479</v>
      </c>
      <c r="AA2" s="45" t="s">
        <v>481</v>
      </c>
      <c r="AB2" s="45" t="s">
        <v>485</v>
      </c>
      <c r="AC2" s="45" t="s">
        <v>489</v>
      </c>
      <c r="AD2" s="45"/>
      <c r="AE2" s="45"/>
      <c r="AF2" s="45"/>
      <c r="AG2" s="45"/>
      <c r="AH2" s="45"/>
      <c r="AI2" s="45"/>
      <c r="AJ2" s="45"/>
      <c r="AK2" s="45"/>
      <c r="AL2" s="45"/>
      <c r="AM2" s="45"/>
      <c r="AN2" s="45"/>
      <c r="AO2" s="45"/>
      <c r="AP2" s="45"/>
      <c r="AQ2" s="45"/>
      <c r="AR2" s="45"/>
      <c r="AS2" s="45"/>
      <c r="AT2" s="45"/>
      <c r="AU2" s="45"/>
      <c r="AV2" s="45"/>
      <c r="AW2" s="45"/>
    </row>
    <row r="3" spans="1:49" ht="15" x14ac:dyDescent="0.25">
      <c r="A3" s="38" t="s">
        <v>192</v>
      </c>
      <c r="B3" s="36" t="s">
        <v>193</v>
      </c>
      <c r="C3" s="36">
        <v>17</v>
      </c>
      <c r="D3" s="36">
        <v>0</v>
      </c>
      <c r="E3" s="36">
        <v>0</v>
      </c>
      <c r="F3" s="36">
        <v>0</v>
      </c>
      <c r="G3" s="36">
        <v>13</v>
      </c>
      <c r="H3" s="36">
        <v>0</v>
      </c>
      <c r="I3" s="36">
        <v>0</v>
      </c>
      <c r="J3" s="36">
        <v>0</v>
      </c>
      <c r="K3" s="36">
        <v>0</v>
      </c>
      <c r="L3" s="36">
        <v>0</v>
      </c>
      <c r="M3" s="36">
        <v>0</v>
      </c>
      <c r="N3" s="36">
        <v>0</v>
      </c>
      <c r="O3" s="36">
        <v>0</v>
      </c>
      <c r="P3" s="36">
        <v>0</v>
      </c>
      <c r="Q3" s="36">
        <v>0</v>
      </c>
      <c r="R3" s="36">
        <v>0</v>
      </c>
      <c r="S3" s="36">
        <v>0</v>
      </c>
      <c r="T3" s="36">
        <v>3</v>
      </c>
      <c r="U3" s="36">
        <v>0</v>
      </c>
      <c r="V3" s="36">
        <v>0</v>
      </c>
      <c r="W3" s="36">
        <v>0</v>
      </c>
      <c r="X3" s="36">
        <v>0</v>
      </c>
      <c r="Y3" s="36">
        <v>0</v>
      </c>
      <c r="Z3" s="36">
        <v>0</v>
      </c>
      <c r="AA3" s="36">
        <v>0</v>
      </c>
      <c r="AB3" s="36">
        <v>0</v>
      </c>
      <c r="AC3" s="36">
        <v>0</v>
      </c>
      <c r="AD3" s="36"/>
      <c r="AE3" s="36"/>
      <c r="AF3" s="36"/>
      <c r="AG3" s="36"/>
      <c r="AH3" s="36"/>
      <c r="AI3" s="8"/>
      <c r="AJ3" s="8"/>
      <c r="AK3" s="8"/>
      <c r="AL3" s="8"/>
      <c r="AM3" s="8"/>
      <c r="AN3" s="8"/>
      <c r="AO3" s="8"/>
      <c r="AP3" s="8"/>
      <c r="AQ3" s="8"/>
      <c r="AR3" s="8"/>
      <c r="AS3" s="8"/>
      <c r="AT3" s="8"/>
      <c r="AU3" s="8"/>
      <c r="AV3" s="8"/>
      <c r="AW3" s="8"/>
    </row>
    <row r="4" spans="1:49" ht="15" x14ac:dyDescent="0.25">
      <c r="A4" s="38" t="s">
        <v>152</v>
      </c>
      <c r="B4" s="36" t="s">
        <v>153</v>
      </c>
      <c r="C4" s="36">
        <v>17</v>
      </c>
      <c r="D4" s="36">
        <v>0</v>
      </c>
      <c r="E4" s="36">
        <v>2</v>
      </c>
      <c r="F4" s="36">
        <v>0</v>
      </c>
      <c r="G4" s="36">
        <v>0</v>
      </c>
      <c r="H4" s="36">
        <v>2</v>
      </c>
      <c r="I4" s="36">
        <v>2</v>
      </c>
      <c r="J4" s="36">
        <v>0</v>
      </c>
      <c r="K4" s="36">
        <v>0</v>
      </c>
      <c r="L4" s="36">
        <v>0</v>
      </c>
      <c r="M4" s="36">
        <v>6</v>
      </c>
      <c r="N4" s="36">
        <v>232</v>
      </c>
      <c r="O4" s="36">
        <v>66</v>
      </c>
      <c r="P4" s="36">
        <v>6</v>
      </c>
      <c r="Q4" s="36">
        <v>2</v>
      </c>
      <c r="R4" s="36">
        <v>0</v>
      </c>
      <c r="S4" s="36">
        <v>0</v>
      </c>
      <c r="T4" s="36">
        <v>2</v>
      </c>
      <c r="U4" s="36">
        <v>194</v>
      </c>
      <c r="V4" s="36">
        <v>12</v>
      </c>
      <c r="W4" s="36">
        <v>14</v>
      </c>
      <c r="X4" s="36">
        <v>2</v>
      </c>
      <c r="Y4" s="36">
        <v>4</v>
      </c>
      <c r="Z4" s="36">
        <v>3</v>
      </c>
      <c r="AA4" s="36">
        <v>0</v>
      </c>
      <c r="AB4" s="36">
        <v>122</v>
      </c>
      <c r="AC4" s="36">
        <v>167</v>
      </c>
      <c r="AD4" s="36"/>
      <c r="AE4" s="36"/>
      <c r="AF4" s="36"/>
      <c r="AG4" s="36"/>
      <c r="AH4" s="36"/>
      <c r="AI4" s="8"/>
      <c r="AJ4" s="8"/>
      <c r="AK4" s="8"/>
      <c r="AL4" s="8"/>
      <c r="AM4" s="8"/>
      <c r="AN4" s="8"/>
      <c r="AO4" s="8"/>
      <c r="AP4" s="8"/>
      <c r="AQ4" s="8"/>
      <c r="AR4" s="8"/>
      <c r="AS4" s="8"/>
      <c r="AT4" s="8"/>
      <c r="AU4" s="8"/>
      <c r="AV4" s="8"/>
      <c r="AW4" s="8"/>
    </row>
    <row r="5" spans="1:49" ht="15" x14ac:dyDescent="0.25">
      <c r="A5" s="38" t="s">
        <v>164</v>
      </c>
      <c r="B5" s="36" t="s">
        <v>165</v>
      </c>
      <c r="C5" s="36">
        <v>4</v>
      </c>
      <c r="D5" s="36">
        <v>4</v>
      </c>
      <c r="E5" s="36">
        <v>0</v>
      </c>
      <c r="F5" s="36">
        <v>0</v>
      </c>
      <c r="G5" s="36">
        <v>0</v>
      </c>
      <c r="H5" s="36">
        <v>0</v>
      </c>
      <c r="I5" s="36">
        <v>0</v>
      </c>
      <c r="J5" s="36">
        <v>0</v>
      </c>
      <c r="K5" s="36">
        <v>0</v>
      </c>
      <c r="L5" s="36">
        <v>0</v>
      </c>
      <c r="M5" s="36">
        <v>0</v>
      </c>
      <c r="N5" s="36">
        <v>0</v>
      </c>
      <c r="O5" s="36">
        <v>0</v>
      </c>
      <c r="P5" s="36">
        <v>0</v>
      </c>
      <c r="Q5" s="36">
        <v>0</v>
      </c>
      <c r="R5" s="36">
        <v>0</v>
      </c>
      <c r="S5" s="36">
        <v>0</v>
      </c>
      <c r="T5" s="36">
        <v>0</v>
      </c>
      <c r="U5" s="36">
        <v>0</v>
      </c>
      <c r="V5" s="36">
        <v>0</v>
      </c>
      <c r="W5" s="36">
        <v>0</v>
      </c>
      <c r="X5" s="36">
        <v>0</v>
      </c>
      <c r="Y5" s="36">
        <v>56</v>
      </c>
      <c r="Z5" s="36">
        <v>34</v>
      </c>
      <c r="AA5" s="36">
        <v>0</v>
      </c>
      <c r="AB5" s="36">
        <v>0</v>
      </c>
      <c r="AC5" s="36">
        <v>0</v>
      </c>
      <c r="AD5" s="36"/>
      <c r="AE5" s="36"/>
      <c r="AF5" s="36"/>
      <c r="AG5" s="36"/>
      <c r="AH5" s="36"/>
      <c r="AI5" s="8"/>
      <c r="AJ5" s="8"/>
      <c r="AK5" s="8"/>
      <c r="AL5" s="8"/>
      <c r="AM5" s="8"/>
      <c r="AN5" s="8"/>
      <c r="AO5" s="8"/>
      <c r="AP5" s="8"/>
      <c r="AQ5" s="8"/>
      <c r="AR5" s="8"/>
      <c r="AS5" s="8"/>
      <c r="AT5" s="8"/>
      <c r="AU5" s="8"/>
      <c r="AV5" s="8"/>
      <c r="AW5" s="8"/>
    </row>
    <row r="6" spans="1:49" ht="15" x14ac:dyDescent="0.25">
      <c r="A6" s="38" t="s">
        <v>127</v>
      </c>
      <c r="B6" s="36" t="s">
        <v>63</v>
      </c>
      <c r="C6" s="36">
        <v>44</v>
      </c>
      <c r="D6" s="36">
        <v>0</v>
      </c>
      <c r="E6" s="36">
        <v>135</v>
      </c>
      <c r="F6" s="36">
        <v>0</v>
      </c>
      <c r="G6" s="36">
        <v>0</v>
      </c>
      <c r="H6" s="36">
        <v>6</v>
      </c>
      <c r="I6" s="36">
        <v>4</v>
      </c>
      <c r="J6" s="36">
        <v>0</v>
      </c>
      <c r="K6" s="36">
        <v>0</v>
      </c>
      <c r="L6" s="36">
        <v>21</v>
      </c>
      <c r="M6" s="36">
        <v>22</v>
      </c>
      <c r="N6" s="36">
        <v>5</v>
      </c>
      <c r="O6" s="36">
        <v>7</v>
      </c>
      <c r="P6" s="36">
        <v>1</v>
      </c>
      <c r="Q6" s="36">
        <v>7</v>
      </c>
      <c r="R6" s="36">
        <v>0</v>
      </c>
      <c r="S6" s="36">
        <v>0</v>
      </c>
      <c r="T6" s="36">
        <v>2</v>
      </c>
      <c r="U6" s="36">
        <v>0</v>
      </c>
      <c r="V6" s="36">
        <v>0</v>
      </c>
      <c r="W6" s="36">
        <v>2</v>
      </c>
      <c r="X6" s="36">
        <v>4</v>
      </c>
      <c r="Y6" s="36">
        <v>0</v>
      </c>
      <c r="Z6" s="36">
        <v>0</v>
      </c>
      <c r="AA6" s="36">
        <v>0</v>
      </c>
      <c r="AB6" s="36">
        <v>0</v>
      </c>
      <c r="AC6" s="36">
        <v>0</v>
      </c>
      <c r="AD6" s="36"/>
      <c r="AE6" s="36"/>
      <c r="AF6" s="36"/>
      <c r="AG6" s="36"/>
      <c r="AH6" s="36"/>
      <c r="AI6" s="8"/>
      <c r="AJ6" s="8"/>
      <c r="AK6" s="8"/>
      <c r="AL6" s="8"/>
      <c r="AM6" s="8"/>
      <c r="AN6" s="8"/>
      <c r="AO6" s="8"/>
      <c r="AP6" s="8"/>
      <c r="AQ6" s="8"/>
      <c r="AR6" s="8"/>
      <c r="AS6" s="8"/>
      <c r="AT6" s="8"/>
      <c r="AU6" s="8"/>
      <c r="AV6" s="8"/>
      <c r="AW6" s="8"/>
    </row>
    <row r="7" spans="1:49" ht="15" x14ac:dyDescent="0.25">
      <c r="A7" s="38" t="s">
        <v>214</v>
      </c>
      <c r="B7" s="36" t="s">
        <v>64</v>
      </c>
      <c r="C7" s="36">
        <v>139</v>
      </c>
      <c r="D7" s="36">
        <v>42</v>
      </c>
      <c r="E7" s="36">
        <v>80</v>
      </c>
      <c r="F7" s="36">
        <v>61</v>
      </c>
      <c r="G7" s="36">
        <v>25</v>
      </c>
      <c r="H7" s="36">
        <v>86</v>
      </c>
      <c r="I7" s="36">
        <v>90</v>
      </c>
      <c r="J7" s="36">
        <v>209</v>
      </c>
      <c r="K7" s="36">
        <v>55</v>
      </c>
      <c r="L7" s="36">
        <v>85</v>
      </c>
      <c r="M7" s="36">
        <v>121</v>
      </c>
      <c r="N7" s="36">
        <v>16</v>
      </c>
      <c r="O7" s="36">
        <v>45</v>
      </c>
      <c r="P7" s="36">
        <v>25</v>
      </c>
      <c r="Q7" s="36">
        <v>36</v>
      </c>
      <c r="R7" s="36">
        <v>189</v>
      </c>
      <c r="S7" s="36">
        <v>25</v>
      </c>
      <c r="T7" s="36">
        <v>109</v>
      </c>
      <c r="U7" s="36">
        <v>48</v>
      </c>
      <c r="V7" s="36">
        <v>16</v>
      </c>
      <c r="W7" s="36">
        <v>49</v>
      </c>
      <c r="X7" s="36">
        <v>189</v>
      </c>
      <c r="Y7" s="36">
        <v>61</v>
      </c>
      <c r="Z7" s="36">
        <v>46</v>
      </c>
      <c r="AA7" s="36">
        <v>3</v>
      </c>
      <c r="AB7" s="36">
        <v>8</v>
      </c>
      <c r="AC7" s="36">
        <v>11</v>
      </c>
      <c r="AD7" s="36"/>
      <c r="AE7" s="36"/>
      <c r="AF7" s="36"/>
      <c r="AG7" s="36"/>
      <c r="AH7" s="36"/>
      <c r="AI7" s="8"/>
      <c r="AJ7" s="8"/>
      <c r="AK7" s="8"/>
      <c r="AL7" s="8"/>
      <c r="AM7" s="8"/>
      <c r="AN7" s="8"/>
      <c r="AO7" s="8"/>
      <c r="AP7" s="8"/>
      <c r="AQ7" s="8"/>
      <c r="AR7" s="8"/>
      <c r="AS7" s="8"/>
      <c r="AT7" s="8"/>
      <c r="AU7" s="8"/>
      <c r="AV7" s="8"/>
      <c r="AW7" s="8"/>
    </row>
    <row r="8" spans="1:49" ht="15" x14ac:dyDescent="0.25">
      <c r="A8" s="38" t="s">
        <v>125</v>
      </c>
      <c r="B8" s="36" t="s">
        <v>66</v>
      </c>
      <c r="C8" s="36">
        <v>109</v>
      </c>
      <c r="D8" s="36">
        <v>3</v>
      </c>
      <c r="E8" s="36">
        <v>2</v>
      </c>
      <c r="F8" s="36">
        <v>1</v>
      </c>
      <c r="G8" s="36">
        <v>0</v>
      </c>
      <c r="H8" s="36">
        <v>3</v>
      </c>
      <c r="I8" s="36">
        <v>0</v>
      </c>
      <c r="J8" s="36">
        <v>0</v>
      </c>
      <c r="K8" s="36">
        <v>0</v>
      </c>
      <c r="L8" s="36">
        <v>0</v>
      </c>
      <c r="M8" s="36">
        <v>0</v>
      </c>
      <c r="N8" s="36">
        <v>0</v>
      </c>
      <c r="O8" s="36">
        <v>0</v>
      </c>
      <c r="P8" s="36">
        <v>0</v>
      </c>
      <c r="Q8" s="36">
        <v>0</v>
      </c>
      <c r="R8" s="36">
        <v>0</v>
      </c>
      <c r="S8" s="36">
        <v>0</v>
      </c>
      <c r="T8" s="36">
        <v>0</v>
      </c>
      <c r="U8" s="36">
        <v>0</v>
      </c>
      <c r="V8" s="36">
        <v>0</v>
      </c>
      <c r="W8" s="36">
        <v>0</v>
      </c>
      <c r="X8" s="36">
        <v>0</v>
      </c>
      <c r="Y8" s="36">
        <v>44</v>
      </c>
      <c r="Z8" s="36">
        <v>9</v>
      </c>
      <c r="AA8" s="36">
        <v>0</v>
      </c>
      <c r="AB8" s="36">
        <v>8</v>
      </c>
      <c r="AC8" s="36">
        <v>6</v>
      </c>
      <c r="AD8" s="36"/>
      <c r="AE8" s="36"/>
      <c r="AF8" s="36"/>
      <c r="AG8" s="36"/>
      <c r="AH8" s="36"/>
      <c r="AI8" s="8"/>
      <c r="AJ8" s="8"/>
      <c r="AK8" s="8"/>
      <c r="AL8" s="8"/>
      <c r="AM8" s="8"/>
      <c r="AN8" s="8"/>
      <c r="AO8" s="8"/>
      <c r="AP8" s="8"/>
      <c r="AQ8" s="8"/>
      <c r="AR8" s="8"/>
      <c r="AS8" s="8"/>
      <c r="AT8" s="8"/>
      <c r="AU8" s="8"/>
      <c r="AV8" s="8"/>
      <c r="AW8" s="8"/>
    </row>
    <row r="9" spans="1:49" ht="15" x14ac:dyDescent="0.25">
      <c r="A9" s="38" t="s">
        <v>215</v>
      </c>
      <c r="B9" s="36" t="s">
        <v>67</v>
      </c>
      <c r="C9" s="36">
        <v>38</v>
      </c>
      <c r="D9" s="36">
        <v>98</v>
      </c>
      <c r="E9" s="36">
        <v>4</v>
      </c>
      <c r="F9" s="36">
        <v>13</v>
      </c>
      <c r="G9" s="36">
        <v>22</v>
      </c>
      <c r="H9" s="36">
        <v>28</v>
      </c>
      <c r="I9" s="36">
        <v>2</v>
      </c>
      <c r="J9" s="36">
        <v>2</v>
      </c>
      <c r="K9" s="36">
        <v>6</v>
      </c>
      <c r="L9" s="36">
        <v>0</v>
      </c>
      <c r="M9" s="36">
        <v>0</v>
      </c>
      <c r="N9" s="36">
        <v>15</v>
      </c>
      <c r="O9" s="36">
        <v>4</v>
      </c>
      <c r="P9" s="36">
        <v>3</v>
      </c>
      <c r="Q9" s="36">
        <v>4</v>
      </c>
      <c r="R9" s="36">
        <v>1</v>
      </c>
      <c r="S9" s="36">
        <v>12</v>
      </c>
      <c r="T9" s="36">
        <v>3</v>
      </c>
      <c r="U9" s="36">
        <v>1</v>
      </c>
      <c r="V9" s="36">
        <v>45</v>
      </c>
      <c r="W9" s="36">
        <v>2</v>
      </c>
      <c r="X9" s="36">
        <v>10</v>
      </c>
      <c r="Y9" s="36">
        <v>9</v>
      </c>
      <c r="Z9" s="36">
        <v>10</v>
      </c>
      <c r="AA9" s="36">
        <v>1</v>
      </c>
      <c r="AB9" s="36">
        <v>12</v>
      </c>
      <c r="AC9" s="36">
        <v>3</v>
      </c>
      <c r="AD9" s="36"/>
      <c r="AE9" s="36"/>
      <c r="AF9" s="36"/>
      <c r="AG9" s="36"/>
      <c r="AH9" s="36"/>
      <c r="AI9" s="8"/>
      <c r="AJ9" s="8"/>
      <c r="AK9" s="8"/>
      <c r="AL9" s="8"/>
      <c r="AM9" s="8"/>
      <c r="AN9" s="8"/>
      <c r="AO9" s="8"/>
      <c r="AP9" s="8"/>
      <c r="AQ9" s="8"/>
      <c r="AR9" s="8"/>
      <c r="AS9" s="8"/>
      <c r="AT9" s="8"/>
      <c r="AU9" s="8"/>
      <c r="AV9" s="8"/>
      <c r="AW9" s="8"/>
    </row>
    <row r="10" spans="1:49" ht="15" x14ac:dyDescent="0.25">
      <c r="A10" s="38" t="s">
        <v>155</v>
      </c>
      <c r="B10" s="36" t="s">
        <v>156</v>
      </c>
      <c r="C10" s="36">
        <v>2</v>
      </c>
      <c r="D10" s="36">
        <v>18</v>
      </c>
      <c r="E10" s="36">
        <v>8</v>
      </c>
      <c r="F10" s="36">
        <v>100</v>
      </c>
      <c r="G10" s="36">
        <v>162</v>
      </c>
      <c r="H10" s="36">
        <v>38</v>
      </c>
      <c r="I10" s="36">
        <v>226</v>
      </c>
      <c r="J10" s="36">
        <v>4</v>
      </c>
      <c r="K10" s="36">
        <v>234</v>
      </c>
      <c r="L10" s="36">
        <v>2</v>
      </c>
      <c r="M10" s="36">
        <v>0</v>
      </c>
      <c r="N10" s="36">
        <v>2</v>
      </c>
      <c r="O10" s="36">
        <v>10</v>
      </c>
      <c r="P10" s="36">
        <v>0</v>
      </c>
      <c r="Q10" s="36">
        <v>0</v>
      </c>
      <c r="R10" s="36">
        <v>4</v>
      </c>
      <c r="S10" s="36">
        <v>4</v>
      </c>
      <c r="T10" s="36">
        <v>0</v>
      </c>
      <c r="U10" s="36">
        <v>4</v>
      </c>
      <c r="V10" s="36">
        <v>0</v>
      </c>
      <c r="W10" s="36">
        <v>6</v>
      </c>
      <c r="X10" s="36">
        <v>6</v>
      </c>
      <c r="Y10" s="36">
        <v>59</v>
      </c>
      <c r="Z10" s="36">
        <v>12</v>
      </c>
      <c r="AA10" s="36">
        <v>2</v>
      </c>
      <c r="AB10" s="36">
        <v>204</v>
      </c>
      <c r="AC10" s="36">
        <v>104</v>
      </c>
      <c r="AD10" s="36"/>
      <c r="AE10" s="36"/>
      <c r="AF10" s="36"/>
      <c r="AG10" s="36"/>
      <c r="AH10" s="36"/>
      <c r="AI10" s="8"/>
      <c r="AJ10" s="8"/>
      <c r="AK10" s="8"/>
      <c r="AL10" s="8"/>
      <c r="AM10" s="8"/>
      <c r="AN10" s="8"/>
      <c r="AO10" s="8"/>
      <c r="AP10" s="8"/>
      <c r="AQ10" s="8"/>
      <c r="AR10" s="8"/>
      <c r="AS10" s="8"/>
      <c r="AT10" s="8"/>
      <c r="AU10" s="8"/>
      <c r="AV10" s="8"/>
      <c r="AW10" s="8"/>
    </row>
    <row r="11" spans="1:49" ht="15" x14ac:dyDescent="0.25">
      <c r="A11" s="38" t="s">
        <v>186</v>
      </c>
      <c r="B11" s="36" t="s">
        <v>187</v>
      </c>
      <c r="C11" s="36">
        <v>4</v>
      </c>
      <c r="D11" s="36">
        <v>0</v>
      </c>
      <c r="E11" s="36">
        <v>0</v>
      </c>
      <c r="F11" s="36">
        <v>0</v>
      </c>
      <c r="G11" s="36">
        <v>0</v>
      </c>
      <c r="H11" s="36">
        <v>0</v>
      </c>
      <c r="I11" s="36">
        <v>0</v>
      </c>
      <c r="J11" s="36">
        <v>0</v>
      </c>
      <c r="K11" s="36">
        <v>1</v>
      </c>
      <c r="L11" s="36">
        <v>0</v>
      </c>
      <c r="M11" s="36">
        <v>0</v>
      </c>
      <c r="N11" s="36">
        <v>0</v>
      </c>
      <c r="O11" s="36">
        <v>0</v>
      </c>
      <c r="P11" s="36">
        <v>0</v>
      </c>
      <c r="Q11" s="36">
        <v>0</v>
      </c>
      <c r="R11" s="36">
        <v>0</v>
      </c>
      <c r="S11" s="36">
        <v>0</v>
      </c>
      <c r="T11" s="36">
        <v>0</v>
      </c>
      <c r="U11" s="36">
        <v>0</v>
      </c>
      <c r="V11" s="36">
        <v>0</v>
      </c>
      <c r="W11" s="36">
        <v>0</v>
      </c>
      <c r="X11" s="36">
        <v>0</v>
      </c>
      <c r="Y11" s="36">
        <v>0</v>
      </c>
      <c r="Z11" s="36">
        <v>0</v>
      </c>
      <c r="AA11" s="36">
        <v>2</v>
      </c>
      <c r="AB11" s="36">
        <v>0</v>
      </c>
      <c r="AC11" s="36">
        <v>0</v>
      </c>
      <c r="AD11" s="36"/>
      <c r="AE11" s="36"/>
      <c r="AF11" s="36"/>
      <c r="AG11" s="36"/>
      <c r="AH11" s="36"/>
      <c r="AI11" s="8"/>
      <c r="AJ11" s="8"/>
      <c r="AK11" s="8"/>
      <c r="AL11" s="8"/>
      <c r="AM11" s="8"/>
      <c r="AN11" s="8"/>
      <c r="AO11" s="8"/>
      <c r="AP11" s="8"/>
      <c r="AQ11" s="8"/>
      <c r="AR11" s="8"/>
      <c r="AS11" s="8"/>
      <c r="AT11" s="8"/>
      <c r="AU11" s="8"/>
      <c r="AV11" s="8"/>
      <c r="AW11" s="8"/>
    </row>
    <row r="12" spans="1:49" ht="15" x14ac:dyDescent="0.25">
      <c r="A12" s="38" t="s">
        <v>218</v>
      </c>
      <c r="B12" s="36" t="s">
        <v>71</v>
      </c>
      <c r="C12" s="36">
        <v>2</v>
      </c>
      <c r="D12" s="36">
        <v>0</v>
      </c>
      <c r="E12" s="36">
        <v>0</v>
      </c>
      <c r="F12" s="36">
        <v>1</v>
      </c>
      <c r="G12" s="36">
        <v>2</v>
      </c>
      <c r="H12" s="36">
        <v>0</v>
      </c>
      <c r="I12" s="36">
        <v>0</v>
      </c>
      <c r="J12" s="36">
        <v>0</v>
      </c>
      <c r="K12" s="36">
        <v>0</v>
      </c>
      <c r="L12" s="36">
        <v>0</v>
      </c>
      <c r="M12" s="36">
        <v>0</v>
      </c>
      <c r="N12" s="36">
        <v>0</v>
      </c>
      <c r="O12" s="36">
        <v>0</v>
      </c>
      <c r="P12" s="36">
        <v>0</v>
      </c>
      <c r="Q12" s="36">
        <v>0</v>
      </c>
      <c r="R12" s="36">
        <v>0</v>
      </c>
      <c r="S12" s="36">
        <v>0</v>
      </c>
      <c r="T12" s="36">
        <v>0</v>
      </c>
      <c r="U12" s="36">
        <v>3</v>
      </c>
      <c r="V12" s="36">
        <v>0</v>
      </c>
      <c r="W12" s="36">
        <v>0</v>
      </c>
      <c r="X12" s="36">
        <v>0</v>
      </c>
      <c r="Y12" s="36">
        <v>0</v>
      </c>
      <c r="Z12" s="36">
        <v>13</v>
      </c>
      <c r="AA12" s="36">
        <v>3</v>
      </c>
      <c r="AB12" s="36">
        <v>0</v>
      </c>
      <c r="AC12" s="36">
        <v>0</v>
      </c>
      <c r="AD12" s="36"/>
      <c r="AE12" s="36"/>
      <c r="AF12" s="36"/>
      <c r="AG12" s="36"/>
      <c r="AH12" s="36"/>
      <c r="AI12" s="8"/>
      <c r="AJ12" s="8"/>
      <c r="AK12" s="8"/>
      <c r="AL12" s="8"/>
      <c r="AM12" s="8"/>
      <c r="AN12" s="8"/>
      <c r="AO12" s="8"/>
      <c r="AP12" s="8"/>
      <c r="AQ12" s="8"/>
      <c r="AR12" s="8"/>
      <c r="AS12" s="8"/>
      <c r="AT12" s="8"/>
      <c r="AU12" s="8"/>
      <c r="AV12" s="8"/>
      <c r="AW12" s="8"/>
    </row>
    <row r="13" spans="1:49" ht="15" x14ac:dyDescent="0.25">
      <c r="A13" s="38" t="s">
        <v>113</v>
      </c>
      <c r="B13" s="36" t="s">
        <v>72</v>
      </c>
      <c r="C13" s="36">
        <v>11</v>
      </c>
      <c r="D13" s="36">
        <v>17</v>
      </c>
      <c r="E13" s="36">
        <v>8</v>
      </c>
      <c r="F13" s="36">
        <v>16</v>
      </c>
      <c r="G13" s="36">
        <v>25</v>
      </c>
      <c r="H13" s="36">
        <v>51</v>
      </c>
      <c r="I13" s="36">
        <v>17</v>
      </c>
      <c r="J13" s="36">
        <v>0</v>
      </c>
      <c r="K13" s="36">
        <v>1</v>
      </c>
      <c r="L13" s="36">
        <v>6</v>
      </c>
      <c r="M13" s="36">
        <v>42</v>
      </c>
      <c r="N13" s="36">
        <v>10</v>
      </c>
      <c r="O13" s="36">
        <v>20</v>
      </c>
      <c r="P13" s="36">
        <v>11</v>
      </c>
      <c r="Q13" s="36">
        <v>11</v>
      </c>
      <c r="R13" s="36">
        <v>8</v>
      </c>
      <c r="S13" s="36">
        <v>1</v>
      </c>
      <c r="T13" s="36">
        <v>19</v>
      </c>
      <c r="U13" s="36">
        <v>0</v>
      </c>
      <c r="V13" s="36">
        <v>12</v>
      </c>
      <c r="W13" s="36">
        <v>2</v>
      </c>
      <c r="X13" s="36">
        <v>4</v>
      </c>
      <c r="Y13" s="36">
        <v>0</v>
      </c>
      <c r="Z13" s="36">
        <v>0</v>
      </c>
      <c r="AA13" s="36">
        <v>15</v>
      </c>
      <c r="AB13" s="36">
        <v>0</v>
      </c>
      <c r="AC13" s="36">
        <v>0</v>
      </c>
      <c r="AD13" s="36"/>
      <c r="AE13" s="36"/>
      <c r="AF13" s="36"/>
      <c r="AG13" s="36"/>
      <c r="AH13" s="36"/>
      <c r="AI13" s="8"/>
      <c r="AJ13" s="8"/>
      <c r="AK13" s="8"/>
      <c r="AL13" s="8"/>
      <c r="AM13" s="8"/>
      <c r="AN13" s="8"/>
      <c r="AO13" s="8"/>
      <c r="AP13" s="8"/>
      <c r="AQ13" s="8"/>
      <c r="AR13" s="8"/>
      <c r="AS13" s="8"/>
      <c r="AT13" s="8"/>
      <c r="AU13" s="8"/>
      <c r="AV13" s="8"/>
      <c r="AW13" s="8"/>
    </row>
    <row r="14" spans="1:49" ht="15" x14ac:dyDescent="0.25">
      <c r="A14" s="38" t="s">
        <v>288</v>
      </c>
      <c r="B14" s="36" t="s">
        <v>179</v>
      </c>
      <c r="C14" s="36">
        <v>1</v>
      </c>
      <c r="D14" s="36">
        <v>0</v>
      </c>
      <c r="E14" s="36">
        <v>0</v>
      </c>
      <c r="F14" s="36">
        <v>0</v>
      </c>
      <c r="G14" s="36">
        <v>0</v>
      </c>
      <c r="H14" s="36">
        <v>0</v>
      </c>
      <c r="I14" s="36">
        <v>0</v>
      </c>
      <c r="J14" s="36">
        <v>0</v>
      </c>
      <c r="K14" s="36">
        <v>0</v>
      </c>
      <c r="L14" s="36">
        <v>0</v>
      </c>
      <c r="M14" s="36">
        <v>0</v>
      </c>
      <c r="N14" s="36">
        <v>0</v>
      </c>
      <c r="O14" s="36">
        <v>0</v>
      </c>
      <c r="P14" s="36">
        <v>0</v>
      </c>
      <c r="Q14" s="36">
        <v>0</v>
      </c>
      <c r="R14" s="36">
        <v>0</v>
      </c>
      <c r="S14" s="36">
        <v>0</v>
      </c>
      <c r="T14" s="36">
        <v>0</v>
      </c>
      <c r="U14" s="36">
        <v>0</v>
      </c>
      <c r="V14" s="36">
        <v>0</v>
      </c>
      <c r="W14" s="36">
        <v>0</v>
      </c>
      <c r="X14" s="36">
        <v>0</v>
      </c>
      <c r="Y14" s="36">
        <v>0</v>
      </c>
      <c r="Z14" s="36">
        <v>0</v>
      </c>
      <c r="AA14" s="36">
        <v>0</v>
      </c>
      <c r="AB14" s="36">
        <v>2</v>
      </c>
      <c r="AC14" s="36">
        <v>1</v>
      </c>
      <c r="AD14" s="36"/>
      <c r="AE14" s="36"/>
      <c r="AF14" s="36"/>
      <c r="AG14" s="36"/>
      <c r="AH14" s="36"/>
      <c r="AI14" s="8"/>
      <c r="AJ14" s="8"/>
      <c r="AK14" s="8"/>
      <c r="AL14" s="8"/>
      <c r="AM14" s="8"/>
      <c r="AN14" s="8"/>
      <c r="AO14" s="8"/>
      <c r="AP14" s="8"/>
      <c r="AQ14" s="8"/>
      <c r="AR14" s="8"/>
      <c r="AS14" s="8"/>
      <c r="AT14" s="8"/>
      <c r="AU14" s="8"/>
      <c r="AV14" s="8"/>
      <c r="AW14" s="8"/>
    </row>
    <row r="15" spans="1:49" ht="15" x14ac:dyDescent="0.25">
      <c r="A15" s="38" t="s">
        <v>281</v>
      </c>
      <c r="B15" s="36" t="s">
        <v>77</v>
      </c>
      <c r="C15" s="36">
        <v>2</v>
      </c>
      <c r="D15" s="36">
        <v>19</v>
      </c>
      <c r="E15" s="36">
        <v>3</v>
      </c>
      <c r="F15" s="36">
        <v>1</v>
      </c>
      <c r="G15" s="36">
        <v>3</v>
      </c>
      <c r="H15" s="36">
        <v>0</v>
      </c>
      <c r="I15" s="36">
        <v>1</v>
      </c>
      <c r="J15" s="36">
        <v>0</v>
      </c>
      <c r="K15" s="36">
        <v>0</v>
      </c>
      <c r="L15" s="36">
        <v>0</v>
      </c>
      <c r="M15" s="36">
        <v>0</v>
      </c>
      <c r="N15" s="36">
        <v>0</v>
      </c>
      <c r="O15" s="36">
        <v>0</v>
      </c>
      <c r="P15" s="36">
        <v>0</v>
      </c>
      <c r="Q15" s="36">
        <v>7</v>
      </c>
      <c r="R15" s="36">
        <v>0</v>
      </c>
      <c r="S15" s="36">
        <v>52</v>
      </c>
      <c r="T15" s="36">
        <v>0</v>
      </c>
      <c r="U15" s="36">
        <v>2</v>
      </c>
      <c r="V15" s="36">
        <v>4</v>
      </c>
      <c r="W15" s="36">
        <v>0</v>
      </c>
      <c r="X15" s="36">
        <v>3</v>
      </c>
      <c r="Y15" s="36">
        <v>3</v>
      </c>
      <c r="Z15" s="36">
        <v>9</v>
      </c>
      <c r="AA15" s="36">
        <v>2</v>
      </c>
      <c r="AB15" s="36">
        <v>0</v>
      </c>
      <c r="AC15" s="36">
        <v>0</v>
      </c>
      <c r="AD15" s="36"/>
      <c r="AE15" s="36"/>
      <c r="AF15" s="36"/>
      <c r="AG15" s="36"/>
      <c r="AH15" s="36"/>
      <c r="AI15" s="8"/>
      <c r="AJ15" s="8"/>
      <c r="AK15" s="8"/>
      <c r="AL15" s="8"/>
      <c r="AM15" s="8"/>
      <c r="AN15" s="8"/>
      <c r="AO15" s="8"/>
      <c r="AP15" s="8"/>
      <c r="AQ15" s="8"/>
      <c r="AR15" s="8"/>
      <c r="AS15" s="8"/>
      <c r="AT15" s="8"/>
      <c r="AU15" s="8"/>
      <c r="AV15" s="8"/>
      <c r="AW15" s="8"/>
    </row>
    <row r="16" spans="1:49" ht="15" x14ac:dyDescent="0.25">
      <c r="A16" s="38" t="s">
        <v>269</v>
      </c>
      <c r="B16" s="36" t="s">
        <v>78</v>
      </c>
      <c r="C16" s="36">
        <v>2</v>
      </c>
      <c r="D16" s="36">
        <v>0</v>
      </c>
      <c r="E16" s="36">
        <v>0</v>
      </c>
      <c r="F16" s="36">
        <v>2</v>
      </c>
      <c r="G16" s="36">
        <v>0</v>
      </c>
      <c r="H16" s="36">
        <v>0</v>
      </c>
      <c r="I16" s="36">
        <v>0</v>
      </c>
      <c r="J16" s="36">
        <v>0</v>
      </c>
      <c r="K16" s="36">
        <v>0</v>
      </c>
      <c r="L16" s="36">
        <v>0</v>
      </c>
      <c r="M16" s="36">
        <v>0</v>
      </c>
      <c r="N16" s="36">
        <v>0</v>
      </c>
      <c r="O16" s="36">
        <v>0</v>
      </c>
      <c r="P16" s="36">
        <v>0</v>
      </c>
      <c r="Q16" s="36">
        <v>0</v>
      </c>
      <c r="R16" s="36">
        <v>0</v>
      </c>
      <c r="S16" s="36">
        <v>1</v>
      </c>
      <c r="T16" s="36">
        <v>0</v>
      </c>
      <c r="U16" s="36">
        <v>0</v>
      </c>
      <c r="V16" s="36">
        <v>1</v>
      </c>
      <c r="W16" s="36">
        <v>0</v>
      </c>
      <c r="X16" s="36">
        <v>7</v>
      </c>
      <c r="Y16" s="36">
        <v>0</v>
      </c>
      <c r="Z16" s="36">
        <v>4</v>
      </c>
      <c r="AA16" s="36">
        <v>0</v>
      </c>
      <c r="AB16" s="36">
        <v>0</v>
      </c>
      <c r="AC16" s="36">
        <v>0</v>
      </c>
      <c r="AD16" s="36"/>
      <c r="AE16" s="36"/>
      <c r="AF16" s="36"/>
      <c r="AG16" s="36"/>
      <c r="AH16" s="36"/>
      <c r="AI16" s="8"/>
      <c r="AJ16" s="8"/>
      <c r="AK16" s="8"/>
      <c r="AL16" s="8"/>
      <c r="AM16" s="8"/>
      <c r="AN16" s="8"/>
      <c r="AO16" s="8"/>
      <c r="AP16" s="8"/>
      <c r="AQ16" s="8"/>
      <c r="AR16" s="8"/>
      <c r="AS16" s="8"/>
      <c r="AT16" s="8"/>
      <c r="AU16" s="8"/>
      <c r="AV16" s="8"/>
      <c r="AW16" s="8"/>
    </row>
    <row r="17" spans="1:49" ht="15" x14ac:dyDescent="0.25">
      <c r="A17" s="38" t="s">
        <v>223</v>
      </c>
      <c r="B17" s="36" t="s">
        <v>80</v>
      </c>
      <c r="C17" s="36">
        <v>1</v>
      </c>
      <c r="D17" s="36">
        <v>0</v>
      </c>
      <c r="E17" s="36">
        <v>1</v>
      </c>
      <c r="F17" s="36">
        <v>1</v>
      </c>
      <c r="G17" s="36">
        <v>5</v>
      </c>
      <c r="H17" s="36">
        <v>0</v>
      </c>
      <c r="I17" s="36">
        <v>0</v>
      </c>
      <c r="J17" s="36">
        <v>105</v>
      </c>
      <c r="K17" s="36">
        <v>10</v>
      </c>
      <c r="L17" s="36">
        <v>0</v>
      </c>
      <c r="M17" s="36">
        <v>0</v>
      </c>
      <c r="N17" s="36">
        <v>0</v>
      </c>
      <c r="O17" s="36">
        <v>0</v>
      </c>
      <c r="P17" s="36">
        <v>0</v>
      </c>
      <c r="Q17" s="36">
        <v>0</v>
      </c>
      <c r="R17" s="36">
        <v>0</v>
      </c>
      <c r="S17" s="36">
        <v>6</v>
      </c>
      <c r="T17" s="36">
        <v>0</v>
      </c>
      <c r="U17" s="36">
        <v>0</v>
      </c>
      <c r="V17" s="36">
        <v>1</v>
      </c>
      <c r="W17" s="36">
        <v>0</v>
      </c>
      <c r="X17" s="36">
        <v>2</v>
      </c>
      <c r="Y17" s="36">
        <v>5</v>
      </c>
      <c r="Z17" s="36">
        <v>12</v>
      </c>
      <c r="AA17" s="36">
        <v>4</v>
      </c>
      <c r="AB17" s="36">
        <v>0</v>
      </c>
      <c r="AC17" s="36">
        <v>0</v>
      </c>
      <c r="AD17" s="36"/>
      <c r="AE17" s="36"/>
      <c r="AF17" s="36"/>
      <c r="AG17" s="36"/>
      <c r="AH17" s="36"/>
      <c r="AI17" s="8"/>
      <c r="AJ17" s="8"/>
      <c r="AK17" s="8"/>
      <c r="AL17" s="8"/>
      <c r="AM17" s="8"/>
      <c r="AN17" s="8"/>
      <c r="AO17" s="8"/>
      <c r="AP17" s="8"/>
      <c r="AQ17" s="8"/>
      <c r="AR17" s="8"/>
      <c r="AS17" s="8"/>
      <c r="AT17" s="8"/>
      <c r="AU17" s="8"/>
      <c r="AV17" s="8"/>
      <c r="AW17" s="8"/>
    </row>
    <row r="18" spans="1:49" ht="15" x14ac:dyDescent="0.25">
      <c r="A18" s="38" t="s">
        <v>518</v>
      </c>
      <c r="B18" s="36" t="s">
        <v>162</v>
      </c>
      <c r="C18" s="36">
        <v>2</v>
      </c>
      <c r="D18" s="36">
        <v>0</v>
      </c>
      <c r="E18" s="36">
        <v>0</v>
      </c>
      <c r="F18" s="36">
        <v>0</v>
      </c>
      <c r="G18" s="36">
        <v>2</v>
      </c>
      <c r="H18" s="36">
        <v>0</v>
      </c>
      <c r="I18" s="36">
        <v>0</v>
      </c>
      <c r="J18" s="36">
        <v>0</v>
      </c>
      <c r="K18" s="36">
        <v>0</v>
      </c>
      <c r="L18" s="36">
        <v>0</v>
      </c>
      <c r="M18" s="36">
        <v>0</v>
      </c>
      <c r="N18" s="36">
        <v>0</v>
      </c>
      <c r="O18" s="36">
        <v>0</v>
      </c>
      <c r="P18" s="36">
        <v>0</v>
      </c>
      <c r="Q18" s="36">
        <v>0</v>
      </c>
      <c r="R18" s="36">
        <v>0</v>
      </c>
      <c r="S18" s="36">
        <v>0</v>
      </c>
      <c r="T18" s="36">
        <v>0</v>
      </c>
      <c r="U18" s="36">
        <v>0</v>
      </c>
      <c r="V18" s="36">
        <v>0</v>
      </c>
      <c r="W18" s="36">
        <v>0</v>
      </c>
      <c r="X18" s="36">
        <v>0</v>
      </c>
      <c r="Y18" s="36">
        <v>0</v>
      </c>
      <c r="Z18" s="36">
        <v>1</v>
      </c>
      <c r="AA18" s="36">
        <v>0</v>
      </c>
      <c r="AB18" s="36">
        <v>0</v>
      </c>
      <c r="AC18" s="36">
        <v>0</v>
      </c>
      <c r="AD18" s="36"/>
      <c r="AE18" s="36"/>
      <c r="AF18" s="36"/>
      <c r="AG18" s="36"/>
      <c r="AH18" s="36"/>
      <c r="AI18" s="8"/>
      <c r="AJ18" s="8"/>
      <c r="AK18" s="8"/>
      <c r="AL18" s="8"/>
      <c r="AM18" s="8"/>
      <c r="AN18" s="8"/>
      <c r="AO18" s="8"/>
      <c r="AP18" s="8"/>
      <c r="AQ18" s="8"/>
      <c r="AR18" s="8"/>
      <c r="AS18" s="8"/>
      <c r="AT18" s="8"/>
      <c r="AU18" s="8"/>
      <c r="AV18" s="8"/>
      <c r="AW18" s="8"/>
    </row>
    <row r="19" spans="1:49" ht="15" x14ac:dyDescent="0.25">
      <c r="A19" s="38" t="s">
        <v>258</v>
      </c>
      <c r="B19" s="36" t="s">
        <v>163</v>
      </c>
      <c r="C19" s="36">
        <v>1</v>
      </c>
      <c r="D19" s="36">
        <v>1</v>
      </c>
      <c r="E19" s="36">
        <v>1</v>
      </c>
      <c r="F19" s="36">
        <v>0</v>
      </c>
      <c r="G19" s="36">
        <v>0</v>
      </c>
      <c r="H19" s="36">
        <v>1</v>
      </c>
      <c r="I19" s="36">
        <v>0</v>
      </c>
      <c r="J19" s="36">
        <v>0</v>
      </c>
      <c r="K19" s="36">
        <v>0</v>
      </c>
      <c r="L19" s="36">
        <v>0</v>
      </c>
      <c r="M19" s="36">
        <v>0</v>
      </c>
      <c r="N19" s="36">
        <v>2</v>
      </c>
      <c r="O19" s="36">
        <v>1</v>
      </c>
      <c r="P19" s="36">
        <v>0</v>
      </c>
      <c r="Q19" s="36">
        <v>0</v>
      </c>
      <c r="R19" s="36">
        <v>0</v>
      </c>
      <c r="S19" s="36">
        <v>0</v>
      </c>
      <c r="T19" s="36">
        <v>0</v>
      </c>
      <c r="U19" s="36">
        <v>0</v>
      </c>
      <c r="V19" s="36">
        <v>0</v>
      </c>
      <c r="W19" s="36">
        <v>0</v>
      </c>
      <c r="X19" s="36">
        <v>0</v>
      </c>
      <c r="Y19" s="36">
        <v>0</v>
      </c>
      <c r="Z19" s="36">
        <v>0</v>
      </c>
      <c r="AA19" s="36">
        <v>0</v>
      </c>
      <c r="AB19" s="36">
        <v>0</v>
      </c>
      <c r="AC19" s="36">
        <v>0</v>
      </c>
      <c r="AD19" s="36"/>
      <c r="AE19" s="36"/>
      <c r="AF19" s="36"/>
      <c r="AG19" s="36"/>
      <c r="AH19" s="36"/>
      <c r="AI19" s="8"/>
      <c r="AJ19" s="8"/>
      <c r="AK19" s="8"/>
      <c r="AL19" s="8"/>
      <c r="AM19" s="8"/>
      <c r="AN19" s="8"/>
      <c r="AO19" s="8"/>
      <c r="AP19" s="8"/>
      <c r="AQ19" s="8"/>
      <c r="AR19" s="8"/>
      <c r="AS19" s="8"/>
      <c r="AT19" s="8"/>
      <c r="AU19" s="8"/>
      <c r="AV19" s="8"/>
      <c r="AW19" s="8"/>
    </row>
    <row r="20" spans="1:49" ht="15" x14ac:dyDescent="0.25">
      <c r="A20" s="38" t="s">
        <v>519</v>
      </c>
      <c r="B20" s="36" t="s">
        <v>520</v>
      </c>
      <c r="C20" s="36">
        <v>2</v>
      </c>
      <c r="D20" s="36">
        <v>0</v>
      </c>
      <c r="E20" s="36">
        <v>0</v>
      </c>
      <c r="F20" s="36">
        <v>0</v>
      </c>
      <c r="G20" s="36">
        <v>0</v>
      </c>
      <c r="H20" s="36">
        <v>0</v>
      </c>
      <c r="I20" s="36">
        <v>0</v>
      </c>
      <c r="J20" s="36">
        <v>0</v>
      </c>
      <c r="K20" s="36">
        <v>0</v>
      </c>
      <c r="L20" s="36">
        <v>0</v>
      </c>
      <c r="M20" s="36">
        <v>0</v>
      </c>
      <c r="N20" s="36">
        <v>0</v>
      </c>
      <c r="O20" s="36">
        <v>0</v>
      </c>
      <c r="P20" s="36">
        <v>0</v>
      </c>
      <c r="Q20" s="36">
        <v>0</v>
      </c>
      <c r="R20" s="36">
        <v>0</v>
      </c>
      <c r="S20" s="36">
        <v>0</v>
      </c>
      <c r="T20" s="36">
        <v>0</v>
      </c>
      <c r="U20" s="36">
        <v>0</v>
      </c>
      <c r="V20" s="36">
        <v>0</v>
      </c>
      <c r="W20" s="36">
        <v>0</v>
      </c>
      <c r="X20" s="36">
        <v>0</v>
      </c>
      <c r="Y20" s="36">
        <v>0</v>
      </c>
      <c r="Z20" s="36">
        <v>0</v>
      </c>
      <c r="AA20" s="36">
        <v>0</v>
      </c>
      <c r="AB20" s="36">
        <v>0</v>
      </c>
      <c r="AC20" s="36">
        <v>0</v>
      </c>
      <c r="AD20" s="36"/>
      <c r="AE20" s="36"/>
      <c r="AF20" s="36"/>
      <c r="AG20" s="36"/>
      <c r="AH20" s="36"/>
      <c r="AI20" s="8"/>
      <c r="AJ20" s="8"/>
      <c r="AK20" s="8"/>
      <c r="AL20" s="8"/>
      <c r="AM20" s="8"/>
      <c r="AN20" s="8"/>
      <c r="AO20" s="8"/>
      <c r="AP20" s="8"/>
      <c r="AQ20" s="8"/>
      <c r="AR20" s="8"/>
      <c r="AS20" s="8"/>
      <c r="AT20" s="8"/>
      <c r="AU20" s="8"/>
      <c r="AV20" s="8"/>
      <c r="AW20" s="8"/>
    </row>
    <row r="21" spans="1:49" ht="15" x14ac:dyDescent="0.25">
      <c r="A21" s="38" t="s">
        <v>128</v>
      </c>
      <c r="B21" s="36" t="s">
        <v>129</v>
      </c>
      <c r="C21" s="36">
        <v>8</v>
      </c>
      <c r="D21" s="36">
        <v>1</v>
      </c>
      <c r="E21" s="36">
        <v>0</v>
      </c>
      <c r="F21" s="36">
        <v>0</v>
      </c>
      <c r="G21" s="36">
        <v>0</v>
      </c>
      <c r="H21" s="36">
        <v>0</v>
      </c>
      <c r="I21" s="36">
        <v>0</v>
      </c>
      <c r="J21" s="36">
        <v>0</v>
      </c>
      <c r="K21" s="36">
        <v>0</v>
      </c>
      <c r="L21" s="36">
        <v>0</v>
      </c>
      <c r="M21" s="36">
        <v>0</v>
      </c>
      <c r="N21" s="36">
        <v>0</v>
      </c>
      <c r="O21" s="36">
        <v>0</v>
      </c>
      <c r="P21" s="36">
        <v>0</v>
      </c>
      <c r="Q21" s="36">
        <v>0</v>
      </c>
      <c r="R21" s="36">
        <v>0</v>
      </c>
      <c r="S21" s="36">
        <v>0</v>
      </c>
      <c r="T21" s="36">
        <v>0</v>
      </c>
      <c r="U21" s="36">
        <v>0</v>
      </c>
      <c r="V21" s="36">
        <v>0</v>
      </c>
      <c r="W21" s="36">
        <v>0</v>
      </c>
      <c r="X21" s="36">
        <v>2</v>
      </c>
      <c r="Y21" s="36">
        <v>0</v>
      </c>
      <c r="Z21" s="36">
        <v>0</v>
      </c>
      <c r="AA21" s="36">
        <v>5</v>
      </c>
      <c r="AB21" s="36">
        <v>0</v>
      </c>
      <c r="AC21" s="36">
        <v>0</v>
      </c>
      <c r="AD21" s="36"/>
      <c r="AE21" s="36"/>
      <c r="AF21" s="36"/>
      <c r="AG21" s="36"/>
      <c r="AH21" s="36"/>
      <c r="AI21" s="8"/>
      <c r="AJ21" s="8"/>
      <c r="AK21" s="8"/>
      <c r="AL21" s="8"/>
      <c r="AM21" s="8"/>
      <c r="AN21" s="8"/>
      <c r="AO21" s="8"/>
      <c r="AP21" s="8"/>
      <c r="AQ21" s="8"/>
      <c r="AR21" s="8"/>
      <c r="AS21" s="8"/>
      <c r="AT21" s="8"/>
      <c r="AU21" s="8"/>
      <c r="AV21" s="8"/>
      <c r="AW21" s="8"/>
    </row>
    <row r="22" spans="1:49" ht="15" x14ac:dyDescent="0.25">
      <c r="A22" s="38" t="s">
        <v>184</v>
      </c>
      <c r="B22" s="36" t="s">
        <v>185</v>
      </c>
      <c r="C22" s="36">
        <v>8</v>
      </c>
      <c r="D22" s="36">
        <v>2</v>
      </c>
      <c r="E22" s="36">
        <v>3</v>
      </c>
      <c r="F22" s="36">
        <v>0</v>
      </c>
      <c r="G22" s="36">
        <v>21</v>
      </c>
      <c r="H22" s="36">
        <v>0</v>
      </c>
      <c r="I22" s="36">
        <v>0</v>
      </c>
      <c r="J22" s="36">
        <v>0</v>
      </c>
      <c r="K22" s="36">
        <v>0</v>
      </c>
      <c r="L22" s="36">
        <v>0</v>
      </c>
      <c r="M22" s="36">
        <v>0</v>
      </c>
      <c r="N22" s="36">
        <v>3</v>
      </c>
      <c r="O22" s="36">
        <v>0</v>
      </c>
      <c r="P22" s="36">
        <v>0</v>
      </c>
      <c r="Q22" s="36">
        <v>0</v>
      </c>
      <c r="R22" s="36">
        <v>0</v>
      </c>
      <c r="S22" s="36">
        <v>0</v>
      </c>
      <c r="T22" s="36">
        <v>0</v>
      </c>
      <c r="U22" s="36">
        <v>0</v>
      </c>
      <c r="V22" s="36">
        <v>0</v>
      </c>
      <c r="W22" s="36">
        <v>0</v>
      </c>
      <c r="X22" s="36">
        <v>0</v>
      </c>
      <c r="Y22" s="36">
        <v>4</v>
      </c>
      <c r="Z22" s="36">
        <v>0</v>
      </c>
      <c r="AA22" s="36">
        <v>11</v>
      </c>
      <c r="AB22" s="36">
        <v>0</v>
      </c>
      <c r="AC22" s="36">
        <v>0</v>
      </c>
      <c r="AD22" s="36"/>
      <c r="AE22" s="36"/>
      <c r="AF22" s="36"/>
      <c r="AG22" s="36"/>
      <c r="AH22" s="36"/>
      <c r="AI22" s="8"/>
      <c r="AJ22" s="8"/>
      <c r="AK22" s="8"/>
      <c r="AL22" s="8"/>
      <c r="AM22" s="8"/>
      <c r="AN22" s="8"/>
      <c r="AO22" s="8"/>
      <c r="AP22" s="8"/>
      <c r="AQ22" s="8"/>
      <c r="AR22" s="8"/>
      <c r="AS22" s="8"/>
      <c r="AT22" s="8"/>
      <c r="AU22" s="8"/>
      <c r="AV22" s="8"/>
      <c r="AW22" s="8"/>
    </row>
    <row r="23" spans="1:49" ht="15" x14ac:dyDescent="0.25">
      <c r="A23" s="38" t="s">
        <v>230</v>
      </c>
      <c r="B23" s="36" t="s">
        <v>147</v>
      </c>
      <c r="C23" s="36">
        <v>4</v>
      </c>
      <c r="D23" s="36">
        <v>4</v>
      </c>
      <c r="E23" s="36">
        <v>1</v>
      </c>
      <c r="F23" s="36">
        <v>0</v>
      </c>
      <c r="G23" s="36">
        <v>0</v>
      </c>
      <c r="H23" s="36">
        <v>0</v>
      </c>
      <c r="I23" s="36">
        <v>0</v>
      </c>
      <c r="J23" s="36">
        <v>0</v>
      </c>
      <c r="K23" s="36">
        <v>1</v>
      </c>
      <c r="L23" s="36">
        <v>1</v>
      </c>
      <c r="M23" s="36">
        <v>0</v>
      </c>
      <c r="N23" s="36">
        <v>2</v>
      </c>
      <c r="O23" s="36">
        <v>0</v>
      </c>
      <c r="P23" s="36">
        <v>0</v>
      </c>
      <c r="Q23" s="36">
        <v>0</v>
      </c>
      <c r="R23" s="36">
        <v>0</v>
      </c>
      <c r="S23" s="36">
        <v>21</v>
      </c>
      <c r="T23" s="36">
        <v>5</v>
      </c>
      <c r="U23" s="36">
        <v>0</v>
      </c>
      <c r="V23" s="36">
        <v>6</v>
      </c>
      <c r="W23" s="36">
        <v>0</v>
      </c>
      <c r="X23" s="36">
        <v>2</v>
      </c>
      <c r="Y23" s="36">
        <v>67</v>
      </c>
      <c r="Z23" s="36">
        <v>83</v>
      </c>
      <c r="AA23" s="36">
        <v>26</v>
      </c>
      <c r="AB23" s="36">
        <v>2</v>
      </c>
      <c r="AC23" s="36">
        <v>1</v>
      </c>
      <c r="AD23" s="36"/>
      <c r="AE23" s="36"/>
      <c r="AF23" s="36"/>
      <c r="AG23" s="36"/>
      <c r="AH23" s="36"/>
      <c r="AI23" s="8"/>
      <c r="AJ23" s="8"/>
      <c r="AK23" s="8"/>
      <c r="AL23" s="8"/>
      <c r="AM23" s="8"/>
      <c r="AN23" s="8"/>
      <c r="AO23" s="8"/>
      <c r="AP23" s="8"/>
      <c r="AQ23" s="8"/>
      <c r="AR23" s="8"/>
      <c r="AS23" s="8"/>
      <c r="AT23" s="8"/>
      <c r="AU23" s="8"/>
      <c r="AV23" s="8"/>
      <c r="AW23" s="8"/>
    </row>
    <row r="24" spans="1:49" ht="15" x14ac:dyDescent="0.25">
      <c r="A24" s="38" t="s">
        <v>103</v>
      </c>
      <c r="B24" s="36" t="s">
        <v>65</v>
      </c>
      <c r="C24" s="36">
        <v>0</v>
      </c>
      <c r="D24" s="36">
        <v>6</v>
      </c>
      <c r="E24" s="36">
        <v>76</v>
      </c>
      <c r="F24" s="36">
        <v>26</v>
      </c>
      <c r="G24" s="36">
        <v>2</v>
      </c>
      <c r="H24" s="36">
        <v>62</v>
      </c>
      <c r="I24" s="36">
        <v>19</v>
      </c>
      <c r="J24" s="36">
        <v>0</v>
      </c>
      <c r="K24" s="36">
        <v>12</v>
      </c>
      <c r="L24" s="36">
        <v>275</v>
      </c>
      <c r="M24" s="36">
        <v>180</v>
      </c>
      <c r="N24" s="36">
        <v>10</v>
      </c>
      <c r="O24" s="36">
        <v>105</v>
      </c>
      <c r="P24" s="36">
        <v>211</v>
      </c>
      <c r="Q24" s="36">
        <v>81</v>
      </c>
      <c r="R24" s="36">
        <v>7</v>
      </c>
      <c r="S24" s="36">
        <v>0</v>
      </c>
      <c r="T24" s="36">
        <v>73</v>
      </c>
      <c r="U24" s="36">
        <v>0</v>
      </c>
      <c r="V24" s="36">
        <v>129</v>
      </c>
      <c r="W24" s="36">
        <v>53</v>
      </c>
      <c r="X24" s="36">
        <v>32</v>
      </c>
      <c r="Y24" s="36">
        <v>0</v>
      </c>
      <c r="Z24" s="36">
        <v>0</v>
      </c>
      <c r="AA24" s="36">
        <v>0</v>
      </c>
      <c r="AB24" s="36">
        <v>0</v>
      </c>
      <c r="AC24" s="36">
        <v>0</v>
      </c>
      <c r="AD24" s="36"/>
      <c r="AE24" s="36"/>
      <c r="AF24" s="36"/>
      <c r="AG24" s="36"/>
      <c r="AH24" s="36"/>
      <c r="AI24" s="8"/>
      <c r="AJ24" s="8"/>
      <c r="AK24" s="8"/>
      <c r="AL24" s="8"/>
      <c r="AM24" s="8"/>
      <c r="AN24" s="8"/>
      <c r="AO24" s="8"/>
      <c r="AP24" s="8"/>
      <c r="AQ24" s="8"/>
      <c r="AR24" s="8"/>
      <c r="AS24" s="8"/>
      <c r="AT24" s="8"/>
      <c r="AU24" s="8"/>
      <c r="AV24" s="8"/>
      <c r="AW24" s="8"/>
    </row>
    <row r="25" spans="1:49" ht="15" x14ac:dyDescent="0.25">
      <c r="A25" s="38" t="s">
        <v>293</v>
      </c>
      <c r="B25" s="36" t="s">
        <v>133</v>
      </c>
      <c r="C25" s="36">
        <v>0</v>
      </c>
      <c r="D25" s="36">
        <v>2</v>
      </c>
      <c r="E25" s="36">
        <v>0</v>
      </c>
      <c r="F25" s="36">
        <v>2</v>
      </c>
      <c r="G25" s="36">
        <v>0</v>
      </c>
      <c r="H25" s="36">
        <v>2</v>
      </c>
      <c r="I25" s="36">
        <v>0</v>
      </c>
      <c r="J25" s="36">
        <v>0</v>
      </c>
      <c r="K25" s="36">
        <v>0</v>
      </c>
      <c r="L25" s="36">
        <v>0</v>
      </c>
      <c r="M25" s="36">
        <v>0</v>
      </c>
      <c r="N25" s="36">
        <v>1</v>
      </c>
      <c r="O25" s="36">
        <v>0</v>
      </c>
      <c r="P25" s="36">
        <v>0</v>
      </c>
      <c r="Q25" s="36">
        <v>0</v>
      </c>
      <c r="R25" s="36">
        <v>0</v>
      </c>
      <c r="S25" s="36">
        <v>0</v>
      </c>
      <c r="T25" s="36">
        <v>0</v>
      </c>
      <c r="U25" s="36">
        <v>0</v>
      </c>
      <c r="V25" s="36">
        <v>0</v>
      </c>
      <c r="W25" s="36">
        <v>0</v>
      </c>
      <c r="X25" s="36">
        <v>2</v>
      </c>
      <c r="Y25" s="36">
        <v>2</v>
      </c>
      <c r="Z25" s="36">
        <v>6</v>
      </c>
      <c r="AA25" s="36">
        <v>0</v>
      </c>
      <c r="AB25" s="36">
        <v>0</v>
      </c>
      <c r="AC25" s="36">
        <v>0</v>
      </c>
      <c r="AD25" s="36"/>
      <c r="AE25" s="36"/>
      <c r="AF25" s="36"/>
      <c r="AG25" s="36"/>
      <c r="AH25" s="36"/>
      <c r="AI25" s="8"/>
      <c r="AJ25" s="8"/>
      <c r="AK25" s="8"/>
      <c r="AL25" s="8"/>
      <c r="AM25" s="8"/>
      <c r="AN25" s="8"/>
      <c r="AO25" s="8"/>
      <c r="AP25" s="8"/>
      <c r="AQ25" s="8"/>
      <c r="AR25" s="8"/>
      <c r="AS25" s="8"/>
      <c r="AT25" s="8"/>
      <c r="AU25" s="8"/>
      <c r="AV25" s="8"/>
      <c r="AW25" s="8"/>
    </row>
    <row r="26" spans="1:49" ht="15" x14ac:dyDescent="0.25">
      <c r="A26" s="38" t="s">
        <v>254</v>
      </c>
      <c r="B26" s="36" t="s">
        <v>154</v>
      </c>
      <c r="C26" s="36">
        <v>0</v>
      </c>
      <c r="D26" s="36">
        <v>19</v>
      </c>
      <c r="E26" s="36">
        <v>0</v>
      </c>
      <c r="F26" s="36">
        <v>2</v>
      </c>
      <c r="G26" s="36">
        <v>0</v>
      </c>
      <c r="H26" s="36">
        <v>0</v>
      </c>
      <c r="I26" s="36">
        <v>0</v>
      </c>
      <c r="J26" s="36">
        <v>0</v>
      </c>
      <c r="K26" s="36">
        <v>0</v>
      </c>
      <c r="L26" s="36">
        <v>0</v>
      </c>
      <c r="M26" s="36">
        <v>0</v>
      </c>
      <c r="N26" s="36">
        <v>0</v>
      </c>
      <c r="O26" s="36">
        <v>0</v>
      </c>
      <c r="P26" s="36">
        <v>4</v>
      </c>
      <c r="Q26" s="36">
        <v>0</v>
      </c>
      <c r="R26" s="36">
        <v>0</v>
      </c>
      <c r="S26" s="36">
        <v>1</v>
      </c>
      <c r="T26" s="36">
        <v>0</v>
      </c>
      <c r="U26" s="36">
        <v>0</v>
      </c>
      <c r="V26" s="36">
        <v>1</v>
      </c>
      <c r="W26" s="36">
        <v>0</v>
      </c>
      <c r="X26" s="36">
        <v>0</v>
      </c>
      <c r="Y26" s="36">
        <v>0</v>
      </c>
      <c r="Z26" s="36">
        <v>0</v>
      </c>
      <c r="AA26" s="36">
        <v>1</v>
      </c>
      <c r="AB26" s="36">
        <v>0</v>
      </c>
      <c r="AC26" s="36">
        <v>0</v>
      </c>
      <c r="AD26" s="36"/>
      <c r="AE26" s="36"/>
      <c r="AF26" s="36"/>
      <c r="AG26" s="36"/>
      <c r="AH26" s="36"/>
      <c r="AI26" s="8"/>
      <c r="AJ26" s="8"/>
      <c r="AK26" s="8"/>
      <c r="AL26" s="8"/>
      <c r="AM26" s="8"/>
      <c r="AN26" s="8"/>
      <c r="AO26" s="8"/>
      <c r="AP26" s="8"/>
      <c r="AQ26" s="8"/>
      <c r="AR26" s="8"/>
      <c r="AS26" s="8"/>
      <c r="AT26" s="8"/>
      <c r="AU26" s="8"/>
      <c r="AV26" s="8"/>
      <c r="AW26" s="8"/>
    </row>
    <row r="27" spans="1:49" ht="15" x14ac:dyDescent="0.25">
      <c r="A27" s="38" t="s">
        <v>521</v>
      </c>
      <c r="B27" s="36" t="s">
        <v>522</v>
      </c>
      <c r="C27" s="36">
        <v>0</v>
      </c>
      <c r="D27" s="36">
        <v>2</v>
      </c>
      <c r="E27" s="36">
        <v>2</v>
      </c>
      <c r="F27" s="36">
        <v>18</v>
      </c>
      <c r="G27" s="36">
        <v>16</v>
      </c>
      <c r="H27" s="36">
        <v>2</v>
      </c>
      <c r="I27" s="36">
        <v>4</v>
      </c>
      <c r="J27" s="36">
        <v>0</v>
      </c>
      <c r="K27" s="36">
        <v>14</v>
      </c>
      <c r="L27" s="36">
        <v>0</v>
      </c>
      <c r="M27" s="36">
        <v>0</v>
      </c>
      <c r="N27" s="36">
        <v>0</v>
      </c>
      <c r="O27" s="36">
        <v>6</v>
      </c>
      <c r="P27" s="36">
        <v>0</v>
      </c>
      <c r="Q27" s="36">
        <v>0</v>
      </c>
      <c r="R27" s="36">
        <v>2</v>
      </c>
      <c r="S27" s="36">
        <v>0</v>
      </c>
      <c r="T27" s="36">
        <v>0</v>
      </c>
      <c r="U27" s="36">
        <v>0</v>
      </c>
      <c r="V27" s="36">
        <v>0</v>
      </c>
      <c r="W27" s="36">
        <v>0</v>
      </c>
      <c r="X27" s="36">
        <v>0</v>
      </c>
      <c r="Y27" s="36">
        <v>0</v>
      </c>
      <c r="Z27" s="36">
        <v>0</v>
      </c>
      <c r="AA27" s="36">
        <v>0</v>
      </c>
      <c r="AB27" s="36">
        <v>0</v>
      </c>
      <c r="AC27" s="36">
        <v>0</v>
      </c>
      <c r="AD27" s="36"/>
      <c r="AE27" s="36"/>
      <c r="AF27" s="36"/>
      <c r="AG27" s="36"/>
      <c r="AH27" s="36"/>
      <c r="AI27" s="8"/>
      <c r="AJ27" s="8"/>
      <c r="AK27" s="8"/>
      <c r="AL27" s="8"/>
      <c r="AM27" s="8"/>
      <c r="AN27" s="8"/>
      <c r="AO27" s="8"/>
      <c r="AP27" s="8"/>
      <c r="AQ27" s="8"/>
      <c r="AR27" s="8"/>
      <c r="AS27" s="8"/>
      <c r="AT27" s="8"/>
      <c r="AU27" s="8"/>
      <c r="AV27" s="8"/>
      <c r="AW27" s="8"/>
    </row>
    <row r="28" spans="1:49" ht="15" x14ac:dyDescent="0.25">
      <c r="A28" s="38" t="s">
        <v>276</v>
      </c>
      <c r="B28" s="36" t="s">
        <v>202</v>
      </c>
      <c r="C28" s="36">
        <v>0</v>
      </c>
      <c r="D28" s="36">
        <v>1</v>
      </c>
      <c r="E28" s="36">
        <v>0</v>
      </c>
      <c r="F28" s="36">
        <v>0</v>
      </c>
      <c r="G28" s="36">
        <v>0</v>
      </c>
      <c r="H28" s="36">
        <v>0</v>
      </c>
      <c r="I28" s="36">
        <v>0</v>
      </c>
      <c r="J28" s="36">
        <v>0</v>
      </c>
      <c r="K28" s="36">
        <v>0</v>
      </c>
      <c r="L28" s="36">
        <v>0</v>
      </c>
      <c r="M28" s="36">
        <v>0</v>
      </c>
      <c r="N28" s="36">
        <v>0</v>
      </c>
      <c r="O28" s="36">
        <v>0</v>
      </c>
      <c r="P28" s="36">
        <v>0</v>
      </c>
      <c r="Q28" s="36">
        <v>0</v>
      </c>
      <c r="R28" s="36">
        <v>0</v>
      </c>
      <c r="S28" s="36">
        <v>0</v>
      </c>
      <c r="T28" s="36">
        <v>0</v>
      </c>
      <c r="U28" s="36">
        <v>0</v>
      </c>
      <c r="V28" s="36">
        <v>0</v>
      </c>
      <c r="W28" s="36">
        <v>0</v>
      </c>
      <c r="X28" s="36">
        <v>0</v>
      </c>
      <c r="Y28" s="36">
        <v>0</v>
      </c>
      <c r="Z28" s="36">
        <v>0</v>
      </c>
      <c r="AA28" s="36">
        <v>0</v>
      </c>
      <c r="AB28" s="36">
        <v>0</v>
      </c>
      <c r="AC28" s="36">
        <v>0</v>
      </c>
      <c r="AD28" s="36"/>
      <c r="AE28" s="36"/>
      <c r="AF28" s="36"/>
      <c r="AG28" s="36"/>
      <c r="AH28" s="36"/>
      <c r="AI28" s="8"/>
      <c r="AJ28" s="8"/>
      <c r="AK28" s="8"/>
      <c r="AL28" s="8"/>
      <c r="AM28" s="8"/>
      <c r="AN28" s="8"/>
      <c r="AO28" s="8"/>
      <c r="AP28" s="8"/>
      <c r="AQ28" s="8"/>
      <c r="AR28" s="8"/>
      <c r="AS28" s="8"/>
      <c r="AT28" s="8"/>
      <c r="AU28" s="8"/>
      <c r="AV28" s="8"/>
      <c r="AW28" s="8"/>
    </row>
    <row r="29" spans="1:49" ht="15" x14ac:dyDescent="0.25">
      <c r="A29" s="38" t="s">
        <v>523</v>
      </c>
      <c r="B29" s="36" t="s">
        <v>181</v>
      </c>
      <c r="C29" s="36">
        <v>0</v>
      </c>
      <c r="D29" s="36">
        <v>17</v>
      </c>
      <c r="E29" s="36">
        <v>0</v>
      </c>
      <c r="F29" s="36">
        <v>0</v>
      </c>
      <c r="G29" s="36">
        <v>0</v>
      </c>
      <c r="H29" s="36">
        <v>0</v>
      </c>
      <c r="I29" s="36">
        <v>0</v>
      </c>
      <c r="J29" s="36">
        <v>0</v>
      </c>
      <c r="K29" s="36">
        <v>0</v>
      </c>
      <c r="L29" s="36">
        <v>0</v>
      </c>
      <c r="M29" s="36">
        <v>0</v>
      </c>
      <c r="N29" s="36">
        <v>0</v>
      </c>
      <c r="O29" s="36">
        <v>0</v>
      </c>
      <c r="P29" s="36">
        <v>0</v>
      </c>
      <c r="Q29" s="36">
        <v>1</v>
      </c>
      <c r="R29" s="36">
        <v>0</v>
      </c>
      <c r="S29" s="36">
        <v>0</v>
      </c>
      <c r="T29" s="36">
        <v>0</v>
      </c>
      <c r="U29" s="36">
        <v>0</v>
      </c>
      <c r="V29" s="36">
        <v>0</v>
      </c>
      <c r="W29" s="36">
        <v>0</v>
      </c>
      <c r="X29" s="36">
        <v>0</v>
      </c>
      <c r="Y29" s="36">
        <v>0</v>
      </c>
      <c r="Z29" s="36">
        <v>0</v>
      </c>
      <c r="AA29" s="36">
        <v>0</v>
      </c>
      <c r="AB29" s="36">
        <v>0</v>
      </c>
      <c r="AC29" s="36">
        <v>0</v>
      </c>
      <c r="AD29" s="36"/>
      <c r="AE29" s="36"/>
      <c r="AF29" s="36"/>
      <c r="AG29" s="36"/>
      <c r="AH29" s="36"/>
      <c r="AI29" s="8"/>
      <c r="AJ29" s="8"/>
      <c r="AK29" s="8"/>
      <c r="AL29" s="8"/>
      <c r="AM29" s="8"/>
      <c r="AN29" s="8"/>
      <c r="AO29" s="8"/>
      <c r="AP29" s="8"/>
      <c r="AQ29" s="8"/>
      <c r="AR29" s="8"/>
      <c r="AS29" s="8"/>
      <c r="AT29" s="8"/>
      <c r="AU29" s="8"/>
      <c r="AV29" s="8"/>
      <c r="AW29" s="8"/>
    </row>
    <row r="30" spans="1:49" ht="15" x14ac:dyDescent="0.25">
      <c r="A30" s="38" t="s">
        <v>295</v>
      </c>
      <c r="B30" s="36" t="s">
        <v>69</v>
      </c>
      <c r="C30" s="36">
        <v>0</v>
      </c>
      <c r="D30" s="36">
        <v>1</v>
      </c>
      <c r="E30" s="36">
        <v>2</v>
      </c>
      <c r="F30" s="36">
        <v>0</v>
      </c>
      <c r="G30" s="36">
        <v>0</v>
      </c>
      <c r="H30" s="36">
        <v>3</v>
      </c>
      <c r="I30" s="36">
        <v>0</v>
      </c>
      <c r="J30" s="36">
        <v>5</v>
      </c>
      <c r="K30" s="36">
        <v>5</v>
      </c>
      <c r="L30" s="36">
        <v>1</v>
      </c>
      <c r="M30" s="36">
        <v>2</v>
      </c>
      <c r="N30" s="36">
        <v>0</v>
      </c>
      <c r="O30" s="36">
        <v>0</v>
      </c>
      <c r="P30" s="36">
        <v>4</v>
      </c>
      <c r="Q30" s="36">
        <v>4</v>
      </c>
      <c r="R30" s="36">
        <v>0</v>
      </c>
      <c r="S30" s="36">
        <v>10</v>
      </c>
      <c r="T30" s="36">
        <v>6</v>
      </c>
      <c r="U30" s="36">
        <v>1</v>
      </c>
      <c r="V30" s="36">
        <v>2</v>
      </c>
      <c r="W30" s="36">
        <v>4</v>
      </c>
      <c r="X30" s="36">
        <v>0</v>
      </c>
      <c r="Y30" s="36">
        <v>0</v>
      </c>
      <c r="Z30" s="36">
        <v>0</v>
      </c>
      <c r="AA30" s="36">
        <v>0</v>
      </c>
      <c r="AB30" s="36">
        <v>1</v>
      </c>
      <c r="AC30" s="36">
        <v>2</v>
      </c>
      <c r="AD30" s="36"/>
      <c r="AE30" s="36"/>
      <c r="AF30" s="36"/>
      <c r="AG30" s="36"/>
      <c r="AH30" s="36"/>
      <c r="AI30" s="8"/>
      <c r="AJ30" s="8"/>
      <c r="AK30" s="8"/>
      <c r="AL30" s="8"/>
      <c r="AM30" s="8"/>
      <c r="AN30" s="8"/>
      <c r="AO30" s="8"/>
      <c r="AP30" s="8"/>
      <c r="AQ30" s="8"/>
      <c r="AR30" s="8"/>
      <c r="AS30" s="8"/>
      <c r="AT30" s="8"/>
      <c r="AU30" s="8"/>
      <c r="AV30" s="8"/>
      <c r="AW30" s="8"/>
    </row>
    <row r="31" spans="1:49" ht="15" x14ac:dyDescent="0.25">
      <c r="A31" s="38" t="s">
        <v>524</v>
      </c>
      <c r="B31" s="36" t="s">
        <v>525</v>
      </c>
      <c r="C31" s="36">
        <v>0</v>
      </c>
      <c r="D31" s="36">
        <v>15</v>
      </c>
      <c r="E31" s="36">
        <v>0</v>
      </c>
      <c r="F31" s="36">
        <v>0</v>
      </c>
      <c r="G31" s="36">
        <v>0</v>
      </c>
      <c r="H31" s="36">
        <v>0</v>
      </c>
      <c r="I31" s="36">
        <v>0</v>
      </c>
      <c r="J31" s="36">
        <v>0</v>
      </c>
      <c r="K31" s="36">
        <v>0</v>
      </c>
      <c r="L31" s="36">
        <v>0</v>
      </c>
      <c r="M31" s="36">
        <v>0</v>
      </c>
      <c r="N31" s="36">
        <v>0</v>
      </c>
      <c r="O31" s="36">
        <v>0</v>
      </c>
      <c r="P31" s="36">
        <v>0</v>
      </c>
      <c r="Q31" s="36">
        <v>0</v>
      </c>
      <c r="R31" s="36">
        <v>0</v>
      </c>
      <c r="S31" s="36">
        <v>0</v>
      </c>
      <c r="T31" s="36">
        <v>0</v>
      </c>
      <c r="U31" s="36">
        <v>0</v>
      </c>
      <c r="V31" s="36">
        <v>0</v>
      </c>
      <c r="W31" s="36">
        <v>0</v>
      </c>
      <c r="X31" s="36">
        <v>0</v>
      </c>
      <c r="Y31" s="36">
        <v>0</v>
      </c>
      <c r="Z31" s="36">
        <v>0</v>
      </c>
      <c r="AA31" s="36">
        <v>0</v>
      </c>
      <c r="AB31" s="36">
        <v>0</v>
      </c>
      <c r="AC31" s="36">
        <v>0</v>
      </c>
      <c r="AD31" s="36"/>
      <c r="AE31" s="36"/>
      <c r="AF31" s="36"/>
      <c r="AG31" s="36"/>
      <c r="AH31" s="36"/>
      <c r="AI31" s="8"/>
      <c r="AJ31" s="8"/>
      <c r="AK31" s="8"/>
      <c r="AL31" s="8"/>
      <c r="AM31" s="8"/>
      <c r="AN31" s="8"/>
      <c r="AO31" s="8"/>
      <c r="AP31" s="8"/>
      <c r="AQ31" s="8"/>
      <c r="AR31" s="8"/>
      <c r="AS31" s="8"/>
      <c r="AT31" s="8"/>
      <c r="AU31" s="8"/>
      <c r="AV31" s="8"/>
      <c r="AW31" s="8"/>
    </row>
    <row r="32" spans="1:49" ht="15" x14ac:dyDescent="0.25">
      <c r="A32" s="38" t="s">
        <v>526</v>
      </c>
      <c r="B32" s="36" t="s">
        <v>182</v>
      </c>
      <c r="C32" s="36">
        <v>0</v>
      </c>
      <c r="D32" s="36">
        <v>28</v>
      </c>
      <c r="E32" s="36">
        <v>0</v>
      </c>
      <c r="F32" s="36">
        <v>0</v>
      </c>
      <c r="G32" s="36">
        <v>0</v>
      </c>
      <c r="H32" s="36">
        <v>0</v>
      </c>
      <c r="I32" s="36">
        <v>0</v>
      </c>
      <c r="J32" s="36">
        <v>0</v>
      </c>
      <c r="K32" s="36">
        <v>0</v>
      </c>
      <c r="L32" s="36">
        <v>0</v>
      </c>
      <c r="M32" s="36">
        <v>0</v>
      </c>
      <c r="N32" s="36">
        <v>0</v>
      </c>
      <c r="O32" s="36">
        <v>0</v>
      </c>
      <c r="P32" s="36">
        <v>0</v>
      </c>
      <c r="Q32" s="36">
        <v>0</v>
      </c>
      <c r="R32" s="36">
        <v>0</v>
      </c>
      <c r="S32" s="36">
        <v>0</v>
      </c>
      <c r="T32" s="36">
        <v>0</v>
      </c>
      <c r="U32" s="36">
        <v>1</v>
      </c>
      <c r="V32" s="36">
        <v>0</v>
      </c>
      <c r="W32" s="36">
        <v>0</v>
      </c>
      <c r="X32" s="36">
        <v>0</v>
      </c>
      <c r="Y32" s="36">
        <v>2</v>
      </c>
      <c r="Z32" s="36">
        <v>0</v>
      </c>
      <c r="AA32" s="36">
        <v>0</v>
      </c>
      <c r="AB32" s="36">
        <v>0</v>
      </c>
      <c r="AC32" s="36">
        <v>0</v>
      </c>
      <c r="AD32" s="36"/>
      <c r="AE32" s="36"/>
      <c r="AF32" s="36"/>
      <c r="AG32" s="36"/>
      <c r="AH32" s="36"/>
      <c r="AI32" s="8"/>
      <c r="AJ32" s="8"/>
      <c r="AK32" s="8"/>
      <c r="AL32" s="8"/>
      <c r="AM32" s="8"/>
      <c r="AN32" s="8"/>
      <c r="AO32" s="8"/>
      <c r="AP32" s="8"/>
      <c r="AQ32" s="8"/>
      <c r="AR32" s="8"/>
      <c r="AS32" s="8"/>
      <c r="AT32" s="8"/>
      <c r="AU32" s="8"/>
      <c r="AV32" s="8"/>
      <c r="AW32" s="8"/>
    </row>
    <row r="33" spans="1:49" ht="15" x14ac:dyDescent="0.25">
      <c r="A33" s="38" t="s">
        <v>246</v>
      </c>
      <c r="B33" s="36" t="s">
        <v>247</v>
      </c>
      <c r="C33" s="36">
        <v>0</v>
      </c>
      <c r="D33" s="36">
        <v>1</v>
      </c>
      <c r="E33" s="36">
        <v>0</v>
      </c>
      <c r="F33" s="36">
        <v>0</v>
      </c>
      <c r="G33" s="36">
        <v>0</v>
      </c>
      <c r="H33" s="36">
        <v>0</v>
      </c>
      <c r="I33" s="36">
        <v>0</v>
      </c>
      <c r="J33" s="36">
        <v>0</v>
      </c>
      <c r="K33" s="36">
        <v>0</v>
      </c>
      <c r="L33" s="36">
        <v>0</v>
      </c>
      <c r="M33" s="36">
        <v>0</v>
      </c>
      <c r="N33" s="36">
        <v>0</v>
      </c>
      <c r="O33" s="36">
        <v>0</v>
      </c>
      <c r="P33" s="36">
        <v>0</v>
      </c>
      <c r="Q33" s="36">
        <v>0</v>
      </c>
      <c r="R33" s="36">
        <v>0</v>
      </c>
      <c r="S33" s="36">
        <v>0</v>
      </c>
      <c r="T33" s="36">
        <v>0</v>
      </c>
      <c r="U33" s="36">
        <v>0</v>
      </c>
      <c r="V33" s="36">
        <v>0</v>
      </c>
      <c r="W33" s="36">
        <v>0</v>
      </c>
      <c r="X33" s="36">
        <v>0</v>
      </c>
      <c r="Y33" s="36">
        <v>0</v>
      </c>
      <c r="Z33" s="36">
        <v>0</v>
      </c>
      <c r="AA33" s="36">
        <v>0</v>
      </c>
      <c r="AB33" s="36">
        <v>0</v>
      </c>
      <c r="AC33" s="36">
        <v>0</v>
      </c>
      <c r="AD33" s="36"/>
      <c r="AE33" s="36"/>
      <c r="AF33" s="36"/>
      <c r="AG33" s="36"/>
      <c r="AH33" s="36"/>
      <c r="AI33" s="8"/>
      <c r="AJ33" s="8"/>
      <c r="AK33" s="8"/>
      <c r="AL33" s="8"/>
      <c r="AM33" s="8"/>
      <c r="AN33" s="8"/>
      <c r="AO33" s="8"/>
      <c r="AP33" s="8"/>
      <c r="AQ33" s="8"/>
      <c r="AR33" s="8"/>
      <c r="AS33" s="8"/>
      <c r="AT33" s="8"/>
      <c r="AU33" s="8"/>
      <c r="AV33" s="8"/>
      <c r="AW33" s="8"/>
    </row>
    <row r="34" spans="1:49" ht="15" x14ac:dyDescent="0.25">
      <c r="A34" s="38" t="s">
        <v>150</v>
      </c>
      <c r="B34" s="36" t="s">
        <v>151</v>
      </c>
      <c r="C34" s="36">
        <v>0</v>
      </c>
      <c r="D34" s="36">
        <v>1</v>
      </c>
      <c r="E34" s="36">
        <v>0</v>
      </c>
      <c r="F34" s="36">
        <v>0</v>
      </c>
      <c r="G34" s="36">
        <v>0</v>
      </c>
      <c r="H34" s="36">
        <v>0</v>
      </c>
      <c r="I34" s="36">
        <v>0</v>
      </c>
      <c r="J34" s="36">
        <v>0</v>
      </c>
      <c r="K34" s="36">
        <v>0</v>
      </c>
      <c r="L34" s="36">
        <v>0</v>
      </c>
      <c r="M34" s="36">
        <v>0</v>
      </c>
      <c r="N34" s="36">
        <v>0</v>
      </c>
      <c r="O34" s="36">
        <v>0</v>
      </c>
      <c r="P34" s="36">
        <v>0</v>
      </c>
      <c r="Q34" s="36">
        <v>0</v>
      </c>
      <c r="R34" s="36">
        <v>0</v>
      </c>
      <c r="S34" s="36">
        <v>0</v>
      </c>
      <c r="T34" s="36">
        <v>0</v>
      </c>
      <c r="U34" s="36">
        <v>0</v>
      </c>
      <c r="V34" s="36">
        <v>0</v>
      </c>
      <c r="W34" s="36">
        <v>0</v>
      </c>
      <c r="X34" s="36">
        <v>0</v>
      </c>
      <c r="Y34" s="36">
        <v>0</v>
      </c>
      <c r="Z34" s="36">
        <v>0</v>
      </c>
      <c r="AA34" s="36">
        <v>0</v>
      </c>
      <c r="AB34" s="36">
        <v>0</v>
      </c>
      <c r="AC34" s="36">
        <v>0</v>
      </c>
      <c r="AD34" s="36"/>
      <c r="AE34" s="36"/>
      <c r="AF34" s="36"/>
      <c r="AG34" s="36"/>
      <c r="AH34" s="36"/>
      <c r="AI34" s="8"/>
      <c r="AJ34" s="8"/>
      <c r="AK34" s="8"/>
      <c r="AL34" s="8"/>
      <c r="AM34" s="8"/>
      <c r="AN34" s="8"/>
      <c r="AO34" s="8"/>
      <c r="AP34" s="8"/>
      <c r="AQ34" s="8"/>
      <c r="AR34" s="8"/>
      <c r="AS34" s="8"/>
      <c r="AT34" s="8"/>
      <c r="AU34" s="8"/>
      <c r="AV34" s="8"/>
      <c r="AW34" s="8"/>
    </row>
    <row r="35" spans="1:49" ht="15" x14ac:dyDescent="0.25">
      <c r="A35" s="38" t="s">
        <v>170</v>
      </c>
      <c r="B35" s="36" t="s">
        <v>171</v>
      </c>
      <c r="C35" s="36">
        <v>0</v>
      </c>
      <c r="D35" s="36">
        <v>3</v>
      </c>
      <c r="E35" s="36">
        <v>0</v>
      </c>
      <c r="F35" s="36">
        <v>0</v>
      </c>
      <c r="G35" s="36">
        <v>0</v>
      </c>
      <c r="H35" s="36">
        <v>1</v>
      </c>
      <c r="I35" s="36">
        <v>0</v>
      </c>
      <c r="J35" s="36">
        <v>0</v>
      </c>
      <c r="K35" s="36">
        <v>0</v>
      </c>
      <c r="L35" s="36">
        <v>0</v>
      </c>
      <c r="M35" s="36">
        <v>0</v>
      </c>
      <c r="N35" s="36">
        <v>0</v>
      </c>
      <c r="O35" s="36">
        <v>1</v>
      </c>
      <c r="P35" s="36">
        <v>0</v>
      </c>
      <c r="Q35" s="36">
        <v>0</v>
      </c>
      <c r="R35" s="36">
        <v>2</v>
      </c>
      <c r="S35" s="36">
        <v>35</v>
      </c>
      <c r="T35" s="36">
        <v>0</v>
      </c>
      <c r="U35" s="36">
        <v>0</v>
      </c>
      <c r="V35" s="36">
        <v>3</v>
      </c>
      <c r="W35" s="36">
        <v>0</v>
      </c>
      <c r="X35" s="36">
        <v>0</v>
      </c>
      <c r="Y35" s="36">
        <v>23</v>
      </c>
      <c r="Z35" s="36">
        <v>37</v>
      </c>
      <c r="AA35" s="36">
        <v>0</v>
      </c>
      <c r="AB35" s="36">
        <v>2</v>
      </c>
      <c r="AC35" s="36">
        <v>3</v>
      </c>
      <c r="AD35" s="36"/>
      <c r="AE35" s="36"/>
      <c r="AF35" s="36"/>
      <c r="AG35" s="36"/>
      <c r="AH35" s="36"/>
      <c r="AI35" s="8"/>
      <c r="AJ35" s="8"/>
      <c r="AK35" s="8"/>
      <c r="AL35" s="8"/>
      <c r="AM35" s="8"/>
      <c r="AN35" s="8"/>
      <c r="AO35" s="8"/>
      <c r="AP35" s="8"/>
      <c r="AQ35" s="8"/>
      <c r="AR35" s="8"/>
      <c r="AS35" s="8"/>
      <c r="AT35" s="8"/>
      <c r="AU35" s="8"/>
      <c r="AV35" s="8"/>
      <c r="AW35" s="8"/>
    </row>
    <row r="36" spans="1:49" ht="15" x14ac:dyDescent="0.25">
      <c r="A36" s="38" t="s">
        <v>220</v>
      </c>
      <c r="B36" s="36" t="s">
        <v>74</v>
      </c>
      <c r="C36" s="36">
        <v>0</v>
      </c>
      <c r="D36" s="36">
        <v>37</v>
      </c>
      <c r="E36" s="36">
        <v>29</v>
      </c>
      <c r="F36" s="36">
        <v>73</v>
      </c>
      <c r="G36" s="36">
        <v>47</v>
      </c>
      <c r="H36" s="36">
        <v>52</v>
      </c>
      <c r="I36" s="36">
        <v>26</v>
      </c>
      <c r="J36" s="36">
        <v>18</v>
      </c>
      <c r="K36" s="36">
        <v>10</v>
      </c>
      <c r="L36" s="36">
        <v>0</v>
      </c>
      <c r="M36" s="36">
        <v>3</v>
      </c>
      <c r="N36" s="36">
        <v>21</v>
      </c>
      <c r="O36" s="36">
        <v>15</v>
      </c>
      <c r="P36" s="36">
        <v>5</v>
      </c>
      <c r="Q36" s="36">
        <v>1</v>
      </c>
      <c r="R36" s="36">
        <v>4</v>
      </c>
      <c r="S36" s="36">
        <v>83</v>
      </c>
      <c r="T36" s="36">
        <v>39</v>
      </c>
      <c r="U36" s="36">
        <v>11</v>
      </c>
      <c r="V36" s="36">
        <v>106</v>
      </c>
      <c r="W36" s="36">
        <v>6</v>
      </c>
      <c r="X36" s="36">
        <v>0</v>
      </c>
      <c r="Y36" s="36">
        <v>12</v>
      </c>
      <c r="Z36" s="36">
        <v>20</v>
      </c>
      <c r="AA36" s="36">
        <v>9</v>
      </c>
      <c r="AB36" s="36">
        <v>18</v>
      </c>
      <c r="AC36" s="36">
        <v>35</v>
      </c>
      <c r="AD36" s="36"/>
      <c r="AE36" s="36"/>
      <c r="AF36" s="36"/>
      <c r="AG36" s="36"/>
      <c r="AH36" s="36"/>
      <c r="AI36" s="8"/>
      <c r="AJ36" s="8"/>
      <c r="AK36" s="8"/>
      <c r="AL36" s="8"/>
      <c r="AM36" s="8"/>
      <c r="AN36" s="8"/>
      <c r="AO36" s="8"/>
      <c r="AP36" s="8"/>
      <c r="AQ36" s="8"/>
      <c r="AR36" s="8"/>
      <c r="AS36" s="8"/>
      <c r="AT36" s="8"/>
      <c r="AU36" s="8"/>
      <c r="AV36" s="8"/>
      <c r="AW36" s="8"/>
    </row>
    <row r="37" spans="1:49" ht="15" x14ac:dyDescent="0.25">
      <c r="A37" s="38" t="s">
        <v>236</v>
      </c>
      <c r="B37" s="36" t="s">
        <v>75</v>
      </c>
      <c r="C37" s="36">
        <v>0</v>
      </c>
      <c r="D37" s="36">
        <v>10</v>
      </c>
      <c r="E37" s="36">
        <v>2</v>
      </c>
      <c r="F37" s="36">
        <v>0</v>
      </c>
      <c r="G37" s="36">
        <v>4</v>
      </c>
      <c r="H37" s="36">
        <v>0</v>
      </c>
      <c r="I37" s="36">
        <v>0</v>
      </c>
      <c r="J37" s="36">
        <v>0</v>
      </c>
      <c r="K37" s="36">
        <v>0</v>
      </c>
      <c r="L37" s="36">
        <v>0</v>
      </c>
      <c r="M37" s="36">
        <v>0</v>
      </c>
      <c r="N37" s="36">
        <v>0</v>
      </c>
      <c r="O37" s="36">
        <v>0</v>
      </c>
      <c r="P37" s="36">
        <v>0</v>
      </c>
      <c r="Q37" s="36">
        <v>0</v>
      </c>
      <c r="R37" s="36">
        <v>0</v>
      </c>
      <c r="S37" s="36">
        <v>7</v>
      </c>
      <c r="T37" s="36">
        <v>0</v>
      </c>
      <c r="U37" s="36">
        <v>0</v>
      </c>
      <c r="V37" s="36">
        <v>0</v>
      </c>
      <c r="W37" s="36">
        <v>0</v>
      </c>
      <c r="X37" s="36">
        <v>0</v>
      </c>
      <c r="Y37" s="36">
        <v>0</v>
      </c>
      <c r="Z37" s="36">
        <v>0</v>
      </c>
      <c r="AA37" s="36">
        <v>4</v>
      </c>
      <c r="AB37" s="36">
        <v>0</v>
      </c>
      <c r="AC37" s="36">
        <v>0</v>
      </c>
      <c r="AD37" s="36"/>
      <c r="AE37" s="36"/>
      <c r="AF37" s="36"/>
      <c r="AG37" s="36"/>
      <c r="AH37" s="36"/>
      <c r="AI37" s="8"/>
      <c r="AJ37" s="8"/>
      <c r="AK37" s="8"/>
      <c r="AL37" s="8"/>
      <c r="AM37" s="8"/>
      <c r="AN37" s="8"/>
      <c r="AO37" s="8"/>
      <c r="AP37" s="8"/>
      <c r="AQ37" s="8"/>
      <c r="AR37" s="8"/>
      <c r="AS37" s="8"/>
      <c r="AT37" s="8"/>
      <c r="AU37" s="8"/>
      <c r="AV37" s="8"/>
      <c r="AW37" s="8"/>
    </row>
    <row r="38" spans="1:49" ht="15" x14ac:dyDescent="0.25">
      <c r="A38" s="38" t="s">
        <v>237</v>
      </c>
      <c r="B38" s="36" t="s">
        <v>203</v>
      </c>
      <c r="C38" s="36">
        <v>0</v>
      </c>
      <c r="D38" s="36">
        <v>2</v>
      </c>
      <c r="E38" s="36">
        <v>0</v>
      </c>
      <c r="F38" s="36">
        <v>0</v>
      </c>
      <c r="G38" s="36">
        <v>2</v>
      </c>
      <c r="H38" s="36">
        <v>0</v>
      </c>
      <c r="I38" s="36">
        <v>0</v>
      </c>
      <c r="J38" s="36">
        <v>0</v>
      </c>
      <c r="K38" s="36">
        <v>0</v>
      </c>
      <c r="L38" s="36">
        <v>0</v>
      </c>
      <c r="M38" s="36">
        <v>0</v>
      </c>
      <c r="N38" s="36">
        <v>0</v>
      </c>
      <c r="O38" s="36">
        <v>0</v>
      </c>
      <c r="P38" s="36">
        <v>0</v>
      </c>
      <c r="Q38" s="36">
        <v>0</v>
      </c>
      <c r="R38" s="36">
        <v>0</v>
      </c>
      <c r="S38" s="36">
        <v>0</v>
      </c>
      <c r="T38" s="36">
        <v>0</v>
      </c>
      <c r="U38" s="36">
        <v>0</v>
      </c>
      <c r="V38" s="36">
        <v>0</v>
      </c>
      <c r="W38" s="36">
        <v>0</v>
      </c>
      <c r="X38" s="36">
        <v>0</v>
      </c>
      <c r="Y38" s="36">
        <v>0</v>
      </c>
      <c r="Z38" s="36">
        <v>0</v>
      </c>
      <c r="AA38" s="36">
        <v>0</v>
      </c>
      <c r="AB38" s="36">
        <v>0</v>
      </c>
      <c r="AC38" s="36">
        <v>0</v>
      </c>
      <c r="AD38" s="36"/>
      <c r="AE38" s="36"/>
      <c r="AF38" s="36"/>
      <c r="AG38" s="36"/>
      <c r="AH38" s="36"/>
      <c r="AI38" s="8"/>
      <c r="AJ38" s="8"/>
      <c r="AK38" s="8"/>
      <c r="AL38" s="8"/>
      <c r="AM38" s="8"/>
      <c r="AN38" s="8"/>
      <c r="AO38" s="8"/>
      <c r="AP38" s="8"/>
      <c r="AQ38" s="8"/>
      <c r="AR38" s="8"/>
      <c r="AS38" s="8"/>
      <c r="AT38" s="8"/>
      <c r="AU38" s="8"/>
      <c r="AV38" s="8"/>
      <c r="AW38" s="8"/>
    </row>
    <row r="39" spans="1:49" ht="15" x14ac:dyDescent="0.25">
      <c r="A39" s="38" t="s">
        <v>228</v>
      </c>
      <c r="B39" s="36" t="s">
        <v>180</v>
      </c>
      <c r="C39" s="36">
        <v>0</v>
      </c>
      <c r="D39" s="36">
        <v>8</v>
      </c>
      <c r="E39" s="36">
        <v>7</v>
      </c>
      <c r="F39" s="36">
        <v>4</v>
      </c>
      <c r="G39" s="36">
        <v>2</v>
      </c>
      <c r="H39" s="36">
        <v>2</v>
      </c>
      <c r="I39" s="36">
        <v>0</v>
      </c>
      <c r="J39" s="36">
        <v>11</v>
      </c>
      <c r="K39" s="36">
        <v>2</v>
      </c>
      <c r="L39" s="36">
        <v>2</v>
      </c>
      <c r="M39" s="36">
        <v>2</v>
      </c>
      <c r="N39" s="36">
        <v>0</v>
      </c>
      <c r="O39" s="36">
        <v>0</v>
      </c>
      <c r="P39" s="36">
        <v>0</v>
      </c>
      <c r="Q39" s="36">
        <v>14</v>
      </c>
      <c r="R39" s="36">
        <v>2</v>
      </c>
      <c r="S39" s="36">
        <v>20</v>
      </c>
      <c r="T39" s="36">
        <v>9</v>
      </c>
      <c r="U39" s="36">
        <v>6</v>
      </c>
      <c r="V39" s="36">
        <v>6</v>
      </c>
      <c r="W39" s="36">
        <v>2</v>
      </c>
      <c r="X39" s="36">
        <v>3</v>
      </c>
      <c r="Y39" s="36">
        <v>5</v>
      </c>
      <c r="Z39" s="36">
        <v>2</v>
      </c>
      <c r="AA39" s="36">
        <v>0</v>
      </c>
      <c r="AB39" s="36">
        <v>0</v>
      </c>
      <c r="AC39" s="36">
        <v>2</v>
      </c>
      <c r="AD39" s="36"/>
      <c r="AE39" s="36"/>
      <c r="AF39" s="36"/>
      <c r="AG39" s="36"/>
      <c r="AH39" s="36"/>
      <c r="AI39" s="8"/>
      <c r="AJ39" s="8"/>
      <c r="AK39" s="8"/>
      <c r="AL39" s="8"/>
      <c r="AM39" s="8"/>
      <c r="AN39" s="8"/>
      <c r="AO39" s="8"/>
      <c r="AP39" s="8"/>
      <c r="AQ39" s="8"/>
      <c r="AR39" s="8"/>
      <c r="AS39" s="8"/>
      <c r="AT39" s="8"/>
      <c r="AU39" s="8"/>
      <c r="AV39" s="8"/>
      <c r="AW39" s="8"/>
    </row>
    <row r="40" spans="1:49" ht="15" x14ac:dyDescent="0.25">
      <c r="A40" s="38" t="s">
        <v>221</v>
      </c>
      <c r="B40" s="36" t="s">
        <v>161</v>
      </c>
      <c r="C40" s="36">
        <v>0</v>
      </c>
      <c r="D40" s="36">
        <v>30</v>
      </c>
      <c r="E40" s="36">
        <v>17</v>
      </c>
      <c r="F40" s="36">
        <v>36</v>
      </c>
      <c r="G40" s="36">
        <v>13</v>
      </c>
      <c r="H40" s="36">
        <v>23</v>
      </c>
      <c r="I40" s="36">
        <v>1</v>
      </c>
      <c r="J40" s="36">
        <v>3</v>
      </c>
      <c r="K40" s="36">
        <v>6</v>
      </c>
      <c r="L40" s="36">
        <v>0</v>
      </c>
      <c r="M40" s="36">
        <v>0</v>
      </c>
      <c r="N40" s="36">
        <v>2</v>
      </c>
      <c r="O40" s="36">
        <v>5</v>
      </c>
      <c r="P40" s="36">
        <v>1</v>
      </c>
      <c r="Q40" s="36">
        <v>2</v>
      </c>
      <c r="R40" s="36">
        <v>0</v>
      </c>
      <c r="S40" s="36">
        <v>22</v>
      </c>
      <c r="T40" s="36">
        <v>10</v>
      </c>
      <c r="U40" s="36">
        <v>11</v>
      </c>
      <c r="V40" s="36">
        <v>23</v>
      </c>
      <c r="W40" s="36">
        <v>2</v>
      </c>
      <c r="X40" s="36">
        <v>0</v>
      </c>
      <c r="Y40" s="36">
        <v>3</v>
      </c>
      <c r="Z40" s="36">
        <v>0</v>
      </c>
      <c r="AA40" s="36">
        <v>3</v>
      </c>
      <c r="AB40" s="36">
        <v>0</v>
      </c>
      <c r="AC40" s="36">
        <v>0</v>
      </c>
      <c r="AD40" s="36"/>
      <c r="AE40" s="36"/>
      <c r="AF40" s="36"/>
      <c r="AG40" s="36"/>
      <c r="AH40" s="36"/>
      <c r="AI40" s="8"/>
      <c r="AJ40" s="8"/>
      <c r="AK40" s="8"/>
      <c r="AL40" s="8"/>
      <c r="AM40" s="8"/>
      <c r="AN40" s="8"/>
      <c r="AO40" s="8"/>
      <c r="AP40" s="8"/>
      <c r="AQ40" s="8"/>
      <c r="AR40" s="8"/>
      <c r="AS40" s="8"/>
      <c r="AT40" s="8"/>
      <c r="AU40" s="8"/>
      <c r="AV40" s="8"/>
      <c r="AW40" s="8"/>
    </row>
    <row r="41" spans="1:49" ht="15" x14ac:dyDescent="0.25">
      <c r="A41" s="38" t="s">
        <v>205</v>
      </c>
      <c r="B41" s="36" t="s">
        <v>206</v>
      </c>
      <c r="C41" s="36">
        <v>0</v>
      </c>
      <c r="D41" s="36">
        <v>2</v>
      </c>
      <c r="E41" s="36">
        <v>0</v>
      </c>
      <c r="F41" s="36">
        <v>0</v>
      </c>
      <c r="G41" s="36">
        <v>0</v>
      </c>
      <c r="H41" s="36">
        <v>0</v>
      </c>
      <c r="I41" s="36">
        <v>0</v>
      </c>
      <c r="J41" s="36">
        <v>0</v>
      </c>
      <c r="K41" s="36">
        <v>0</v>
      </c>
      <c r="L41" s="36">
        <v>0</v>
      </c>
      <c r="M41" s="36">
        <v>0</v>
      </c>
      <c r="N41" s="36">
        <v>0</v>
      </c>
      <c r="O41" s="36">
        <v>0</v>
      </c>
      <c r="P41" s="36">
        <v>0</v>
      </c>
      <c r="Q41" s="36">
        <v>0</v>
      </c>
      <c r="R41" s="36">
        <v>0</v>
      </c>
      <c r="S41" s="36">
        <v>0</v>
      </c>
      <c r="T41" s="36">
        <v>0</v>
      </c>
      <c r="U41" s="36">
        <v>0</v>
      </c>
      <c r="V41" s="36">
        <v>0</v>
      </c>
      <c r="W41" s="36">
        <v>0</v>
      </c>
      <c r="X41" s="36">
        <v>0</v>
      </c>
      <c r="Y41" s="36">
        <v>0</v>
      </c>
      <c r="Z41" s="36">
        <v>0</v>
      </c>
      <c r="AA41" s="36">
        <v>0</v>
      </c>
      <c r="AB41" s="36">
        <v>0</v>
      </c>
      <c r="AC41" s="36">
        <v>0</v>
      </c>
      <c r="AD41" s="36"/>
      <c r="AE41" s="36"/>
      <c r="AF41" s="36"/>
      <c r="AG41" s="36"/>
      <c r="AH41" s="36"/>
      <c r="AI41" s="8"/>
      <c r="AJ41" s="8"/>
      <c r="AK41" s="8"/>
      <c r="AL41" s="8"/>
      <c r="AM41" s="8"/>
      <c r="AN41" s="8"/>
      <c r="AO41" s="8"/>
      <c r="AP41" s="8"/>
      <c r="AQ41" s="8"/>
      <c r="AR41" s="8"/>
      <c r="AS41" s="8"/>
      <c r="AT41" s="8"/>
      <c r="AU41" s="8"/>
      <c r="AV41" s="8"/>
      <c r="AW41" s="8"/>
    </row>
    <row r="42" spans="1:49" ht="15" x14ac:dyDescent="0.25">
      <c r="A42" s="38" t="s">
        <v>222</v>
      </c>
      <c r="B42" s="36" t="s">
        <v>79</v>
      </c>
      <c r="C42" s="36">
        <v>0</v>
      </c>
      <c r="D42" s="36">
        <v>1</v>
      </c>
      <c r="E42" s="36">
        <v>1</v>
      </c>
      <c r="F42" s="36">
        <v>2</v>
      </c>
      <c r="G42" s="36">
        <v>1</v>
      </c>
      <c r="H42" s="36">
        <v>0</v>
      </c>
      <c r="I42" s="36">
        <v>1</v>
      </c>
      <c r="J42" s="36">
        <v>20</v>
      </c>
      <c r="K42" s="36">
        <v>4</v>
      </c>
      <c r="L42" s="36">
        <v>1</v>
      </c>
      <c r="M42" s="36">
        <v>0</v>
      </c>
      <c r="N42" s="36">
        <v>2</v>
      </c>
      <c r="O42" s="36">
        <v>2</v>
      </c>
      <c r="P42" s="36">
        <v>31</v>
      </c>
      <c r="Q42" s="36">
        <v>37</v>
      </c>
      <c r="R42" s="36">
        <v>91</v>
      </c>
      <c r="S42" s="36">
        <v>51</v>
      </c>
      <c r="T42" s="36">
        <v>30</v>
      </c>
      <c r="U42" s="36">
        <v>89</v>
      </c>
      <c r="V42" s="36">
        <v>2</v>
      </c>
      <c r="W42" s="36">
        <v>42</v>
      </c>
      <c r="X42" s="36">
        <v>74</v>
      </c>
      <c r="Y42" s="36">
        <v>5</v>
      </c>
      <c r="Z42" s="36">
        <v>16</v>
      </c>
      <c r="AA42" s="36">
        <v>9</v>
      </c>
      <c r="AB42" s="36">
        <v>6</v>
      </c>
      <c r="AC42" s="36">
        <v>29</v>
      </c>
      <c r="AD42" s="36"/>
      <c r="AE42" s="36"/>
      <c r="AF42" s="36"/>
      <c r="AG42" s="36"/>
      <c r="AH42" s="36"/>
      <c r="AI42" s="8"/>
      <c r="AJ42" s="8"/>
      <c r="AK42" s="8"/>
      <c r="AL42" s="8"/>
      <c r="AM42" s="8"/>
      <c r="AN42" s="8"/>
      <c r="AO42" s="8"/>
      <c r="AP42" s="8"/>
      <c r="AQ42" s="8"/>
      <c r="AR42" s="8"/>
      <c r="AS42" s="8"/>
      <c r="AT42" s="8"/>
      <c r="AU42" s="8"/>
      <c r="AV42" s="8"/>
      <c r="AW42" s="8"/>
    </row>
    <row r="43" spans="1:49" ht="15" x14ac:dyDescent="0.25">
      <c r="A43" s="38" t="s">
        <v>239</v>
      </c>
      <c r="B43" s="36" t="s">
        <v>207</v>
      </c>
      <c r="C43" s="36">
        <v>0</v>
      </c>
      <c r="D43" s="36">
        <v>1</v>
      </c>
      <c r="E43" s="36">
        <v>0</v>
      </c>
      <c r="F43" s="36">
        <v>0</v>
      </c>
      <c r="G43" s="36">
        <v>0</v>
      </c>
      <c r="H43" s="36">
        <v>0</v>
      </c>
      <c r="I43" s="36">
        <v>0</v>
      </c>
      <c r="J43" s="36">
        <v>0</v>
      </c>
      <c r="K43" s="36">
        <v>0</v>
      </c>
      <c r="L43" s="36">
        <v>0</v>
      </c>
      <c r="M43" s="36">
        <v>0</v>
      </c>
      <c r="N43" s="36">
        <v>0</v>
      </c>
      <c r="O43" s="36">
        <v>0</v>
      </c>
      <c r="P43" s="36">
        <v>0</v>
      </c>
      <c r="Q43" s="36">
        <v>0</v>
      </c>
      <c r="R43" s="36">
        <v>0</v>
      </c>
      <c r="S43" s="36">
        <v>0</v>
      </c>
      <c r="T43" s="36">
        <v>0</v>
      </c>
      <c r="U43" s="36">
        <v>0</v>
      </c>
      <c r="V43" s="36">
        <v>0</v>
      </c>
      <c r="W43" s="36">
        <v>0</v>
      </c>
      <c r="X43" s="36">
        <v>0</v>
      </c>
      <c r="Y43" s="36">
        <v>0</v>
      </c>
      <c r="Z43" s="36">
        <v>0</v>
      </c>
      <c r="AA43" s="36">
        <v>0</v>
      </c>
      <c r="AB43" s="36">
        <v>0</v>
      </c>
      <c r="AC43" s="36">
        <v>0</v>
      </c>
      <c r="AD43" s="36"/>
      <c r="AE43" s="36"/>
      <c r="AF43" s="36"/>
      <c r="AG43" s="36"/>
      <c r="AH43" s="36"/>
      <c r="AI43" s="8"/>
      <c r="AJ43" s="8"/>
      <c r="AK43" s="8"/>
      <c r="AL43" s="8"/>
      <c r="AM43" s="8"/>
      <c r="AN43" s="8"/>
      <c r="AO43" s="8"/>
      <c r="AP43" s="8"/>
      <c r="AQ43" s="8"/>
      <c r="AR43" s="8"/>
      <c r="AS43" s="8"/>
      <c r="AT43" s="8"/>
      <c r="AU43" s="8"/>
      <c r="AV43" s="8"/>
      <c r="AW43" s="8"/>
    </row>
    <row r="44" spans="1:49" ht="15" x14ac:dyDescent="0.25">
      <c r="A44" s="38" t="s">
        <v>244</v>
      </c>
      <c r="B44" s="36" t="s">
        <v>245</v>
      </c>
      <c r="C44" s="36">
        <v>0</v>
      </c>
      <c r="D44" s="36">
        <v>2</v>
      </c>
      <c r="E44" s="36">
        <v>0</v>
      </c>
      <c r="F44" s="36">
        <v>0</v>
      </c>
      <c r="G44" s="36">
        <v>0</v>
      </c>
      <c r="H44" s="36">
        <v>0</v>
      </c>
      <c r="I44" s="36">
        <v>0</v>
      </c>
      <c r="J44" s="36">
        <v>0</v>
      </c>
      <c r="K44" s="36">
        <v>0</v>
      </c>
      <c r="L44" s="36">
        <v>0</v>
      </c>
      <c r="M44" s="36">
        <v>0</v>
      </c>
      <c r="N44" s="36">
        <v>0</v>
      </c>
      <c r="O44" s="36">
        <v>0</v>
      </c>
      <c r="P44" s="36">
        <v>0</v>
      </c>
      <c r="Q44" s="36">
        <v>0</v>
      </c>
      <c r="R44" s="36">
        <v>0</v>
      </c>
      <c r="S44" s="36">
        <v>0</v>
      </c>
      <c r="T44" s="36">
        <v>0</v>
      </c>
      <c r="U44" s="36">
        <v>0</v>
      </c>
      <c r="V44" s="36">
        <v>0</v>
      </c>
      <c r="W44" s="36">
        <v>0</v>
      </c>
      <c r="X44" s="36">
        <v>0</v>
      </c>
      <c r="Y44" s="36">
        <v>0</v>
      </c>
      <c r="Z44" s="36">
        <v>0</v>
      </c>
      <c r="AA44" s="36">
        <v>0</v>
      </c>
      <c r="AB44" s="36">
        <v>0</v>
      </c>
      <c r="AC44" s="36">
        <v>0</v>
      </c>
      <c r="AD44" s="36"/>
      <c r="AE44" s="36"/>
      <c r="AF44" s="36"/>
      <c r="AG44" s="36"/>
      <c r="AH44" s="36"/>
      <c r="AI44" s="8"/>
      <c r="AJ44" s="8"/>
      <c r="AK44" s="8"/>
      <c r="AL44" s="8"/>
      <c r="AM44" s="8"/>
      <c r="AN44" s="8"/>
      <c r="AO44" s="8"/>
      <c r="AP44" s="8"/>
      <c r="AQ44" s="8"/>
      <c r="AR44" s="8"/>
      <c r="AS44" s="8"/>
      <c r="AT44" s="8"/>
      <c r="AU44" s="8"/>
      <c r="AV44" s="8"/>
      <c r="AW44" s="8"/>
    </row>
    <row r="45" spans="1:49" ht="15" x14ac:dyDescent="0.25">
      <c r="A45" s="38" t="s">
        <v>195</v>
      </c>
      <c r="B45" s="36" t="s">
        <v>196</v>
      </c>
      <c r="C45" s="36">
        <v>0</v>
      </c>
      <c r="D45" s="36">
        <v>2</v>
      </c>
      <c r="E45" s="36">
        <v>0</v>
      </c>
      <c r="F45" s="36">
        <v>0</v>
      </c>
      <c r="G45" s="36">
        <v>4</v>
      </c>
      <c r="H45" s="36">
        <v>0</v>
      </c>
      <c r="I45" s="36">
        <v>0</v>
      </c>
      <c r="J45" s="36">
        <v>0</v>
      </c>
      <c r="K45" s="36">
        <v>0</v>
      </c>
      <c r="L45" s="36">
        <v>0</v>
      </c>
      <c r="M45" s="36">
        <v>0</v>
      </c>
      <c r="N45" s="36">
        <v>0</v>
      </c>
      <c r="O45" s="36">
        <v>0</v>
      </c>
      <c r="P45" s="36">
        <v>0</v>
      </c>
      <c r="Q45" s="36">
        <v>0</v>
      </c>
      <c r="R45" s="36">
        <v>0</v>
      </c>
      <c r="S45" s="36">
        <v>0</v>
      </c>
      <c r="T45" s="36">
        <v>2</v>
      </c>
      <c r="U45" s="36">
        <v>0</v>
      </c>
      <c r="V45" s="36">
        <v>1</v>
      </c>
      <c r="W45" s="36">
        <v>0</v>
      </c>
      <c r="X45" s="36">
        <v>0</v>
      </c>
      <c r="Y45" s="36">
        <v>0</v>
      </c>
      <c r="Z45" s="36">
        <v>0</v>
      </c>
      <c r="AA45" s="36">
        <v>0</v>
      </c>
      <c r="AB45" s="36">
        <v>0</v>
      </c>
      <c r="AC45" s="36">
        <v>0</v>
      </c>
      <c r="AD45" s="36"/>
      <c r="AE45" s="36"/>
      <c r="AF45" s="36"/>
      <c r="AG45" s="36"/>
      <c r="AH45" s="36"/>
      <c r="AI45" s="8"/>
      <c r="AJ45" s="8"/>
      <c r="AK45" s="8"/>
      <c r="AL45" s="8"/>
      <c r="AM45" s="8"/>
      <c r="AN45" s="8"/>
      <c r="AO45" s="8"/>
      <c r="AP45" s="8"/>
      <c r="AQ45" s="8"/>
      <c r="AR45" s="8"/>
      <c r="AS45" s="8"/>
      <c r="AT45" s="8"/>
      <c r="AU45" s="8"/>
      <c r="AV45" s="8"/>
      <c r="AW45" s="8"/>
    </row>
    <row r="46" spans="1:49" ht="15" x14ac:dyDescent="0.25">
      <c r="A46" s="38" t="s">
        <v>248</v>
      </c>
      <c r="B46" s="36" t="s">
        <v>201</v>
      </c>
      <c r="C46" s="36">
        <v>0</v>
      </c>
      <c r="D46" s="36">
        <v>2</v>
      </c>
      <c r="E46" s="36">
        <v>0</v>
      </c>
      <c r="F46" s="36">
        <v>0</v>
      </c>
      <c r="G46" s="36">
        <v>0</v>
      </c>
      <c r="H46" s="36">
        <v>0</v>
      </c>
      <c r="I46" s="36">
        <v>0</v>
      </c>
      <c r="J46" s="36">
        <v>0</v>
      </c>
      <c r="K46" s="36">
        <v>0</v>
      </c>
      <c r="L46" s="36">
        <v>0</v>
      </c>
      <c r="M46" s="36">
        <v>0</v>
      </c>
      <c r="N46" s="36">
        <v>0</v>
      </c>
      <c r="O46" s="36">
        <v>0</v>
      </c>
      <c r="P46" s="36">
        <v>0</v>
      </c>
      <c r="Q46" s="36">
        <v>0</v>
      </c>
      <c r="R46" s="36">
        <v>0</v>
      </c>
      <c r="S46" s="36">
        <v>0</v>
      </c>
      <c r="T46" s="36">
        <v>0</v>
      </c>
      <c r="U46" s="36">
        <v>0</v>
      </c>
      <c r="V46" s="36">
        <v>2</v>
      </c>
      <c r="W46" s="36">
        <v>0</v>
      </c>
      <c r="X46" s="36">
        <v>0</v>
      </c>
      <c r="Y46" s="36">
        <v>0</v>
      </c>
      <c r="Z46" s="36">
        <v>0</v>
      </c>
      <c r="AA46" s="36">
        <v>0</v>
      </c>
      <c r="AB46" s="36">
        <v>0</v>
      </c>
      <c r="AC46" s="36">
        <v>0</v>
      </c>
      <c r="AD46" s="36"/>
      <c r="AE46" s="36"/>
      <c r="AF46" s="36"/>
      <c r="AG46" s="36"/>
      <c r="AH46" s="36"/>
      <c r="AI46" s="8"/>
      <c r="AJ46" s="8"/>
      <c r="AK46" s="8"/>
      <c r="AL46" s="8"/>
      <c r="AM46" s="8"/>
      <c r="AN46" s="8"/>
      <c r="AO46" s="8"/>
      <c r="AP46" s="8"/>
      <c r="AQ46" s="8"/>
      <c r="AR46" s="8"/>
      <c r="AS46" s="8"/>
      <c r="AT46" s="8"/>
      <c r="AU46" s="8"/>
      <c r="AV46" s="8"/>
      <c r="AW46" s="8"/>
    </row>
    <row r="47" spans="1:49" ht="15" x14ac:dyDescent="0.25">
      <c r="A47" s="38" t="s">
        <v>286</v>
      </c>
      <c r="B47" s="36" t="s">
        <v>249</v>
      </c>
      <c r="C47" s="36">
        <v>0</v>
      </c>
      <c r="D47" s="36">
        <v>1</v>
      </c>
      <c r="E47" s="36">
        <v>0</v>
      </c>
      <c r="F47" s="36">
        <v>0</v>
      </c>
      <c r="G47" s="36">
        <v>0</v>
      </c>
      <c r="H47" s="36">
        <v>0</v>
      </c>
      <c r="I47" s="36">
        <v>0</v>
      </c>
      <c r="J47" s="36">
        <v>0</v>
      </c>
      <c r="K47" s="36">
        <v>0</v>
      </c>
      <c r="L47" s="36">
        <v>0</v>
      </c>
      <c r="M47" s="36">
        <v>0</v>
      </c>
      <c r="N47" s="36">
        <v>0</v>
      </c>
      <c r="O47" s="36">
        <v>0</v>
      </c>
      <c r="P47" s="36">
        <v>0</v>
      </c>
      <c r="Q47" s="36">
        <v>0</v>
      </c>
      <c r="R47" s="36">
        <v>0</v>
      </c>
      <c r="S47" s="36">
        <v>0</v>
      </c>
      <c r="T47" s="36">
        <v>0</v>
      </c>
      <c r="U47" s="36">
        <v>0</v>
      </c>
      <c r="V47" s="36">
        <v>0</v>
      </c>
      <c r="W47" s="36">
        <v>0</v>
      </c>
      <c r="X47" s="36">
        <v>0</v>
      </c>
      <c r="Y47" s="36">
        <v>0</v>
      </c>
      <c r="Z47" s="36">
        <v>0</v>
      </c>
      <c r="AA47" s="36">
        <v>0</v>
      </c>
      <c r="AB47" s="36">
        <v>0</v>
      </c>
      <c r="AC47" s="36">
        <v>0</v>
      </c>
      <c r="AD47" s="36"/>
      <c r="AE47" s="36"/>
      <c r="AF47" s="36"/>
      <c r="AG47" s="36"/>
      <c r="AH47" s="36"/>
      <c r="AI47" s="8"/>
      <c r="AJ47" s="8"/>
      <c r="AK47" s="8"/>
      <c r="AL47" s="8"/>
      <c r="AM47" s="8"/>
      <c r="AN47" s="8"/>
      <c r="AO47" s="8"/>
      <c r="AP47" s="8"/>
      <c r="AQ47" s="8"/>
      <c r="AR47" s="8"/>
      <c r="AS47" s="8"/>
      <c r="AT47" s="8"/>
      <c r="AU47" s="8"/>
      <c r="AV47" s="8"/>
      <c r="AW47" s="8"/>
    </row>
    <row r="48" spans="1:49" ht="15" x14ac:dyDescent="0.25">
      <c r="A48" s="38" t="s">
        <v>224</v>
      </c>
      <c r="B48" s="36" t="s">
        <v>84</v>
      </c>
      <c r="C48" s="36">
        <v>0</v>
      </c>
      <c r="D48" s="36">
        <v>7</v>
      </c>
      <c r="E48" s="36">
        <v>0</v>
      </c>
      <c r="F48" s="36">
        <v>0</v>
      </c>
      <c r="G48" s="36">
        <v>0</v>
      </c>
      <c r="H48" s="36">
        <v>0</v>
      </c>
      <c r="I48" s="36">
        <v>0</v>
      </c>
      <c r="J48" s="36">
        <v>0</v>
      </c>
      <c r="K48" s="36">
        <v>1</v>
      </c>
      <c r="L48" s="36">
        <v>0</v>
      </c>
      <c r="M48" s="36">
        <v>0</v>
      </c>
      <c r="N48" s="36">
        <v>0</v>
      </c>
      <c r="O48" s="36">
        <v>0</v>
      </c>
      <c r="P48" s="36">
        <v>0</v>
      </c>
      <c r="Q48" s="36">
        <v>0</v>
      </c>
      <c r="R48" s="36">
        <v>3</v>
      </c>
      <c r="S48" s="36">
        <v>0</v>
      </c>
      <c r="T48" s="36">
        <v>0</v>
      </c>
      <c r="U48" s="36">
        <v>1</v>
      </c>
      <c r="V48" s="36">
        <v>0</v>
      </c>
      <c r="W48" s="36">
        <v>0</v>
      </c>
      <c r="X48" s="36">
        <v>4</v>
      </c>
      <c r="Y48" s="36">
        <v>0</v>
      </c>
      <c r="Z48" s="36">
        <v>0</v>
      </c>
      <c r="AA48" s="36">
        <v>0</v>
      </c>
      <c r="AB48" s="36">
        <v>0</v>
      </c>
      <c r="AC48" s="36">
        <v>0</v>
      </c>
      <c r="AD48" s="36"/>
      <c r="AE48" s="36"/>
      <c r="AF48" s="36"/>
      <c r="AG48" s="36"/>
      <c r="AH48" s="36"/>
      <c r="AI48" s="8"/>
      <c r="AJ48" s="8"/>
      <c r="AK48" s="8"/>
      <c r="AL48" s="8"/>
      <c r="AM48" s="8"/>
      <c r="AN48" s="8"/>
      <c r="AO48" s="8"/>
      <c r="AP48" s="8"/>
      <c r="AQ48" s="8"/>
      <c r="AR48" s="8"/>
      <c r="AS48" s="8"/>
      <c r="AT48" s="8"/>
      <c r="AU48" s="8"/>
      <c r="AV48" s="8"/>
      <c r="AW48" s="8"/>
    </row>
    <row r="49" spans="1:49" ht="15" x14ac:dyDescent="0.25">
      <c r="A49" s="38" t="s">
        <v>234</v>
      </c>
      <c r="B49" s="36" t="s">
        <v>139</v>
      </c>
      <c r="C49" s="36">
        <v>0</v>
      </c>
      <c r="D49" s="36">
        <v>0</v>
      </c>
      <c r="E49" s="36">
        <v>3</v>
      </c>
      <c r="F49" s="36">
        <v>0</v>
      </c>
      <c r="G49" s="36">
        <v>0</v>
      </c>
      <c r="H49" s="36">
        <v>1</v>
      </c>
      <c r="I49" s="36">
        <v>6</v>
      </c>
      <c r="J49" s="36">
        <v>0</v>
      </c>
      <c r="K49" s="36">
        <v>15</v>
      </c>
      <c r="L49" s="36">
        <v>2</v>
      </c>
      <c r="M49" s="36">
        <v>0</v>
      </c>
      <c r="N49" s="36">
        <v>0</v>
      </c>
      <c r="O49" s="36">
        <v>20</v>
      </c>
      <c r="P49" s="36">
        <v>4</v>
      </c>
      <c r="Q49" s="36">
        <v>7</v>
      </c>
      <c r="R49" s="36">
        <v>7</v>
      </c>
      <c r="S49" s="36">
        <v>0</v>
      </c>
      <c r="T49" s="36">
        <v>7</v>
      </c>
      <c r="U49" s="36">
        <v>0</v>
      </c>
      <c r="V49" s="36">
        <v>6</v>
      </c>
      <c r="W49" s="36">
        <v>0</v>
      </c>
      <c r="X49" s="36">
        <v>0</v>
      </c>
      <c r="Y49" s="36">
        <v>0</v>
      </c>
      <c r="Z49" s="36">
        <v>0</v>
      </c>
      <c r="AA49" s="36">
        <v>0</v>
      </c>
      <c r="AB49" s="36">
        <v>0</v>
      </c>
      <c r="AC49" s="36">
        <v>0</v>
      </c>
      <c r="AD49" s="36"/>
      <c r="AE49" s="36"/>
      <c r="AF49" s="36"/>
      <c r="AG49" s="36"/>
      <c r="AH49" s="36"/>
      <c r="AI49" s="8"/>
      <c r="AJ49" s="8"/>
      <c r="AK49" s="8"/>
      <c r="AL49" s="8"/>
      <c r="AM49" s="8"/>
      <c r="AN49" s="8"/>
      <c r="AO49" s="8"/>
      <c r="AP49" s="8"/>
      <c r="AQ49" s="8"/>
      <c r="AR49" s="8"/>
      <c r="AS49" s="8"/>
      <c r="AT49" s="8"/>
      <c r="AU49" s="8"/>
      <c r="AV49" s="8"/>
      <c r="AW49" s="8"/>
    </row>
    <row r="50" spans="1:49" ht="15" x14ac:dyDescent="0.25">
      <c r="A50" s="38" t="s">
        <v>296</v>
      </c>
      <c r="B50" s="36" t="s">
        <v>132</v>
      </c>
      <c r="C50" s="36">
        <v>0</v>
      </c>
      <c r="D50" s="36">
        <v>0</v>
      </c>
      <c r="E50" s="36">
        <v>5</v>
      </c>
      <c r="F50" s="36">
        <v>4</v>
      </c>
      <c r="G50" s="36">
        <v>0</v>
      </c>
      <c r="H50" s="36">
        <v>0</v>
      </c>
      <c r="I50" s="36">
        <v>0</v>
      </c>
      <c r="J50" s="36">
        <v>2</v>
      </c>
      <c r="K50" s="36">
        <v>3</v>
      </c>
      <c r="L50" s="36">
        <v>0</v>
      </c>
      <c r="M50" s="36">
        <v>4</v>
      </c>
      <c r="N50" s="36">
        <v>0</v>
      </c>
      <c r="O50" s="36">
        <v>0</v>
      </c>
      <c r="P50" s="36">
        <v>0</v>
      </c>
      <c r="Q50" s="36">
        <v>3</v>
      </c>
      <c r="R50" s="36">
        <v>2</v>
      </c>
      <c r="S50" s="36">
        <v>1</v>
      </c>
      <c r="T50" s="36">
        <v>7</v>
      </c>
      <c r="U50" s="36">
        <v>0</v>
      </c>
      <c r="V50" s="36">
        <v>2</v>
      </c>
      <c r="W50" s="36">
        <v>11</v>
      </c>
      <c r="X50" s="36">
        <v>0</v>
      </c>
      <c r="Y50" s="36">
        <v>4</v>
      </c>
      <c r="Z50" s="36">
        <v>0</v>
      </c>
      <c r="AA50" s="36">
        <v>0</v>
      </c>
      <c r="AB50" s="36">
        <v>0</v>
      </c>
      <c r="AC50" s="36">
        <v>0</v>
      </c>
      <c r="AD50" s="36"/>
      <c r="AE50" s="36"/>
      <c r="AF50" s="36"/>
      <c r="AG50" s="36"/>
      <c r="AH50" s="36"/>
      <c r="AI50" s="8"/>
      <c r="AJ50" s="8"/>
      <c r="AK50" s="8"/>
      <c r="AL50" s="8"/>
      <c r="AM50" s="8"/>
      <c r="AN50" s="8"/>
      <c r="AO50" s="8"/>
      <c r="AP50" s="8"/>
      <c r="AQ50" s="8"/>
      <c r="AR50" s="8"/>
      <c r="AS50" s="8"/>
      <c r="AT50" s="8"/>
      <c r="AU50" s="8"/>
      <c r="AV50" s="8"/>
      <c r="AW50" s="8"/>
    </row>
    <row r="51" spans="1:49" ht="15" x14ac:dyDescent="0.25">
      <c r="A51" s="38" t="s">
        <v>167</v>
      </c>
      <c r="B51" s="36" t="s">
        <v>168</v>
      </c>
      <c r="C51" s="36">
        <v>0</v>
      </c>
      <c r="D51" s="36">
        <v>0</v>
      </c>
      <c r="E51" s="36">
        <v>4</v>
      </c>
      <c r="F51" s="36">
        <v>0</v>
      </c>
      <c r="G51" s="36">
        <v>2</v>
      </c>
      <c r="H51" s="36">
        <v>0</v>
      </c>
      <c r="I51" s="36">
        <v>0</v>
      </c>
      <c r="J51" s="36">
        <v>0</v>
      </c>
      <c r="K51" s="36">
        <v>0</v>
      </c>
      <c r="L51" s="36">
        <v>0</v>
      </c>
      <c r="M51" s="36">
        <v>0</v>
      </c>
      <c r="N51" s="36">
        <v>0</v>
      </c>
      <c r="O51" s="36">
        <v>0</v>
      </c>
      <c r="P51" s="36">
        <v>0</v>
      </c>
      <c r="Q51" s="36">
        <v>0</v>
      </c>
      <c r="R51" s="36">
        <v>0</v>
      </c>
      <c r="S51" s="36">
        <v>0</v>
      </c>
      <c r="T51" s="36">
        <v>0</v>
      </c>
      <c r="U51" s="36">
        <v>0</v>
      </c>
      <c r="V51" s="36">
        <v>0</v>
      </c>
      <c r="W51" s="36">
        <v>0</v>
      </c>
      <c r="X51" s="36">
        <v>0</v>
      </c>
      <c r="Y51" s="36">
        <v>0</v>
      </c>
      <c r="Z51" s="36">
        <v>0</v>
      </c>
      <c r="AA51" s="36">
        <v>0</v>
      </c>
      <c r="AB51" s="36">
        <v>0</v>
      </c>
      <c r="AC51" s="36">
        <v>2</v>
      </c>
      <c r="AD51" s="36"/>
      <c r="AE51" s="36"/>
      <c r="AF51" s="36"/>
      <c r="AG51" s="36"/>
      <c r="AH51" s="36"/>
      <c r="AI51" s="8"/>
      <c r="AJ51" s="8"/>
      <c r="AK51" s="8"/>
      <c r="AL51" s="8"/>
      <c r="AM51" s="8"/>
      <c r="AN51" s="8"/>
      <c r="AO51" s="8"/>
      <c r="AP51" s="8"/>
      <c r="AQ51" s="8"/>
      <c r="AR51" s="8"/>
      <c r="AS51" s="8"/>
      <c r="AT51" s="8"/>
      <c r="AU51" s="8"/>
      <c r="AV51" s="8"/>
      <c r="AW51" s="8"/>
    </row>
    <row r="52" spans="1:49" ht="15" x14ac:dyDescent="0.25">
      <c r="A52" s="38" t="s">
        <v>226</v>
      </c>
      <c r="B52" s="36" t="s">
        <v>169</v>
      </c>
      <c r="C52" s="36">
        <v>0</v>
      </c>
      <c r="D52" s="36">
        <v>0</v>
      </c>
      <c r="E52" s="36">
        <v>7</v>
      </c>
      <c r="F52" s="36">
        <v>0</v>
      </c>
      <c r="G52" s="36">
        <v>5</v>
      </c>
      <c r="H52" s="36">
        <v>3</v>
      </c>
      <c r="I52" s="36">
        <v>0</v>
      </c>
      <c r="J52" s="36">
        <v>0</v>
      </c>
      <c r="K52" s="36">
        <v>0</v>
      </c>
      <c r="L52" s="36">
        <v>0</v>
      </c>
      <c r="M52" s="36">
        <v>0</v>
      </c>
      <c r="N52" s="36">
        <v>0</v>
      </c>
      <c r="O52" s="36">
        <v>3</v>
      </c>
      <c r="P52" s="36">
        <v>2</v>
      </c>
      <c r="Q52" s="36">
        <v>0</v>
      </c>
      <c r="R52" s="36">
        <v>0</v>
      </c>
      <c r="S52" s="36">
        <v>0</v>
      </c>
      <c r="T52" s="36">
        <v>0</v>
      </c>
      <c r="U52" s="36">
        <v>0</v>
      </c>
      <c r="V52" s="36">
        <v>6</v>
      </c>
      <c r="W52" s="36">
        <v>8</v>
      </c>
      <c r="X52" s="36">
        <v>0</v>
      </c>
      <c r="Y52" s="36">
        <v>0</v>
      </c>
      <c r="Z52" s="36">
        <v>0</v>
      </c>
      <c r="AA52" s="36">
        <v>0</v>
      </c>
      <c r="AB52" s="36">
        <v>0</v>
      </c>
      <c r="AC52" s="36">
        <v>13</v>
      </c>
      <c r="AD52" s="36"/>
      <c r="AE52" s="36"/>
      <c r="AF52" s="36"/>
      <c r="AG52" s="36"/>
      <c r="AH52" s="36"/>
      <c r="AI52" s="8"/>
      <c r="AJ52" s="8"/>
      <c r="AK52" s="8"/>
      <c r="AL52" s="8"/>
      <c r="AM52" s="8"/>
      <c r="AN52" s="8"/>
      <c r="AO52" s="8"/>
      <c r="AP52" s="8"/>
      <c r="AQ52" s="8"/>
      <c r="AR52" s="8"/>
      <c r="AS52" s="8"/>
      <c r="AT52" s="8"/>
      <c r="AU52" s="8"/>
      <c r="AV52" s="8"/>
      <c r="AW52" s="8"/>
    </row>
    <row r="53" spans="1:49" ht="15" x14ac:dyDescent="0.25">
      <c r="A53" s="38" t="s">
        <v>140</v>
      </c>
      <c r="B53" s="36" t="s">
        <v>141</v>
      </c>
      <c r="C53" s="36">
        <v>0</v>
      </c>
      <c r="D53" s="36">
        <v>0</v>
      </c>
      <c r="E53" s="36">
        <v>2</v>
      </c>
      <c r="F53" s="36">
        <v>1</v>
      </c>
      <c r="G53" s="36">
        <v>0</v>
      </c>
      <c r="H53" s="36">
        <v>0</v>
      </c>
      <c r="I53" s="36">
        <v>0</v>
      </c>
      <c r="J53" s="36">
        <v>0</v>
      </c>
      <c r="K53" s="36">
        <v>0</v>
      </c>
      <c r="L53" s="36">
        <v>0</v>
      </c>
      <c r="M53" s="36">
        <v>0</v>
      </c>
      <c r="N53" s="36">
        <v>0</v>
      </c>
      <c r="O53" s="36">
        <v>0</v>
      </c>
      <c r="P53" s="36">
        <v>0</v>
      </c>
      <c r="Q53" s="36">
        <v>0</v>
      </c>
      <c r="R53" s="36">
        <v>0</v>
      </c>
      <c r="S53" s="36">
        <v>0</v>
      </c>
      <c r="T53" s="36">
        <v>0</v>
      </c>
      <c r="U53" s="36">
        <v>0</v>
      </c>
      <c r="V53" s="36">
        <v>0</v>
      </c>
      <c r="W53" s="36">
        <v>0</v>
      </c>
      <c r="X53" s="36">
        <v>0</v>
      </c>
      <c r="Y53" s="36">
        <v>0</v>
      </c>
      <c r="Z53" s="36">
        <v>0</v>
      </c>
      <c r="AA53" s="36">
        <v>0</v>
      </c>
      <c r="AB53" s="36">
        <v>0</v>
      </c>
      <c r="AC53" s="36">
        <v>0</v>
      </c>
      <c r="AD53" s="36"/>
      <c r="AE53" s="36"/>
      <c r="AF53" s="36"/>
      <c r="AG53" s="36"/>
      <c r="AH53" s="36"/>
      <c r="AI53" s="8"/>
      <c r="AJ53" s="8"/>
      <c r="AK53" s="8"/>
      <c r="AL53" s="8"/>
      <c r="AM53" s="8"/>
      <c r="AN53" s="8"/>
      <c r="AO53" s="8"/>
      <c r="AP53" s="8"/>
      <c r="AQ53" s="8"/>
      <c r="AR53" s="8"/>
      <c r="AS53" s="8"/>
      <c r="AT53" s="8"/>
      <c r="AU53" s="8"/>
      <c r="AV53" s="8"/>
      <c r="AW53" s="8"/>
    </row>
    <row r="54" spans="1:49" ht="15" x14ac:dyDescent="0.25">
      <c r="A54" s="38" t="s">
        <v>259</v>
      </c>
      <c r="B54" s="36" t="s">
        <v>138</v>
      </c>
      <c r="C54" s="36">
        <v>0</v>
      </c>
      <c r="D54" s="36">
        <v>0</v>
      </c>
      <c r="E54" s="36">
        <v>1</v>
      </c>
      <c r="F54" s="36">
        <v>3</v>
      </c>
      <c r="G54" s="36">
        <v>0</v>
      </c>
      <c r="H54" s="36">
        <v>0</v>
      </c>
      <c r="I54" s="36">
        <v>0</v>
      </c>
      <c r="J54" s="36">
        <v>0</v>
      </c>
      <c r="K54" s="36">
        <v>0</v>
      </c>
      <c r="L54" s="36">
        <v>0</v>
      </c>
      <c r="M54" s="36">
        <v>0</v>
      </c>
      <c r="N54" s="36">
        <v>0</v>
      </c>
      <c r="O54" s="36">
        <v>2</v>
      </c>
      <c r="P54" s="36">
        <v>0</v>
      </c>
      <c r="Q54" s="36">
        <v>0</v>
      </c>
      <c r="R54" s="36">
        <v>0</v>
      </c>
      <c r="S54" s="36">
        <v>0</v>
      </c>
      <c r="T54" s="36">
        <v>0</v>
      </c>
      <c r="U54" s="36">
        <v>0</v>
      </c>
      <c r="V54" s="36">
        <v>0</v>
      </c>
      <c r="W54" s="36">
        <v>0</v>
      </c>
      <c r="X54" s="36">
        <v>2</v>
      </c>
      <c r="Y54" s="36">
        <v>0</v>
      </c>
      <c r="Z54" s="36">
        <v>0</v>
      </c>
      <c r="AA54" s="36">
        <v>0</v>
      </c>
      <c r="AB54" s="36">
        <v>0</v>
      </c>
      <c r="AC54" s="36">
        <v>0</v>
      </c>
      <c r="AD54" s="36"/>
      <c r="AE54" s="36"/>
      <c r="AF54" s="36"/>
      <c r="AG54" s="36"/>
      <c r="AH54" s="36"/>
      <c r="AI54" s="8"/>
      <c r="AJ54" s="8"/>
      <c r="AK54" s="8"/>
      <c r="AL54" s="8"/>
      <c r="AM54" s="8"/>
      <c r="AN54" s="8"/>
      <c r="AO54" s="8"/>
      <c r="AP54" s="8"/>
      <c r="AQ54" s="8"/>
      <c r="AR54" s="8"/>
      <c r="AS54" s="8"/>
      <c r="AT54" s="8"/>
      <c r="AU54" s="8"/>
      <c r="AV54" s="8"/>
      <c r="AW54" s="8"/>
    </row>
    <row r="55" spans="1:49" ht="15" x14ac:dyDescent="0.25">
      <c r="A55" s="38" t="s">
        <v>225</v>
      </c>
      <c r="B55" s="36" t="s">
        <v>166</v>
      </c>
      <c r="C55" s="36">
        <v>0</v>
      </c>
      <c r="D55" s="36">
        <v>0</v>
      </c>
      <c r="E55" s="36">
        <v>0</v>
      </c>
      <c r="F55" s="36">
        <v>2</v>
      </c>
      <c r="G55" s="36">
        <v>0</v>
      </c>
      <c r="H55" s="36">
        <v>0</v>
      </c>
      <c r="I55" s="36">
        <v>0</v>
      </c>
      <c r="J55" s="36">
        <v>0</v>
      </c>
      <c r="K55" s="36">
        <v>0</v>
      </c>
      <c r="L55" s="36">
        <v>0</v>
      </c>
      <c r="M55" s="36">
        <v>5</v>
      </c>
      <c r="N55" s="36">
        <v>0</v>
      </c>
      <c r="O55" s="36">
        <v>0</v>
      </c>
      <c r="P55" s="36">
        <v>0</v>
      </c>
      <c r="Q55" s="36">
        <v>1</v>
      </c>
      <c r="R55" s="36">
        <v>0</v>
      </c>
      <c r="S55" s="36">
        <v>0</v>
      </c>
      <c r="T55" s="36">
        <v>0</v>
      </c>
      <c r="U55" s="36">
        <v>0</v>
      </c>
      <c r="V55" s="36">
        <v>0</v>
      </c>
      <c r="W55" s="36">
        <v>0</v>
      </c>
      <c r="X55" s="36">
        <v>0</v>
      </c>
      <c r="Y55" s="36">
        <v>0</v>
      </c>
      <c r="Z55" s="36">
        <v>0</v>
      </c>
      <c r="AA55" s="36">
        <v>0</v>
      </c>
      <c r="AB55" s="36">
        <v>0</v>
      </c>
      <c r="AC55" s="36">
        <v>0</v>
      </c>
      <c r="AD55" s="36"/>
      <c r="AE55" s="36"/>
      <c r="AF55" s="36"/>
      <c r="AG55" s="36"/>
      <c r="AH55" s="36"/>
      <c r="AI55" s="8"/>
      <c r="AJ55" s="8"/>
      <c r="AK55" s="8"/>
      <c r="AL55" s="8"/>
      <c r="AM55" s="8"/>
      <c r="AN55" s="8"/>
      <c r="AO55" s="8"/>
      <c r="AP55" s="8"/>
      <c r="AQ55" s="8"/>
      <c r="AR55" s="8"/>
      <c r="AS55" s="8"/>
      <c r="AT55" s="8"/>
      <c r="AU55" s="8"/>
      <c r="AV55" s="8"/>
      <c r="AW55" s="8"/>
    </row>
    <row r="56" spans="1:49" ht="15" x14ac:dyDescent="0.25">
      <c r="A56" s="38" t="s">
        <v>527</v>
      </c>
      <c r="B56" s="36" t="s">
        <v>528</v>
      </c>
      <c r="C56" s="36">
        <v>0</v>
      </c>
      <c r="D56" s="36">
        <v>0</v>
      </c>
      <c r="E56" s="36">
        <v>0</v>
      </c>
      <c r="F56" s="36">
        <v>2</v>
      </c>
      <c r="G56" s="36">
        <v>0</v>
      </c>
      <c r="H56" s="36">
        <v>0</v>
      </c>
      <c r="I56" s="36">
        <v>0</v>
      </c>
      <c r="J56" s="36">
        <v>0</v>
      </c>
      <c r="K56" s="36">
        <v>0</v>
      </c>
      <c r="L56" s="36">
        <v>0</v>
      </c>
      <c r="M56" s="36">
        <v>0</v>
      </c>
      <c r="N56" s="36">
        <v>0</v>
      </c>
      <c r="O56" s="36">
        <v>0</v>
      </c>
      <c r="P56" s="36">
        <v>0</v>
      </c>
      <c r="Q56" s="36">
        <v>0</v>
      </c>
      <c r="R56" s="36">
        <v>0</v>
      </c>
      <c r="S56" s="36">
        <v>0</v>
      </c>
      <c r="T56" s="36">
        <v>0</v>
      </c>
      <c r="U56" s="36">
        <v>0</v>
      </c>
      <c r="V56" s="36">
        <v>0</v>
      </c>
      <c r="W56" s="36">
        <v>0</v>
      </c>
      <c r="X56" s="36">
        <v>0</v>
      </c>
      <c r="Y56" s="36">
        <v>0</v>
      </c>
      <c r="Z56" s="36">
        <v>0</v>
      </c>
      <c r="AA56" s="36">
        <v>0</v>
      </c>
      <c r="AB56" s="36">
        <v>0</v>
      </c>
      <c r="AC56" s="36">
        <v>0</v>
      </c>
      <c r="AD56" s="36"/>
      <c r="AE56" s="36"/>
      <c r="AF56" s="36"/>
      <c r="AG56" s="36"/>
      <c r="AH56" s="36"/>
      <c r="AI56" s="8"/>
      <c r="AJ56" s="8"/>
      <c r="AK56" s="8"/>
      <c r="AL56" s="8"/>
      <c r="AM56" s="8"/>
      <c r="AN56" s="8"/>
      <c r="AO56" s="8"/>
      <c r="AP56" s="8"/>
      <c r="AQ56" s="8"/>
      <c r="AR56" s="8"/>
      <c r="AS56" s="8"/>
      <c r="AT56" s="8"/>
      <c r="AU56" s="8"/>
      <c r="AV56" s="8"/>
      <c r="AW56" s="8"/>
    </row>
    <row r="57" spans="1:49" ht="15" x14ac:dyDescent="0.25">
      <c r="A57" s="38" t="s">
        <v>142</v>
      </c>
      <c r="B57" s="36" t="s">
        <v>143</v>
      </c>
      <c r="C57" s="36">
        <v>0</v>
      </c>
      <c r="D57" s="36">
        <v>0</v>
      </c>
      <c r="E57" s="36">
        <v>0</v>
      </c>
      <c r="F57" s="36">
        <v>6</v>
      </c>
      <c r="G57" s="36">
        <v>0</v>
      </c>
      <c r="H57" s="36">
        <v>10</v>
      </c>
      <c r="I57" s="36">
        <v>0</v>
      </c>
      <c r="J57" s="36">
        <v>2</v>
      </c>
      <c r="K57" s="36">
        <v>0</v>
      </c>
      <c r="L57" s="36">
        <v>0</v>
      </c>
      <c r="M57" s="36">
        <v>0</v>
      </c>
      <c r="N57" s="36">
        <v>0</v>
      </c>
      <c r="O57" s="36">
        <v>0</v>
      </c>
      <c r="P57" s="36">
        <v>0</v>
      </c>
      <c r="Q57" s="36">
        <v>0</v>
      </c>
      <c r="R57" s="36">
        <v>0</v>
      </c>
      <c r="S57" s="36">
        <v>0</v>
      </c>
      <c r="T57" s="36">
        <v>0</v>
      </c>
      <c r="U57" s="36">
        <v>0</v>
      </c>
      <c r="V57" s="36">
        <v>0</v>
      </c>
      <c r="W57" s="36">
        <v>0</v>
      </c>
      <c r="X57" s="36">
        <v>0</v>
      </c>
      <c r="Y57" s="36">
        <v>2</v>
      </c>
      <c r="Z57" s="36">
        <v>6</v>
      </c>
      <c r="AA57" s="36">
        <v>0</v>
      </c>
      <c r="AB57" s="36">
        <v>0</v>
      </c>
      <c r="AC57" s="36">
        <v>0</v>
      </c>
      <c r="AD57" s="36"/>
      <c r="AE57" s="36"/>
      <c r="AF57" s="36"/>
      <c r="AG57" s="36"/>
      <c r="AH57" s="36"/>
      <c r="AI57" s="8"/>
      <c r="AJ57" s="8"/>
      <c r="AK57" s="8"/>
      <c r="AL57" s="8"/>
      <c r="AM57" s="8"/>
      <c r="AN57" s="8"/>
      <c r="AO57" s="8"/>
      <c r="AP57" s="8"/>
      <c r="AQ57" s="8"/>
      <c r="AR57" s="8"/>
      <c r="AS57" s="8"/>
      <c r="AT57" s="8"/>
      <c r="AU57" s="8"/>
      <c r="AV57" s="8"/>
      <c r="AW57" s="8"/>
    </row>
    <row r="58" spans="1:49" ht="15" x14ac:dyDescent="0.25">
      <c r="A58" s="38" t="s">
        <v>260</v>
      </c>
      <c r="B58" s="36" t="s">
        <v>159</v>
      </c>
      <c r="C58" s="36">
        <v>0</v>
      </c>
      <c r="D58" s="36">
        <v>0</v>
      </c>
      <c r="E58" s="36">
        <v>0</v>
      </c>
      <c r="F58" s="36">
        <v>18</v>
      </c>
      <c r="G58" s="36">
        <v>12</v>
      </c>
      <c r="H58" s="36">
        <v>12</v>
      </c>
      <c r="I58" s="36">
        <v>2</v>
      </c>
      <c r="J58" s="36">
        <v>0</v>
      </c>
      <c r="K58" s="36">
        <v>16</v>
      </c>
      <c r="L58" s="36">
        <v>0</v>
      </c>
      <c r="M58" s="36">
        <v>2</v>
      </c>
      <c r="N58" s="36">
        <v>0</v>
      </c>
      <c r="O58" s="36">
        <v>0</v>
      </c>
      <c r="P58" s="36">
        <v>0</v>
      </c>
      <c r="Q58" s="36">
        <v>0</v>
      </c>
      <c r="R58" s="36">
        <v>0</v>
      </c>
      <c r="S58" s="36">
        <v>0</v>
      </c>
      <c r="T58" s="36">
        <v>0</v>
      </c>
      <c r="U58" s="36">
        <v>0</v>
      </c>
      <c r="V58" s="36">
        <v>0</v>
      </c>
      <c r="W58" s="36">
        <v>0</v>
      </c>
      <c r="X58" s="36">
        <v>0</v>
      </c>
      <c r="Y58" s="36">
        <v>0</v>
      </c>
      <c r="Z58" s="36">
        <v>0</v>
      </c>
      <c r="AA58" s="36">
        <v>0</v>
      </c>
      <c r="AB58" s="36">
        <v>0</v>
      </c>
      <c r="AC58" s="36">
        <v>0</v>
      </c>
      <c r="AD58" s="36"/>
      <c r="AE58" s="36"/>
      <c r="AF58" s="36"/>
      <c r="AG58" s="36"/>
      <c r="AH58" s="36"/>
      <c r="AI58" s="8"/>
      <c r="AJ58" s="8"/>
      <c r="AK58" s="8"/>
      <c r="AL58" s="8"/>
      <c r="AM58" s="8"/>
      <c r="AN58" s="8"/>
      <c r="AO58" s="8"/>
      <c r="AP58" s="8"/>
      <c r="AQ58" s="8"/>
      <c r="AR58" s="8"/>
      <c r="AS58" s="8"/>
      <c r="AT58" s="8"/>
      <c r="AU58" s="8"/>
      <c r="AV58" s="8"/>
      <c r="AW58" s="8"/>
    </row>
    <row r="59" spans="1:49" ht="15" x14ac:dyDescent="0.25">
      <c r="A59" s="38" t="s">
        <v>208</v>
      </c>
      <c r="B59" s="36" t="s">
        <v>209</v>
      </c>
      <c r="C59" s="36">
        <v>0</v>
      </c>
      <c r="D59" s="36">
        <v>0</v>
      </c>
      <c r="E59" s="36">
        <v>0</v>
      </c>
      <c r="F59" s="36">
        <v>1</v>
      </c>
      <c r="G59" s="36">
        <v>0</v>
      </c>
      <c r="H59" s="36">
        <v>0</v>
      </c>
      <c r="I59" s="36">
        <v>0</v>
      </c>
      <c r="J59" s="36">
        <v>0</v>
      </c>
      <c r="K59" s="36">
        <v>0</v>
      </c>
      <c r="L59" s="36">
        <v>0</v>
      </c>
      <c r="M59" s="36">
        <v>0</v>
      </c>
      <c r="N59" s="36">
        <v>0</v>
      </c>
      <c r="O59" s="36">
        <v>0</v>
      </c>
      <c r="P59" s="36">
        <v>0</v>
      </c>
      <c r="Q59" s="36">
        <v>0</v>
      </c>
      <c r="R59" s="36">
        <v>0</v>
      </c>
      <c r="S59" s="36">
        <v>0</v>
      </c>
      <c r="T59" s="36">
        <v>0</v>
      </c>
      <c r="U59" s="36">
        <v>0</v>
      </c>
      <c r="V59" s="36">
        <v>0</v>
      </c>
      <c r="W59" s="36">
        <v>0</v>
      </c>
      <c r="X59" s="36">
        <v>0</v>
      </c>
      <c r="Y59" s="36">
        <v>0</v>
      </c>
      <c r="Z59" s="36">
        <v>0</v>
      </c>
      <c r="AA59" s="36">
        <v>0</v>
      </c>
      <c r="AB59" s="36">
        <v>0</v>
      </c>
      <c r="AC59" s="36">
        <v>0</v>
      </c>
      <c r="AD59" s="36"/>
      <c r="AE59" s="36"/>
      <c r="AF59" s="36"/>
      <c r="AG59" s="36"/>
      <c r="AH59" s="36"/>
      <c r="AI59" s="8"/>
      <c r="AJ59" s="8"/>
      <c r="AK59" s="8"/>
      <c r="AL59" s="8"/>
      <c r="AM59" s="8"/>
      <c r="AN59" s="8"/>
      <c r="AO59" s="8"/>
      <c r="AP59" s="8"/>
      <c r="AQ59" s="8"/>
      <c r="AR59" s="8"/>
      <c r="AS59" s="8"/>
      <c r="AT59" s="8"/>
      <c r="AU59" s="8"/>
      <c r="AV59" s="8"/>
      <c r="AW59" s="8"/>
    </row>
    <row r="60" spans="1:49" ht="15" x14ac:dyDescent="0.25">
      <c r="A60" s="38" t="s">
        <v>263</v>
      </c>
      <c r="B60" s="36" t="s">
        <v>264</v>
      </c>
      <c r="C60" s="36">
        <v>0</v>
      </c>
      <c r="D60" s="36">
        <v>0</v>
      </c>
      <c r="E60" s="36">
        <v>0</v>
      </c>
      <c r="F60" s="36">
        <v>1</v>
      </c>
      <c r="G60" s="36">
        <v>0</v>
      </c>
      <c r="H60" s="36">
        <v>0</v>
      </c>
      <c r="I60" s="36">
        <v>0</v>
      </c>
      <c r="J60" s="36">
        <v>0</v>
      </c>
      <c r="K60" s="36">
        <v>0</v>
      </c>
      <c r="L60" s="36">
        <v>0</v>
      </c>
      <c r="M60" s="36">
        <v>0</v>
      </c>
      <c r="N60" s="36">
        <v>0</v>
      </c>
      <c r="O60" s="36">
        <v>11</v>
      </c>
      <c r="P60" s="36">
        <v>2</v>
      </c>
      <c r="Q60" s="36">
        <v>10</v>
      </c>
      <c r="R60" s="36">
        <v>4</v>
      </c>
      <c r="S60" s="36">
        <v>0</v>
      </c>
      <c r="T60" s="36">
        <v>45</v>
      </c>
      <c r="U60" s="36">
        <v>5</v>
      </c>
      <c r="V60" s="36">
        <v>5</v>
      </c>
      <c r="W60" s="36">
        <v>12</v>
      </c>
      <c r="X60" s="36">
        <v>0</v>
      </c>
      <c r="Y60" s="36">
        <v>0</v>
      </c>
      <c r="Z60" s="36">
        <v>0</v>
      </c>
      <c r="AA60" s="36">
        <v>0</v>
      </c>
      <c r="AB60" s="36">
        <v>0</v>
      </c>
      <c r="AC60" s="36">
        <v>0</v>
      </c>
      <c r="AD60" s="36"/>
      <c r="AE60" s="36"/>
      <c r="AF60" s="36"/>
      <c r="AG60" s="36"/>
      <c r="AH60" s="36"/>
      <c r="AI60" s="8"/>
      <c r="AJ60" s="8"/>
      <c r="AK60" s="8"/>
      <c r="AL60" s="8"/>
      <c r="AM60" s="8"/>
      <c r="AN60" s="8"/>
      <c r="AO60" s="8"/>
      <c r="AP60" s="8"/>
      <c r="AQ60" s="8"/>
      <c r="AR60" s="8"/>
      <c r="AS60" s="8"/>
      <c r="AT60" s="8"/>
      <c r="AU60" s="8"/>
      <c r="AV60" s="8"/>
      <c r="AW60" s="8"/>
    </row>
    <row r="61" spans="1:49" ht="15" x14ac:dyDescent="0.25">
      <c r="A61" s="38" t="s">
        <v>227</v>
      </c>
      <c r="B61" s="36" t="s">
        <v>70</v>
      </c>
      <c r="C61" s="36">
        <v>0</v>
      </c>
      <c r="D61" s="36">
        <v>0</v>
      </c>
      <c r="E61" s="36">
        <v>0</v>
      </c>
      <c r="F61" s="36">
        <v>4</v>
      </c>
      <c r="G61" s="36">
        <v>0</v>
      </c>
      <c r="H61" s="36">
        <v>0</v>
      </c>
      <c r="I61" s="36">
        <v>0</v>
      </c>
      <c r="J61" s="36">
        <v>0</v>
      </c>
      <c r="K61" s="36">
        <v>0</v>
      </c>
      <c r="L61" s="36">
        <v>1</v>
      </c>
      <c r="M61" s="36">
        <v>0</v>
      </c>
      <c r="N61" s="36">
        <v>0</v>
      </c>
      <c r="O61" s="36">
        <v>0</v>
      </c>
      <c r="P61" s="36">
        <v>0</v>
      </c>
      <c r="Q61" s="36">
        <v>0</v>
      </c>
      <c r="R61" s="36">
        <v>0</v>
      </c>
      <c r="S61" s="36">
        <v>0</v>
      </c>
      <c r="T61" s="36">
        <v>0</v>
      </c>
      <c r="U61" s="36">
        <v>1</v>
      </c>
      <c r="V61" s="36">
        <v>0</v>
      </c>
      <c r="W61" s="36">
        <v>0</v>
      </c>
      <c r="X61" s="36">
        <v>0</v>
      </c>
      <c r="Y61" s="36">
        <v>0</v>
      </c>
      <c r="Z61" s="36">
        <v>0</v>
      </c>
      <c r="AA61" s="36">
        <v>0</v>
      </c>
      <c r="AB61" s="36">
        <v>0</v>
      </c>
      <c r="AC61" s="36">
        <v>0</v>
      </c>
      <c r="AD61" s="36"/>
      <c r="AE61" s="36"/>
      <c r="AF61" s="36"/>
      <c r="AG61" s="36"/>
      <c r="AH61" s="36"/>
      <c r="AI61" s="8"/>
      <c r="AJ61" s="8"/>
      <c r="AK61" s="8"/>
      <c r="AL61" s="8"/>
      <c r="AM61" s="8"/>
      <c r="AN61" s="8"/>
      <c r="AO61" s="8"/>
      <c r="AP61" s="8"/>
      <c r="AQ61" s="8"/>
      <c r="AR61" s="8"/>
      <c r="AS61" s="8"/>
      <c r="AT61" s="8"/>
      <c r="AU61" s="8"/>
      <c r="AV61" s="8"/>
      <c r="AW61" s="8"/>
    </row>
    <row r="62" spans="1:49" ht="15" x14ac:dyDescent="0.25">
      <c r="A62" s="38" t="s">
        <v>252</v>
      </c>
      <c r="B62" s="36" t="s">
        <v>253</v>
      </c>
      <c r="C62" s="36">
        <v>0</v>
      </c>
      <c r="D62" s="36">
        <v>0</v>
      </c>
      <c r="E62" s="36">
        <v>0</v>
      </c>
      <c r="F62" s="36">
        <v>2</v>
      </c>
      <c r="G62" s="36">
        <v>0</v>
      </c>
      <c r="H62" s="36">
        <v>0</v>
      </c>
      <c r="I62" s="36">
        <v>0</v>
      </c>
      <c r="J62" s="36">
        <v>0</v>
      </c>
      <c r="K62" s="36">
        <v>0</v>
      </c>
      <c r="L62" s="36">
        <v>0</v>
      </c>
      <c r="M62" s="36">
        <v>0</v>
      </c>
      <c r="N62" s="36">
        <v>0</v>
      </c>
      <c r="O62" s="36">
        <v>0</v>
      </c>
      <c r="P62" s="36">
        <v>0</v>
      </c>
      <c r="Q62" s="36">
        <v>0</v>
      </c>
      <c r="R62" s="36">
        <v>0</v>
      </c>
      <c r="S62" s="36">
        <v>0</v>
      </c>
      <c r="T62" s="36">
        <v>0</v>
      </c>
      <c r="U62" s="36">
        <v>0</v>
      </c>
      <c r="V62" s="36">
        <v>0</v>
      </c>
      <c r="W62" s="36">
        <v>0</v>
      </c>
      <c r="X62" s="36">
        <v>0</v>
      </c>
      <c r="Y62" s="36">
        <v>0</v>
      </c>
      <c r="Z62" s="36">
        <v>0</v>
      </c>
      <c r="AA62" s="36">
        <v>0</v>
      </c>
      <c r="AB62" s="36">
        <v>0</v>
      </c>
      <c r="AC62" s="36">
        <v>0</v>
      </c>
      <c r="AD62" s="36"/>
      <c r="AE62" s="36"/>
      <c r="AF62" s="36"/>
      <c r="AG62" s="36"/>
      <c r="AH62" s="36"/>
      <c r="AI62" s="8"/>
      <c r="AJ62" s="8"/>
      <c r="AK62" s="8"/>
      <c r="AL62" s="8"/>
      <c r="AM62" s="8"/>
      <c r="AN62" s="8"/>
      <c r="AO62" s="8"/>
      <c r="AP62" s="8"/>
      <c r="AQ62" s="8"/>
      <c r="AR62" s="8"/>
      <c r="AS62" s="8"/>
      <c r="AT62" s="8"/>
      <c r="AU62" s="8"/>
      <c r="AV62" s="8"/>
      <c r="AW62" s="8"/>
    </row>
    <row r="63" spans="1:49" ht="15" x14ac:dyDescent="0.25">
      <c r="A63" s="38" t="s">
        <v>289</v>
      </c>
      <c r="B63" s="36" t="s">
        <v>82</v>
      </c>
      <c r="C63" s="36">
        <v>0</v>
      </c>
      <c r="D63" s="36">
        <v>0</v>
      </c>
      <c r="E63" s="36">
        <v>0</v>
      </c>
      <c r="F63" s="36">
        <v>1</v>
      </c>
      <c r="G63" s="36">
        <v>0</v>
      </c>
      <c r="H63" s="36">
        <v>0</v>
      </c>
      <c r="I63" s="36">
        <v>0</v>
      </c>
      <c r="J63" s="36">
        <v>0</v>
      </c>
      <c r="K63" s="36">
        <v>2</v>
      </c>
      <c r="L63" s="36">
        <v>0</v>
      </c>
      <c r="M63" s="36">
        <v>0</v>
      </c>
      <c r="N63" s="36">
        <v>0</v>
      </c>
      <c r="O63" s="36">
        <v>0</v>
      </c>
      <c r="P63" s="36">
        <v>0</v>
      </c>
      <c r="Q63" s="36">
        <v>0</v>
      </c>
      <c r="R63" s="36">
        <v>0</v>
      </c>
      <c r="S63" s="36">
        <v>0</v>
      </c>
      <c r="T63" s="36">
        <v>0</v>
      </c>
      <c r="U63" s="36">
        <v>0</v>
      </c>
      <c r="V63" s="36">
        <v>0</v>
      </c>
      <c r="W63" s="36">
        <v>0</v>
      </c>
      <c r="X63" s="36">
        <v>0</v>
      </c>
      <c r="Y63" s="36">
        <v>0</v>
      </c>
      <c r="Z63" s="36">
        <v>0</v>
      </c>
      <c r="AA63" s="36">
        <v>0</v>
      </c>
      <c r="AB63" s="36">
        <v>0</v>
      </c>
      <c r="AC63" s="36">
        <v>0</v>
      </c>
      <c r="AD63" s="36"/>
      <c r="AE63" s="36"/>
      <c r="AF63" s="36"/>
      <c r="AG63" s="36"/>
      <c r="AH63" s="36"/>
      <c r="AI63" s="8"/>
      <c r="AJ63" s="8"/>
      <c r="AK63" s="8"/>
      <c r="AL63" s="8"/>
      <c r="AM63" s="8"/>
      <c r="AN63" s="8"/>
      <c r="AO63" s="8"/>
      <c r="AP63" s="8"/>
      <c r="AQ63" s="8"/>
      <c r="AR63" s="8"/>
      <c r="AS63" s="8"/>
      <c r="AT63" s="8"/>
      <c r="AU63" s="8"/>
      <c r="AV63" s="8"/>
      <c r="AW63" s="8"/>
    </row>
    <row r="64" spans="1:49" ht="15" x14ac:dyDescent="0.25">
      <c r="A64" s="38" t="s">
        <v>157</v>
      </c>
      <c r="B64" s="36" t="s">
        <v>158</v>
      </c>
      <c r="C64" s="36">
        <v>0</v>
      </c>
      <c r="D64" s="36">
        <v>0</v>
      </c>
      <c r="E64" s="36">
        <v>0</v>
      </c>
      <c r="F64" s="36">
        <v>0</v>
      </c>
      <c r="G64" s="36">
        <v>10</v>
      </c>
      <c r="H64" s="36">
        <v>4</v>
      </c>
      <c r="I64" s="36">
        <v>0</v>
      </c>
      <c r="J64" s="36">
        <v>2</v>
      </c>
      <c r="K64" s="36">
        <v>2</v>
      </c>
      <c r="L64" s="36">
        <v>0</v>
      </c>
      <c r="M64" s="36">
        <v>0</v>
      </c>
      <c r="N64" s="36">
        <v>0</v>
      </c>
      <c r="O64" s="36">
        <v>0</v>
      </c>
      <c r="P64" s="36">
        <v>0</v>
      </c>
      <c r="Q64" s="36">
        <v>0</v>
      </c>
      <c r="R64" s="36">
        <v>0</v>
      </c>
      <c r="S64" s="36">
        <v>0</v>
      </c>
      <c r="T64" s="36">
        <v>2</v>
      </c>
      <c r="U64" s="36">
        <v>0</v>
      </c>
      <c r="V64" s="36">
        <v>0</v>
      </c>
      <c r="W64" s="36">
        <v>8</v>
      </c>
      <c r="X64" s="36">
        <v>0</v>
      </c>
      <c r="Y64" s="36">
        <v>0</v>
      </c>
      <c r="Z64" s="36">
        <v>2</v>
      </c>
      <c r="AA64" s="36">
        <v>0</v>
      </c>
      <c r="AB64" s="36">
        <v>6</v>
      </c>
      <c r="AC64" s="36">
        <v>0</v>
      </c>
      <c r="AD64" s="36"/>
      <c r="AE64" s="36"/>
      <c r="AF64" s="36"/>
      <c r="AG64" s="36"/>
      <c r="AH64" s="36"/>
      <c r="AI64" s="8"/>
      <c r="AJ64" s="8"/>
      <c r="AK64" s="8"/>
      <c r="AL64" s="8"/>
      <c r="AM64" s="8"/>
      <c r="AN64" s="8"/>
      <c r="AO64" s="8"/>
      <c r="AP64" s="8"/>
      <c r="AQ64" s="8"/>
      <c r="AR64" s="8"/>
      <c r="AS64" s="8"/>
      <c r="AT64" s="8"/>
      <c r="AU64" s="8"/>
      <c r="AV64" s="8"/>
      <c r="AW64" s="8"/>
    </row>
    <row r="65" spans="1:49" ht="15" x14ac:dyDescent="0.25">
      <c r="A65" s="38" t="s">
        <v>124</v>
      </c>
      <c r="B65" s="36" t="s">
        <v>73</v>
      </c>
      <c r="C65" s="36">
        <v>0</v>
      </c>
      <c r="D65" s="36">
        <v>0</v>
      </c>
      <c r="E65" s="36">
        <v>0</v>
      </c>
      <c r="F65" s="36">
        <v>0</v>
      </c>
      <c r="G65" s="36">
        <v>2</v>
      </c>
      <c r="H65" s="36">
        <v>0</v>
      </c>
      <c r="I65" s="36">
        <v>0</v>
      </c>
      <c r="J65" s="36">
        <v>0</v>
      </c>
      <c r="K65" s="36">
        <v>0</v>
      </c>
      <c r="L65" s="36">
        <v>0</v>
      </c>
      <c r="M65" s="36">
        <v>0</v>
      </c>
      <c r="N65" s="36">
        <v>0</v>
      </c>
      <c r="O65" s="36">
        <v>1</v>
      </c>
      <c r="P65" s="36">
        <v>0</v>
      </c>
      <c r="Q65" s="36">
        <v>0</v>
      </c>
      <c r="R65" s="36">
        <v>0</v>
      </c>
      <c r="S65" s="36">
        <v>1</v>
      </c>
      <c r="T65" s="36">
        <v>0</v>
      </c>
      <c r="U65" s="36">
        <v>1</v>
      </c>
      <c r="V65" s="36">
        <v>0</v>
      </c>
      <c r="W65" s="36">
        <v>0</v>
      </c>
      <c r="X65" s="36">
        <v>0</v>
      </c>
      <c r="Y65" s="36">
        <v>4</v>
      </c>
      <c r="Z65" s="36">
        <v>1</v>
      </c>
      <c r="AA65" s="36">
        <v>2</v>
      </c>
      <c r="AB65" s="36">
        <v>0</v>
      </c>
      <c r="AC65" s="36">
        <v>0</v>
      </c>
      <c r="AD65" s="36"/>
      <c r="AE65" s="36"/>
      <c r="AF65" s="36"/>
      <c r="AG65" s="36"/>
      <c r="AH65" s="36"/>
      <c r="AI65" s="8"/>
      <c r="AJ65" s="8"/>
      <c r="AK65" s="8"/>
      <c r="AL65" s="8"/>
      <c r="AM65" s="8"/>
      <c r="AN65" s="8"/>
      <c r="AO65" s="8"/>
      <c r="AP65" s="8"/>
      <c r="AQ65" s="8"/>
      <c r="AR65" s="8"/>
      <c r="AS65" s="8"/>
      <c r="AT65" s="8"/>
      <c r="AU65" s="8"/>
      <c r="AV65" s="8"/>
      <c r="AW65" s="8"/>
    </row>
    <row r="66" spans="1:49" ht="15" x14ac:dyDescent="0.25">
      <c r="A66" s="38" t="s">
        <v>529</v>
      </c>
      <c r="B66" s="36" t="s">
        <v>530</v>
      </c>
      <c r="C66" s="36">
        <v>0</v>
      </c>
      <c r="D66" s="36">
        <v>0</v>
      </c>
      <c r="E66" s="36">
        <v>0</v>
      </c>
      <c r="F66" s="36">
        <v>0</v>
      </c>
      <c r="G66" s="36">
        <v>3</v>
      </c>
      <c r="H66" s="36">
        <v>0</v>
      </c>
      <c r="I66" s="36">
        <v>0</v>
      </c>
      <c r="J66" s="36">
        <v>7</v>
      </c>
      <c r="K66" s="36">
        <v>1</v>
      </c>
      <c r="L66" s="36">
        <v>0</v>
      </c>
      <c r="M66" s="36">
        <v>0</v>
      </c>
      <c r="N66" s="36">
        <v>0</v>
      </c>
      <c r="O66" s="36">
        <v>0</v>
      </c>
      <c r="P66" s="36">
        <v>0</v>
      </c>
      <c r="Q66" s="36">
        <v>0</v>
      </c>
      <c r="R66" s="36">
        <v>0</v>
      </c>
      <c r="S66" s="36">
        <v>0</v>
      </c>
      <c r="T66" s="36">
        <v>0</v>
      </c>
      <c r="U66" s="36">
        <v>0</v>
      </c>
      <c r="V66" s="36">
        <v>0</v>
      </c>
      <c r="W66" s="36">
        <v>0</v>
      </c>
      <c r="X66" s="36">
        <v>0</v>
      </c>
      <c r="Y66" s="36">
        <v>0</v>
      </c>
      <c r="Z66" s="36">
        <v>0</v>
      </c>
      <c r="AA66" s="36">
        <v>0</v>
      </c>
      <c r="AB66" s="36">
        <v>0</v>
      </c>
      <c r="AC66" s="36">
        <v>0</v>
      </c>
      <c r="AD66" s="36"/>
      <c r="AE66" s="36"/>
      <c r="AF66" s="36"/>
      <c r="AG66" s="36"/>
      <c r="AH66" s="36"/>
      <c r="AI66" s="8"/>
      <c r="AJ66" s="8"/>
      <c r="AK66" s="8"/>
      <c r="AL66" s="8"/>
      <c r="AM66" s="8"/>
      <c r="AN66" s="8"/>
      <c r="AO66" s="8"/>
      <c r="AP66" s="8"/>
      <c r="AQ66" s="8"/>
      <c r="AR66" s="8"/>
      <c r="AS66" s="8"/>
      <c r="AT66" s="8"/>
      <c r="AU66" s="8"/>
      <c r="AV66" s="8"/>
      <c r="AW66" s="8"/>
    </row>
    <row r="67" spans="1:49" ht="15" x14ac:dyDescent="0.25">
      <c r="A67" s="38" t="s">
        <v>104</v>
      </c>
      <c r="B67" s="36" t="s">
        <v>83</v>
      </c>
      <c r="C67" s="36">
        <v>0</v>
      </c>
      <c r="D67" s="36">
        <v>0</v>
      </c>
      <c r="E67" s="36">
        <v>0</v>
      </c>
      <c r="F67" s="36">
        <v>0</v>
      </c>
      <c r="G67" s="36">
        <v>2</v>
      </c>
      <c r="H67" s="36">
        <v>0</v>
      </c>
      <c r="I67" s="36">
        <v>0</v>
      </c>
      <c r="J67" s="36">
        <v>0</v>
      </c>
      <c r="K67" s="36">
        <v>0</v>
      </c>
      <c r="L67" s="36">
        <v>0</v>
      </c>
      <c r="M67" s="36">
        <v>0</v>
      </c>
      <c r="N67" s="36">
        <v>2</v>
      </c>
      <c r="O67" s="36">
        <v>2</v>
      </c>
      <c r="P67" s="36">
        <v>0</v>
      </c>
      <c r="Q67" s="36">
        <v>0</v>
      </c>
      <c r="R67" s="36">
        <v>0</v>
      </c>
      <c r="S67" s="36">
        <v>0</v>
      </c>
      <c r="T67" s="36">
        <v>0</v>
      </c>
      <c r="U67" s="36">
        <v>0</v>
      </c>
      <c r="V67" s="36">
        <v>0</v>
      </c>
      <c r="W67" s="36">
        <v>0</v>
      </c>
      <c r="X67" s="36">
        <v>0</v>
      </c>
      <c r="Y67" s="36">
        <v>0</v>
      </c>
      <c r="Z67" s="36">
        <v>0</v>
      </c>
      <c r="AA67" s="36">
        <v>0</v>
      </c>
      <c r="AB67" s="36">
        <v>0</v>
      </c>
      <c r="AC67" s="36">
        <v>0</v>
      </c>
      <c r="AD67" s="36"/>
      <c r="AE67" s="36"/>
      <c r="AF67" s="36"/>
      <c r="AG67" s="36"/>
      <c r="AH67" s="36"/>
      <c r="AI67" s="8"/>
      <c r="AJ67" s="8"/>
      <c r="AK67" s="8"/>
      <c r="AL67" s="8"/>
      <c r="AM67" s="8"/>
      <c r="AN67" s="8"/>
      <c r="AO67" s="8"/>
      <c r="AP67" s="8"/>
      <c r="AQ67" s="8"/>
      <c r="AR67" s="8"/>
      <c r="AS67" s="8"/>
      <c r="AT67" s="8"/>
      <c r="AU67" s="8"/>
      <c r="AV67" s="8"/>
      <c r="AW67" s="8"/>
    </row>
    <row r="68" spans="1:49" ht="15" x14ac:dyDescent="0.25">
      <c r="A68" s="38" t="s">
        <v>272</v>
      </c>
      <c r="B68" s="36" t="s">
        <v>273</v>
      </c>
      <c r="C68" s="36">
        <v>0</v>
      </c>
      <c r="D68" s="36">
        <v>0</v>
      </c>
      <c r="E68" s="36">
        <v>0</v>
      </c>
      <c r="F68" s="36">
        <v>0</v>
      </c>
      <c r="G68" s="36">
        <v>4</v>
      </c>
      <c r="H68" s="36">
        <v>0</v>
      </c>
      <c r="I68" s="36">
        <v>0</v>
      </c>
      <c r="J68" s="36">
        <v>0</v>
      </c>
      <c r="K68" s="36">
        <v>0</v>
      </c>
      <c r="L68" s="36">
        <v>0</v>
      </c>
      <c r="M68" s="36">
        <v>0</v>
      </c>
      <c r="N68" s="36">
        <v>0</v>
      </c>
      <c r="O68" s="36">
        <v>0</v>
      </c>
      <c r="P68" s="36">
        <v>0</v>
      </c>
      <c r="Q68" s="36">
        <v>0</v>
      </c>
      <c r="R68" s="36">
        <v>0</v>
      </c>
      <c r="S68" s="36">
        <v>0</v>
      </c>
      <c r="T68" s="36">
        <v>0</v>
      </c>
      <c r="U68" s="36">
        <v>0</v>
      </c>
      <c r="V68" s="36">
        <v>0</v>
      </c>
      <c r="W68" s="36">
        <v>0</v>
      </c>
      <c r="X68" s="36">
        <v>0</v>
      </c>
      <c r="Y68" s="36">
        <v>0</v>
      </c>
      <c r="Z68" s="36">
        <v>0</v>
      </c>
      <c r="AA68" s="36">
        <v>0</v>
      </c>
      <c r="AB68" s="36">
        <v>0</v>
      </c>
      <c r="AC68" s="36">
        <v>0</v>
      </c>
      <c r="AD68" s="36"/>
      <c r="AE68" s="36"/>
      <c r="AF68" s="36"/>
      <c r="AG68" s="36"/>
      <c r="AH68" s="36"/>
      <c r="AI68" s="8"/>
      <c r="AJ68" s="8"/>
      <c r="AK68" s="8"/>
      <c r="AL68" s="8"/>
      <c r="AM68" s="8"/>
      <c r="AN68" s="8"/>
      <c r="AO68" s="8"/>
      <c r="AP68" s="8"/>
      <c r="AQ68" s="8"/>
      <c r="AR68" s="8"/>
      <c r="AS68" s="8"/>
      <c r="AT68" s="8"/>
      <c r="AU68" s="8"/>
      <c r="AV68" s="8"/>
      <c r="AW68" s="8"/>
    </row>
    <row r="69" spans="1:49" ht="15" x14ac:dyDescent="0.25">
      <c r="A69" s="38" t="s">
        <v>216</v>
      </c>
      <c r="B69" s="36" t="s">
        <v>178</v>
      </c>
      <c r="C69" s="36">
        <v>0</v>
      </c>
      <c r="D69" s="36">
        <v>0</v>
      </c>
      <c r="E69" s="36">
        <v>0</v>
      </c>
      <c r="F69" s="36">
        <v>0</v>
      </c>
      <c r="G69" s="36">
        <v>0</v>
      </c>
      <c r="H69" s="36">
        <v>2</v>
      </c>
      <c r="I69" s="36">
        <v>1</v>
      </c>
      <c r="J69" s="36">
        <v>0</v>
      </c>
      <c r="K69" s="36">
        <v>0</v>
      </c>
      <c r="L69" s="36">
        <v>2</v>
      </c>
      <c r="M69" s="36">
        <v>7</v>
      </c>
      <c r="N69" s="36">
        <v>0</v>
      </c>
      <c r="O69" s="36">
        <v>4</v>
      </c>
      <c r="P69" s="36">
        <v>1</v>
      </c>
      <c r="Q69" s="36">
        <v>0</v>
      </c>
      <c r="R69" s="36">
        <v>1</v>
      </c>
      <c r="S69" s="36">
        <v>0</v>
      </c>
      <c r="T69" s="36">
        <v>2</v>
      </c>
      <c r="U69" s="36">
        <v>1</v>
      </c>
      <c r="V69" s="36">
        <v>0</v>
      </c>
      <c r="W69" s="36">
        <v>2</v>
      </c>
      <c r="X69" s="36">
        <v>0</v>
      </c>
      <c r="Y69" s="36">
        <v>0</v>
      </c>
      <c r="Z69" s="36">
        <v>0</v>
      </c>
      <c r="AA69" s="36">
        <v>0</v>
      </c>
      <c r="AB69" s="36">
        <v>0</v>
      </c>
      <c r="AC69" s="36">
        <v>0</v>
      </c>
      <c r="AD69" s="36"/>
      <c r="AE69" s="36"/>
      <c r="AF69" s="36"/>
      <c r="AG69" s="36"/>
      <c r="AH69" s="36"/>
      <c r="AI69" s="8"/>
      <c r="AJ69" s="8"/>
      <c r="AK69" s="8"/>
      <c r="AL69" s="8"/>
      <c r="AM69" s="8"/>
      <c r="AN69" s="8"/>
      <c r="AO69" s="8"/>
      <c r="AP69" s="8"/>
      <c r="AQ69" s="8"/>
      <c r="AR69" s="8"/>
      <c r="AS69" s="8"/>
      <c r="AT69" s="8"/>
      <c r="AU69" s="8"/>
      <c r="AV69" s="8"/>
      <c r="AW69" s="8"/>
    </row>
    <row r="70" spans="1:49" ht="15" x14ac:dyDescent="0.25">
      <c r="A70" s="38" t="s">
        <v>217</v>
      </c>
      <c r="B70" s="36" t="s">
        <v>160</v>
      </c>
      <c r="C70" s="36">
        <v>0</v>
      </c>
      <c r="D70" s="36">
        <v>0</v>
      </c>
      <c r="E70" s="36">
        <v>0</v>
      </c>
      <c r="F70" s="36">
        <v>0</v>
      </c>
      <c r="G70" s="36">
        <v>0</v>
      </c>
      <c r="H70" s="36">
        <v>1</v>
      </c>
      <c r="I70" s="36">
        <v>0</v>
      </c>
      <c r="J70" s="36">
        <v>0</v>
      </c>
      <c r="K70" s="36">
        <v>0</v>
      </c>
      <c r="L70" s="36">
        <v>0</v>
      </c>
      <c r="M70" s="36">
        <v>0</v>
      </c>
      <c r="N70" s="36">
        <v>0</v>
      </c>
      <c r="O70" s="36">
        <v>0</v>
      </c>
      <c r="P70" s="36">
        <v>0</v>
      </c>
      <c r="Q70" s="36">
        <v>0</v>
      </c>
      <c r="R70" s="36">
        <v>2</v>
      </c>
      <c r="S70" s="36">
        <v>0</v>
      </c>
      <c r="T70" s="36">
        <v>0</v>
      </c>
      <c r="U70" s="36">
        <v>0</v>
      </c>
      <c r="V70" s="36">
        <v>0</v>
      </c>
      <c r="W70" s="36">
        <v>6</v>
      </c>
      <c r="X70" s="36">
        <v>0</v>
      </c>
      <c r="Y70" s="36">
        <v>0</v>
      </c>
      <c r="Z70" s="36">
        <v>0</v>
      </c>
      <c r="AA70" s="36">
        <v>0</v>
      </c>
      <c r="AB70" s="36">
        <v>2</v>
      </c>
      <c r="AC70" s="36">
        <v>6</v>
      </c>
      <c r="AD70" s="36"/>
      <c r="AE70" s="36"/>
      <c r="AF70" s="36"/>
      <c r="AG70" s="36"/>
      <c r="AH70" s="36"/>
      <c r="AI70" s="8"/>
      <c r="AJ70" s="8"/>
      <c r="AK70" s="8"/>
      <c r="AL70" s="8"/>
      <c r="AM70" s="8"/>
      <c r="AN70" s="8"/>
      <c r="AO70" s="8"/>
      <c r="AP70" s="8"/>
      <c r="AQ70" s="8"/>
      <c r="AR70" s="8"/>
      <c r="AS70" s="8"/>
      <c r="AT70" s="8"/>
      <c r="AU70" s="8"/>
      <c r="AV70" s="8"/>
      <c r="AW70" s="8"/>
    </row>
    <row r="71" spans="1:49" ht="15" x14ac:dyDescent="0.25">
      <c r="A71" s="38" t="s">
        <v>172</v>
      </c>
      <c r="B71" s="36" t="s">
        <v>173</v>
      </c>
      <c r="C71" s="36">
        <v>0</v>
      </c>
      <c r="D71" s="36">
        <v>0</v>
      </c>
      <c r="E71" s="36">
        <v>0</v>
      </c>
      <c r="F71" s="36">
        <v>0</v>
      </c>
      <c r="G71" s="36">
        <v>0</v>
      </c>
      <c r="H71" s="36">
        <v>2</v>
      </c>
      <c r="I71" s="36">
        <v>1</v>
      </c>
      <c r="J71" s="36">
        <v>4</v>
      </c>
      <c r="K71" s="36">
        <v>0</v>
      </c>
      <c r="L71" s="36">
        <v>0</v>
      </c>
      <c r="M71" s="36">
        <v>0</v>
      </c>
      <c r="N71" s="36">
        <v>0</v>
      </c>
      <c r="O71" s="36">
        <v>0</v>
      </c>
      <c r="P71" s="36">
        <v>0</v>
      </c>
      <c r="Q71" s="36">
        <v>0</v>
      </c>
      <c r="R71" s="36">
        <v>0</v>
      </c>
      <c r="S71" s="36">
        <v>0</v>
      </c>
      <c r="T71" s="36">
        <v>0</v>
      </c>
      <c r="U71" s="36">
        <v>0</v>
      </c>
      <c r="V71" s="36">
        <v>0</v>
      </c>
      <c r="W71" s="36">
        <v>0</v>
      </c>
      <c r="X71" s="36">
        <v>0</v>
      </c>
      <c r="Y71" s="36">
        <v>0</v>
      </c>
      <c r="Z71" s="36">
        <v>0</v>
      </c>
      <c r="AA71" s="36">
        <v>0</v>
      </c>
      <c r="AB71" s="36">
        <v>0</v>
      </c>
      <c r="AC71" s="36">
        <v>0</v>
      </c>
      <c r="AD71" s="36"/>
      <c r="AE71" s="36"/>
      <c r="AF71" s="36"/>
      <c r="AG71" s="36"/>
      <c r="AH71" s="36"/>
      <c r="AI71" s="8"/>
      <c r="AJ71" s="8"/>
      <c r="AK71" s="8"/>
      <c r="AL71" s="8"/>
      <c r="AM71" s="8"/>
      <c r="AN71" s="8"/>
      <c r="AO71" s="8"/>
      <c r="AP71" s="8"/>
      <c r="AQ71" s="8"/>
      <c r="AR71" s="8"/>
      <c r="AS71" s="8"/>
      <c r="AT71" s="8"/>
      <c r="AU71" s="8"/>
      <c r="AV71" s="8"/>
      <c r="AW71" s="8"/>
    </row>
    <row r="72" spans="1:49" ht="15" x14ac:dyDescent="0.25">
      <c r="A72" s="38" t="s">
        <v>240</v>
      </c>
      <c r="B72" s="36" t="s">
        <v>177</v>
      </c>
      <c r="C72" s="36">
        <v>0</v>
      </c>
      <c r="D72" s="36">
        <v>0</v>
      </c>
      <c r="E72" s="36">
        <v>0</v>
      </c>
      <c r="F72" s="36">
        <v>0</v>
      </c>
      <c r="G72" s="36">
        <v>0</v>
      </c>
      <c r="H72" s="36">
        <v>4</v>
      </c>
      <c r="I72" s="36">
        <v>0</v>
      </c>
      <c r="J72" s="36">
        <v>0</v>
      </c>
      <c r="K72" s="36">
        <v>0</v>
      </c>
      <c r="L72" s="36">
        <v>0</v>
      </c>
      <c r="M72" s="36">
        <v>0</v>
      </c>
      <c r="N72" s="36">
        <v>0</v>
      </c>
      <c r="O72" s="36">
        <v>0</v>
      </c>
      <c r="P72" s="36">
        <v>0</v>
      </c>
      <c r="Q72" s="36">
        <v>0</v>
      </c>
      <c r="R72" s="36">
        <v>0</v>
      </c>
      <c r="S72" s="36">
        <v>4</v>
      </c>
      <c r="T72" s="36">
        <v>0</v>
      </c>
      <c r="U72" s="36">
        <v>0</v>
      </c>
      <c r="V72" s="36">
        <v>0</v>
      </c>
      <c r="W72" s="36">
        <v>0</v>
      </c>
      <c r="X72" s="36">
        <v>0</v>
      </c>
      <c r="Y72" s="36">
        <v>0</v>
      </c>
      <c r="Z72" s="36">
        <v>1</v>
      </c>
      <c r="AA72" s="36">
        <v>1</v>
      </c>
      <c r="AB72" s="36">
        <v>0</v>
      </c>
      <c r="AC72" s="36">
        <v>9</v>
      </c>
      <c r="AD72" s="36"/>
      <c r="AE72" s="36"/>
      <c r="AF72" s="36"/>
      <c r="AG72" s="36"/>
      <c r="AH72" s="36"/>
      <c r="AI72" s="8"/>
      <c r="AJ72" s="8"/>
      <c r="AK72" s="8"/>
      <c r="AL72" s="8"/>
      <c r="AM72" s="8"/>
      <c r="AN72" s="8"/>
      <c r="AO72" s="8"/>
      <c r="AP72" s="8"/>
      <c r="AQ72" s="8"/>
      <c r="AR72" s="8"/>
      <c r="AS72" s="8"/>
      <c r="AT72" s="8"/>
      <c r="AU72" s="8"/>
      <c r="AV72" s="8"/>
      <c r="AW72" s="8"/>
    </row>
    <row r="73" spans="1:49" ht="15" x14ac:dyDescent="0.25">
      <c r="A73" s="38" t="s">
        <v>294</v>
      </c>
      <c r="B73" s="36" t="s">
        <v>62</v>
      </c>
      <c r="C73" s="36">
        <v>0</v>
      </c>
      <c r="D73" s="36">
        <v>0</v>
      </c>
      <c r="E73" s="36">
        <v>0</v>
      </c>
      <c r="F73" s="36">
        <v>0</v>
      </c>
      <c r="G73" s="36">
        <v>0</v>
      </c>
      <c r="H73" s="36">
        <v>0</v>
      </c>
      <c r="I73" s="36">
        <v>1</v>
      </c>
      <c r="J73" s="36">
        <v>0</v>
      </c>
      <c r="K73" s="36">
        <v>0</v>
      </c>
      <c r="L73" s="36">
        <v>0</v>
      </c>
      <c r="M73" s="36">
        <v>0</v>
      </c>
      <c r="N73" s="36">
        <v>0</v>
      </c>
      <c r="O73" s="36">
        <v>0</v>
      </c>
      <c r="P73" s="36">
        <v>0</v>
      </c>
      <c r="Q73" s="36">
        <v>0</v>
      </c>
      <c r="R73" s="36">
        <v>0</v>
      </c>
      <c r="S73" s="36">
        <v>0</v>
      </c>
      <c r="T73" s="36">
        <v>1</v>
      </c>
      <c r="U73" s="36">
        <v>0</v>
      </c>
      <c r="V73" s="36">
        <v>0</v>
      </c>
      <c r="W73" s="36">
        <v>0</v>
      </c>
      <c r="X73" s="36">
        <v>0</v>
      </c>
      <c r="Y73" s="36">
        <v>0</v>
      </c>
      <c r="Z73" s="36">
        <v>7</v>
      </c>
      <c r="AA73" s="36">
        <v>0</v>
      </c>
      <c r="AB73" s="36">
        <v>0</v>
      </c>
      <c r="AC73" s="36">
        <v>0</v>
      </c>
      <c r="AD73" s="36"/>
      <c r="AE73" s="36"/>
      <c r="AF73" s="36"/>
      <c r="AG73" s="36"/>
      <c r="AH73" s="36"/>
      <c r="AI73" s="8"/>
      <c r="AJ73" s="8"/>
      <c r="AK73" s="8"/>
      <c r="AL73" s="8"/>
      <c r="AM73" s="8"/>
      <c r="AN73" s="8"/>
      <c r="AO73" s="8"/>
      <c r="AP73" s="8"/>
      <c r="AQ73" s="8"/>
      <c r="AR73" s="8"/>
      <c r="AS73" s="8"/>
      <c r="AT73" s="8"/>
      <c r="AU73" s="8"/>
      <c r="AV73" s="8"/>
      <c r="AW73" s="8"/>
    </row>
    <row r="74" spans="1:49" ht="15" x14ac:dyDescent="0.25">
      <c r="A74" s="38" t="s">
        <v>242</v>
      </c>
      <c r="B74" s="36" t="s">
        <v>243</v>
      </c>
      <c r="C74" s="36">
        <v>0</v>
      </c>
      <c r="D74" s="36">
        <v>0</v>
      </c>
      <c r="E74" s="36">
        <v>0</v>
      </c>
      <c r="F74" s="36">
        <v>0</v>
      </c>
      <c r="G74" s="36">
        <v>0</v>
      </c>
      <c r="H74" s="36">
        <v>0</v>
      </c>
      <c r="I74" s="36">
        <v>2</v>
      </c>
      <c r="J74" s="36">
        <v>0</v>
      </c>
      <c r="K74" s="36">
        <v>0</v>
      </c>
      <c r="L74" s="36">
        <v>0</v>
      </c>
      <c r="M74" s="36">
        <v>0</v>
      </c>
      <c r="N74" s="36">
        <v>0</v>
      </c>
      <c r="O74" s="36">
        <v>0</v>
      </c>
      <c r="P74" s="36">
        <v>0</v>
      </c>
      <c r="Q74" s="36">
        <v>0</v>
      </c>
      <c r="R74" s="36">
        <v>0</v>
      </c>
      <c r="S74" s="36">
        <v>0</v>
      </c>
      <c r="T74" s="36">
        <v>0</v>
      </c>
      <c r="U74" s="36">
        <v>0</v>
      </c>
      <c r="V74" s="36">
        <v>0</v>
      </c>
      <c r="W74" s="36">
        <v>0</v>
      </c>
      <c r="X74" s="36">
        <v>0</v>
      </c>
      <c r="Y74" s="36">
        <v>0</v>
      </c>
      <c r="Z74" s="36">
        <v>0</v>
      </c>
      <c r="AA74" s="36">
        <v>0</v>
      </c>
      <c r="AB74" s="36">
        <v>0</v>
      </c>
      <c r="AC74" s="36">
        <v>0</v>
      </c>
      <c r="AD74" s="36"/>
      <c r="AE74" s="36"/>
      <c r="AF74" s="36"/>
      <c r="AG74" s="36"/>
      <c r="AH74" s="36"/>
      <c r="AI74" s="8"/>
      <c r="AJ74" s="8"/>
      <c r="AK74" s="8"/>
      <c r="AL74" s="8"/>
      <c r="AM74" s="8"/>
      <c r="AN74" s="8"/>
      <c r="AO74" s="8"/>
      <c r="AP74" s="8"/>
      <c r="AQ74" s="8"/>
      <c r="AR74" s="8"/>
      <c r="AS74" s="8"/>
      <c r="AT74" s="8"/>
      <c r="AU74" s="8"/>
      <c r="AV74" s="8"/>
      <c r="AW74" s="8"/>
    </row>
    <row r="75" spans="1:49" ht="15" x14ac:dyDescent="0.25">
      <c r="A75" s="38" t="s">
        <v>134</v>
      </c>
      <c r="B75" s="36" t="s">
        <v>135</v>
      </c>
      <c r="C75" s="36">
        <v>0</v>
      </c>
      <c r="D75" s="36">
        <v>0</v>
      </c>
      <c r="E75" s="36">
        <v>0</v>
      </c>
      <c r="F75" s="36">
        <v>0</v>
      </c>
      <c r="G75" s="36">
        <v>0</v>
      </c>
      <c r="H75" s="36">
        <v>0</v>
      </c>
      <c r="I75" s="36">
        <v>1</v>
      </c>
      <c r="J75" s="36">
        <v>0</v>
      </c>
      <c r="K75" s="36">
        <v>0</v>
      </c>
      <c r="L75" s="36">
        <v>0</v>
      </c>
      <c r="M75" s="36">
        <v>0</v>
      </c>
      <c r="N75" s="36">
        <v>0</v>
      </c>
      <c r="O75" s="36">
        <v>0</v>
      </c>
      <c r="P75" s="36">
        <v>0</v>
      </c>
      <c r="Q75" s="36">
        <v>0</v>
      </c>
      <c r="R75" s="36">
        <v>0</v>
      </c>
      <c r="S75" s="36">
        <v>0</v>
      </c>
      <c r="T75" s="36">
        <v>0</v>
      </c>
      <c r="U75" s="36">
        <v>0</v>
      </c>
      <c r="V75" s="36">
        <v>0</v>
      </c>
      <c r="W75" s="36">
        <v>0</v>
      </c>
      <c r="X75" s="36">
        <v>0</v>
      </c>
      <c r="Y75" s="36">
        <v>0</v>
      </c>
      <c r="Z75" s="36">
        <v>0</v>
      </c>
      <c r="AA75" s="36">
        <v>0</v>
      </c>
      <c r="AB75" s="36">
        <v>0</v>
      </c>
      <c r="AC75" s="36">
        <v>0</v>
      </c>
      <c r="AD75" s="36"/>
      <c r="AE75" s="36"/>
      <c r="AF75" s="36"/>
      <c r="AG75" s="36"/>
      <c r="AH75" s="36"/>
      <c r="AI75" s="8"/>
      <c r="AJ75" s="8"/>
      <c r="AK75" s="8"/>
      <c r="AL75" s="8"/>
      <c r="AM75" s="8"/>
      <c r="AN75" s="8"/>
      <c r="AO75" s="8"/>
      <c r="AP75" s="8"/>
      <c r="AQ75" s="8"/>
      <c r="AR75" s="8"/>
      <c r="AS75" s="8"/>
      <c r="AT75" s="8"/>
      <c r="AU75" s="8"/>
      <c r="AV75" s="8"/>
      <c r="AW75" s="8"/>
    </row>
    <row r="76" spans="1:49" ht="15" x14ac:dyDescent="0.25">
      <c r="A76" s="38" t="s">
        <v>287</v>
      </c>
      <c r="B76" s="36" t="s">
        <v>107</v>
      </c>
      <c r="C76" s="36">
        <v>0</v>
      </c>
      <c r="D76" s="36">
        <v>0</v>
      </c>
      <c r="E76" s="36">
        <v>0</v>
      </c>
      <c r="F76" s="36">
        <v>0</v>
      </c>
      <c r="G76" s="36">
        <v>0</v>
      </c>
      <c r="H76" s="36">
        <v>0</v>
      </c>
      <c r="I76" s="36">
        <v>0</v>
      </c>
      <c r="J76" s="36">
        <v>1</v>
      </c>
      <c r="K76" s="36">
        <v>0</v>
      </c>
      <c r="L76" s="36">
        <v>0</v>
      </c>
      <c r="M76" s="36">
        <v>0</v>
      </c>
      <c r="N76" s="36">
        <v>0</v>
      </c>
      <c r="O76" s="36">
        <v>0</v>
      </c>
      <c r="P76" s="36">
        <v>0</v>
      </c>
      <c r="Q76" s="36">
        <v>0</v>
      </c>
      <c r="R76" s="36">
        <v>0</v>
      </c>
      <c r="S76" s="36">
        <v>11</v>
      </c>
      <c r="T76" s="36">
        <v>0</v>
      </c>
      <c r="U76" s="36">
        <v>0</v>
      </c>
      <c r="V76" s="36">
        <v>0</v>
      </c>
      <c r="W76" s="36">
        <v>0</v>
      </c>
      <c r="X76" s="36">
        <v>0</v>
      </c>
      <c r="Y76" s="36">
        <v>0</v>
      </c>
      <c r="Z76" s="36">
        <v>0</v>
      </c>
      <c r="AA76" s="36">
        <v>0</v>
      </c>
      <c r="AB76" s="36">
        <v>0</v>
      </c>
      <c r="AC76" s="36">
        <v>0</v>
      </c>
      <c r="AD76" s="36"/>
      <c r="AE76" s="36"/>
      <c r="AF76" s="36"/>
      <c r="AG76" s="36"/>
      <c r="AH76" s="36"/>
      <c r="AI76" s="8"/>
      <c r="AJ76" s="8"/>
      <c r="AK76" s="8"/>
      <c r="AL76" s="8"/>
      <c r="AM76" s="8"/>
      <c r="AN76" s="8"/>
      <c r="AO76" s="8"/>
      <c r="AP76" s="8"/>
      <c r="AQ76" s="8"/>
      <c r="AR76" s="8"/>
      <c r="AS76" s="8"/>
      <c r="AT76" s="8"/>
      <c r="AU76" s="8"/>
      <c r="AV76" s="8"/>
      <c r="AW76" s="8"/>
    </row>
    <row r="77" spans="1:49" ht="15" x14ac:dyDescent="0.25">
      <c r="A77" s="38" t="s">
        <v>235</v>
      </c>
      <c r="B77" s="36" t="s">
        <v>106</v>
      </c>
      <c r="C77" s="36">
        <v>0</v>
      </c>
      <c r="D77" s="36">
        <v>0</v>
      </c>
      <c r="E77" s="36">
        <v>0</v>
      </c>
      <c r="F77" s="36">
        <v>0</v>
      </c>
      <c r="G77" s="36">
        <v>0</v>
      </c>
      <c r="H77" s="36">
        <v>0</v>
      </c>
      <c r="I77" s="36">
        <v>0</v>
      </c>
      <c r="J77" s="36">
        <v>3</v>
      </c>
      <c r="K77" s="36">
        <v>0</v>
      </c>
      <c r="L77" s="36">
        <v>0</v>
      </c>
      <c r="M77" s="36">
        <v>0</v>
      </c>
      <c r="N77" s="36">
        <v>0</v>
      </c>
      <c r="O77" s="36">
        <v>0</v>
      </c>
      <c r="P77" s="36">
        <v>0</v>
      </c>
      <c r="Q77" s="36">
        <v>0</v>
      </c>
      <c r="R77" s="36">
        <v>0</v>
      </c>
      <c r="S77" s="36">
        <v>5</v>
      </c>
      <c r="T77" s="36">
        <v>0</v>
      </c>
      <c r="U77" s="36">
        <v>5</v>
      </c>
      <c r="V77" s="36">
        <v>0</v>
      </c>
      <c r="W77" s="36">
        <v>1</v>
      </c>
      <c r="X77" s="36">
        <v>0</v>
      </c>
      <c r="Y77" s="36">
        <v>0</v>
      </c>
      <c r="Z77" s="36">
        <v>0</v>
      </c>
      <c r="AA77" s="36">
        <v>0</v>
      </c>
      <c r="AB77" s="36">
        <v>0</v>
      </c>
      <c r="AC77" s="36">
        <v>0</v>
      </c>
      <c r="AD77" s="36"/>
      <c r="AE77" s="36"/>
      <c r="AF77" s="36"/>
      <c r="AG77" s="36"/>
      <c r="AH77" s="36"/>
      <c r="AI77" s="8"/>
      <c r="AJ77" s="8"/>
      <c r="AK77" s="8"/>
      <c r="AL77" s="8"/>
      <c r="AM77" s="8"/>
      <c r="AN77" s="8"/>
      <c r="AO77" s="8"/>
      <c r="AP77" s="8"/>
      <c r="AQ77" s="8"/>
      <c r="AR77" s="8"/>
      <c r="AS77" s="8"/>
      <c r="AT77" s="8"/>
      <c r="AU77" s="8"/>
      <c r="AV77" s="8"/>
      <c r="AW77" s="8"/>
    </row>
    <row r="78" spans="1:49" ht="15" x14ac:dyDescent="0.25">
      <c r="A78" s="38" t="s">
        <v>531</v>
      </c>
      <c r="B78" s="36" t="s">
        <v>532</v>
      </c>
      <c r="C78" s="36">
        <v>0</v>
      </c>
      <c r="D78" s="36">
        <v>0</v>
      </c>
      <c r="E78" s="36">
        <v>0</v>
      </c>
      <c r="F78" s="36">
        <v>0</v>
      </c>
      <c r="G78" s="36">
        <v>0</v>
      </c>
      <c r="H78" s="36">
        <v>0</v>
      </c>
      <c r="I78" s="36">
        <v>0</v>
      </c>
      <c r="J78" s="36">
        <v>2</v>
      </c>
      <c r="K78" s="36">
        <v>0</v>
      </c>
      <c r="L78" s="36">
        <v>0</v>
      </c>
      <c r="M78" s="36">
        <v>0</v>
      </c>
      <c r="N78" s="36">
        <v>0</v>
      </c>
      <c r="O78" s="36">
        <v>0</v>
      </c>
      <c r="P78" s="36">
        <v>0</v>
      </c>
      <c r="Q78" s="36">
        <v>0</v>
      </c>
      <c r="R78" s="36">
        <v>0</v>
      </c>
      <c r="S78" s="36">
        <v>0</v>
      </c>
      <c r="T78" s="36">
        <v>0</v>
      </c>
      <c r="U78" s="36">
        <v>0</v>
      </c>
      <c r="V78" s="36">
        <v>0</v>
      </c>
      <c r="W78" s="36">
        <v>0</v>
      </c>
      <c r="X78" s="36">
        <v>0</v>
      </c>
      <c r="Y78" s="36">
        <v>0</v>
      </c>
      <c r="Z78" s="36">
        <v>0</v>
      </c>
      <c r="AA78" s="36">
        <v>0</v>
      </c>
      <c r="AB78" s="36">
        <v>0</v>
      </c>
      <c r="AC78" s="36">
        <v>0</v>
      </c>
      <c r="AD78" s="36"/>
      <c r="AE78" s="36"/>
      <c r="AF78" s="36"/>
      <c r="AG78" s="36"/>
      <c r="AH78" s="36"/>
      <c r="AI78" s="8"/>
      <c r="AJ78" s="8"/>
      <c r="AK78" s="8"/>
      <c r="AL78" s="8"/>
      <c r="AM78" s="8"/>
      <c r="AN78" s="8"/>
      <c r="AO78" s="8"/>
      <c r="AP78" s="8"/>
      <c r="AQ78" s="8"/>
      <c r="AR78" s="8"/>
      <c r="AS78" s="8"/>
      <c r="AT78" s="8"/>
      <c r="AU78" s="8"/>
      <c r="AV78" s="8"/>
      <c r="AW78" s="8"/>
    </row>
    <row r="79" spans="1:49" ht="15" x14ac:dyDescent="0.25">
      <c r="A79" s="38" t="s">
        <v>282</v>
      </c>
      <c r="B79" s="36" t="s">
        <v>81</v>
      </c>
      <c r="C79" s="36">
        <v>0</v>
      </c>
      <c r="D79" s="36">
        <v>0</v>
      </c>
      <c r="E79" s="36">
        <v>0</v>
      </c>
      <c r="F79" s="36">
        <v>0</v>
      </c>
      <c r="G79" s="36">
        <v>0</v>
      </c>
      <c r="H79" s="36">
        <v>0</v>
      </c>
      <c r="I79" s="36">
        <v>0</v>
      </c>
      <c r="J79" s="36">
        <v>2</v>
      </c>
      <c r="K79" s="36">
        <v>0</v>
      </c>
      <c r="L79" s="36">
        <v>0</v>
      </c>
      <c r="M79" s="36">
        <v>0</v>
      </c>
      <c r="N79" s="36">
        <v>0</v>
      </c>
      <c r="O79" s="36">
        <v>0</v>
      </c>
      <c r="P79" s="36">
        <v>0</v>
      </c>
      <c r="Q79" s="36">
        <v>0</v>
      </c>
      <c r="R79" s="36">
        <v>0</v>
      </c>
      <c r="S79" s="36">
        <v>0</v>
      </c>
      <c r="T79" s="36">
        <v>0</v>
      </c>
      <c r="U79" s="36">
        <v>0</v>
      </c>
      <c r="V79" s="36">
        <v>0</v>
      </c>
      <c r="W79" s="36">
        <v>0</v>
      </c>
      <c r="X79" s="36">
        <v>0</v>
      </c>
      <c r="Y79" s="36">
        <v>0</v>
      </c>
      <c r="Z79" s="36">
        <v>5</v>
      </c>
      <c r="AA79" s="36">
        <v>5</v>
      </c>
      <c r="AB79" s="36">
        <v>0</v>
      </c>
      <c r="AC79" s="36">
        <v>0</v>
      </c>
      <c r="AD79" s="36"/>
      <c r="AE79" s="36"/>
      <c r="AF79" s="36"/>
      <c r="AG79" s="36"/>
      <c r="AH79" s="36"/>
      <c r="AI79" s="8"/>
      <c r="AJ79" s="8"/>
      <c r="AK79" s="8"/>
      <c r="AL79" s="8"/>
      <c r="AM79" s="8"/>
      <c r="AN79" s="8"/>
      <c r="AO79" s="8"/>
      <c r="AP79" s="8"/>
      <c r="AQ79" s="8"/>
      <c r="AR79" s="8"/>
      <c r="AS79" s="8"/>
      <c r="AT79" s="8"/>
      <c r="AU79" s="8"/>
      <c r="AV79" s="8"/>
      <c r="AW79" s="8"/>
    </row>
    <row r="80" spans="1:49" ht="15" x14ac:dyDescent="0.25">
      <c r="A80" s="38" t="s">
        <v>533</v>
      </c>
      <c r="B80" s="36" t="s">
        <v>534</v>
      </c>
      <c r="C80" s="36">
        <v>0</v>
      </c>
      <c r="D80" s="36">
        <v>0</v>
      </c>
      <c r="E80" s="36">
        <v>0</v>
      </c>
      <c r="F80" s="36">
        <v>0</v>
      </c>
      <c r="G80" s="36">
        <v>0</v>
      </c>
      <c r="H80" s="36">
        <v>0</v>
      </c>
      <c r="I80" s="36">
        <v>0</v>
      </c>
      <c r="J80" s="36">
        <v>2</v>
      </c>
      <c r="K80" s="36">
        <v>0</v>
      </c>
      <c r="L80" s="36">
        <v>0</v>
      </c>
      <c r="M80" s="36">
        <v>0</v>
      </c>
      <c r="N80" s="36">
        <v>2</v>
      </c>
      <c r="O80" s="36">
        <v>0</v>
      </c>
      <c r="P80" s="36">
        <v>0</v>
      </c>
      <c r="Q80" s="36">
        <v>0</v>
      </c>
      <c r="R80" s="36">
        <v>0</v>
      </c>
      <c r="S80" s="36">
        <v>0</v>
      </c>
      <c r="T80" s="36">
        <v>0</v>
      </c>
      <c r="U80" s="36">
        <v>0</v>
      </c>
      <c r="V80" s="36">
        <v>0</v>
      </c>
      <c r="W80" s="36">
        <v>0</v>
      </c>
      <c r="X80" s="36">
        <v>0</v>
      </c>
      <c r="Y80" s="36">
        <v>0</v>
      </c>
      <c r="Z80" s="36">
        <v>0</v>
      </c>
      <c r="AA80" s="36">
        <v>0</v>
      </c>
      <c r="AB80" s="36">
        <v>0</v>
      </c>
      <c r="AC80" s="36">
        <v>0</v>
      </c>
      <c r="AD80" s="36"/>
      <c r="AE80" s="36"/>
      <c r="AF80" s="36"/>
      <c r="AG80" s="36"/>
      <c r="AH80" s="36"/>
      <c r="AI80" s="8"/>
      <c r="AJ80" s="8"/>
      <c r="AK80" s="8"/>
      <c r="AL80" s="8"/>
      <c r="AM80" s="8"/>
      <c r="AN80" s="8"/>
      <c r="AO80" s="8"/>
      <c r="AP80" s="8"/>
      <c r="AQ80" s="8"/>
      <c r="AR80" s="8"/>
      <c r="AS80" s="8"/>
      <c r="AT80" s="8"/>
      <c r="AU80" s="8"/>
      <c r="AV80" s="8"/>
      <c r="AW80" s="8"/>
    </row>
    <row r="81" spans="1:49" ht="15" x14ac:dyDescent="0.25">
      <c r="A81" s="38" t="s">
        <v>115</v>
      </c>
      <c r="B81" s="36" t="s">
        <v>68</v>
      </c>
      <c r="C81" s="36">
        <v>0</v>
      </c>
      <c r="D81" s="36">
        <v>0</v>
      </c>
      <c r="E81" s="36">
        <v>0</v>
      </c>
      <c r="F81" s="36">
        <v>0</v>
      </c>
      <c r="G81" s="36">
        <v>0</v>
      </c>
      <c r="H81" s="36">
        <v>0</v>
      </c>
      <c r="I81" s="36">
        <v>0</v>
      </c>
      <c r="J81" s="36">
        <v>0</v>
      </c>
      <c r="K81" s="36">
        <v>2</v>
      </c>
      <c r="L81" s="36">
        <v>0</v>
      </c>
      <c r="M81" s="36">
        <v>0</v>
      </c>
      <c r="N81" s="36">
        <v>0</v>
      </c>
      <c r="O81" s="36">
        <v>0</v>
      </c>
      <c r="P81" s="36">
        <v>0</v>
      </c>
      <c r="Q81" s="36">
        <v>0</v>
      </c>
      <c r="R81" s="36">
        <v>0</v>
      </c>
      <c r="S81" s="36">
        <v>0</v>
      </c>
      <c r="T81" s="36">
        <v>0</v>
      </c>
      <c r="U81" s="36">
        <v>0</v>
      </c>
      <c r="V81" s="36">
        <v>0</v>
      </c>
      <c r="W81" s="36">
        <v>0</v>
      </c>
      <c r="X81" s="36">
        <v>0</v>
      </c>
      <c r="Y81" s="36">
        <v>2</v>
      </c>
      <c r="Z81" s="36">
        <v>4</v>
      </c>
      <c r="AA81" s="36">
        <v>0</v>
      </c>
      <c r="AB81" s="36">
        <v>2</v>
      </c>
      <c r="AC81" s="36">
        <v>2</v>
      </c>
      <c r="AD81" s="36"/>
      <c r="AE81" s="36"/>
      <c r="AF81" s="36"/>
      <c r="AG81" s="36"/>
      <c r="AH81" s="36"/>
      <c r="AI81" s="8"/>
      <c r="AJ81" s="8"/>
      <c r="AK81" s="8"/>
      <c r="AL81" s="8"/>
      <c r="AM81" s="8"/>
      <c r="AN81" s="8"/>
      <c r="AO81" s="8"/>
      <c r="AP81" s="8"/>
      <c r="AQ81" s="8"/>
      <c r="AR81" s="8"/>
      <c r="AS81" s="8"/>
      <c r="AT81" s="8"/>
      <c r="AU81" s="8"/>
      <c r="AV81" s="8"/>
      <c r="AW81" s="8"/>
    </row>
    <row r="82" spans="1:49" ht="15" x14ac:dyDescent="0.25">
      <c r="A82" s="38" t="s">
        <v>535</v>
      </c>
      <c r="B82" s="36" t="s">
        <v>536</v>
      </c>
      <c r="C82" s="36">
        <v>0</v>
      </c>
      <c r="D82" s="36">
        <v>0</v>
      </c>
      <c r="E82" s="36">
        <v>0</v>
      </c>
      <c r="F82" s="36">
        <v>0</v>
      </c>
      <c r="G82" s="36">
        <v>0</v>
      </c>
      <c r="H82" s="36">
        <v>0</v>
      </c>
      <c r="I82" s="36">
        <v>0</v>
      </c>
      <c r="J82" s="36">
        <v>0</v>
      </c>
      <c r="K82" s="36">
        <v>1</v>
      </c>
      <c r="L82" s="36">
        <v>0</v>
      </c>
      <c r="M82" s="36">
        <v>0</v>
      </c>
      <c r="N82" s="36">
        <v>0</v>
      </c>
      <c r="O82" s="36">
        <v>0</v>
      </c>
      <c r="P82" s="36">
        <v>0</v>
      </c>
      <c r="Q82" s="36">
        <v>0</v>
      </c>
      <c r="R82" s="36">
        <v>0</v>
      </c>
      <c r="S82" s="36">
        <v>0</v>
      </c>
      <c r="T82" s="36">
        <v>0</v>
      </c>
      <c r="U82" s="36">
        <v>0</v>
      </c>
      <c r="V82" s="36">
        <v>0</v>
      </c>
      <c r="W82" s="36">
        <v>0</v>
      </c>
      <c r="X82" s="36">
        <v>0</v>
      </c>
      <c r="Y82" s="36">
        <v>0</v>
      </c>
      <c r="Z82" s="36">
        <v>0</v>
      </c>
      <c r="AA82" s="36">
        <v>0</v>
      </c>
      <c r="AB82" s="36">
        <v>0</v>
      </c>
      <c r="AC82" s="36">
        <v>0</v>
      </c>
      <c r="AD82" s="36"/>
      <c r="AE82" s="36"/>
      <c r="AF82" s="36"/>
      <c r="AG82" s="36"/>
      <c r="AH82" s="36"/>
      <c r="AI82" s="8"/>
      <c r="AJ82" s="8"/>
      <c r="AK82" s="8"/>
      <c r="AL82" s="8"/>
      <c r="AM82" s="8"/>
      <c r="AN82" s="8"/>
      <c r="AO82" s="8"/>
      <c r="AP82" s="8"/>
      <c r="AQ82" s="8"/>
      <c r="AR82" s="8"/>
      <c r="AS82" s="8"/>
      <c r="AT82" s="8"/>
      <c r="AU82" s="8"/>
      <c r="AV82" s="8"/>
      <c r="AW82" s="8"/>
    </row>
    <row r="83" spans="1:49" ht="15" x14ac:dyDescent="0.25">
      <c r="A83" s="38" t="s">
        <v>537</v>
      </c>
      <c r="B83" s="36" t="s">
        <v>538</v>
      </c>
      <c r="C83" s="36">
        <v>0</v>
      </c>
      <c r="D83" s="36">
        <v>0</v>
      </c>
      <c r="E83" s="36">
        <v>0</v>
      </c>
      <c r="F83" s="36">
        <v>0</v>
      </c>
      <c r="G83" s="36">
        <v>0</v>
      </c>
      <c r="H83" s="36">
        <v>0</v>
      </c>
      <c r="I83" s="36">
        <v>0</v>
      </c>
      <c r="J83" s="36">
        <v>0</v>
      </c>
      <c r="K83" s="36">
        <v>0</v>
      </c>
      <c r="L83" s="36">
        <v>3</v>
      </c>
      <c r="M83" s="36">
        <v>4</v>
      </c>
      <c r="N83" s="36">
        <v>1</v>
      </c>
      <c r="O83" s="36">
        <v>28</v>
      </c>
      <c r="P83" s="36">
        <v>0</v>
      </c>
      <c r="Q83" s="36">
        <v>0</v>
      </c>
      <c r="R83" s="36">
        <v>0</v>
      </c>
      <c r="S83" s="36">
        <v>0</v>
      </c>
      <c r="T83" s="36">
        <v>0</v>
      </c>
      <c r="U83" s="36">
        <v>0</v>
      </c>
      <c r="V83" s="36">
        <v>0</v>
      </c>
      <c r="W83" s="36">
        <v>9</v>
      </c>
      <c r="X83" s="36">
        <v>0</v>
      </c>
      <c r="Y83" s="36">
        <v>0</v>
      </c>
      <c r="Z83" s="36">
        <v>0</v>
      </c>
      <c r="AA83" s="36">
        <v>0</v>
      </c>
      <c r="AB83" s="36">
        <v>0</v>
      </c>
      <c r="AC83" s="36">
        <v>0</v>
      </c>
      <c r="AD83" s="36"/>
      <c r="AE83" s="36"/>
      <c r="AF83" s="36"/>
      <c r="AG83" s="36"/>
      <c r="AH83" s="36"/>
      <c r="AI83" s="8"/>
      <c r="AJ83" s="8"/>
      <c r="AK83" s="8"/>
      <c r="AL83" s="8"/>
      <c r="AM83" s="8"/>
      <c r="AN83" s="8"/>
      <c r="AO83" s="8"/>
      <c r="AP83" s="8"/>
      <c r="AQ83" s="8"/>
      <c r="AR83" s="8"/>
      <c r="AS83" s="8"/>
      <c r="AT83" s="8"/>
      <c r="AU83" s="8"/>
      <c r="AV83" s="8"/>
      <c r="AW83" s="8"/>
    </row>
    <row r="84" spans="1:49" ht="15" x14ac:dyDescent="0.25">
      <c r="A84" s="38" t="s">
        <v>539</v>
      </c>
      <c r="B84" s="36" t="s">
        <v>540</v>
      </c>
      <c r="C84" s="36">
        <v>0</v>
      </c>
      <c r="D84" s="36">
        <v>0</v>
      </c>
      <c r="E84" s="36">
        <v>0</v>
      </c>
      <c r="F84" s="36">
        <v>0</v>
      </c>
      <c r="G84" s="36">
        <v>0</v>
      </c>
      <c r="H84" s="36">
        <v>0</v>
      </c>
      <c r="I84" s="36">
        <v>0</v>
      </c>
      <c r="J84" s="36">
        <v>0</v>
      </c>
      <c r="K84" s="36">
        <v>0</v>
      </c>
      <c r="L84" s="36">
        <v>4</v>
      </c>
      <c r="M84" s="36">
        <v>0</v>
      </c>
      <c r="N84" s="36">
        <v>0</v>
      </c>
      <c r="O84" s="36">
        <v>0</v>
      </c>
      <c r="P84" s="36">
        <v>0</v>
      </c>
      <c r="Q84" s="36">
        <v>0</v>
      </c>
      <c r="R84" s="36">
        <v>0</v>
      </c>
      <c r="S84" s="36">
        <v>0</v>
      </c>
      <c r="T84" s="36">
        <v>0</v>
      </c>
      <c r="U84" s="36">
        <v>0</v>
      </c>
      <c r="V84" s="36">
        <v>0</v>
      </c>
      <c r="W84" s="36">
        <v>0</v>
      </c>
      <c r="X84" s="36">
        <v>0</v>
      </c>
      <c r="Y84" s="36">
        <v>0</v>
      </c>
      <c r="Z84" s="36">
        <v>0</v>
      </c>
      <c r="AA84" s="36">
        <v>0</v>
      </c>
      <c r="AB84" s="36">
        <v>0</v>
      </c>
      <c r="AC84" s="36">
        <v>0</v>
      </c>
      <c r="AD84" s="36"/>
      <c r="AE84" s="36"/>
      <c r="AF84" s="36"/>
      <c r="AG84" s="36"/>
      <c r="AH84" s="36"/>
      <c r="AI84" s="8"/>
      <c r="AJ84" s="8"/>
      <c r="AK84" s="8"/>
      <c r="AL84" s="8"/>
      <c r="AM84" s="8"/>
      <c r="AN84" s="8"/>
      <c r="AO84" s="8"/>
      <c r="AP84" s="8"/>
      <c r="AQ84" s="8"/>
      <c r="AR84" s="8"/>
      <c r="AS84" s="8"/>
      <c r="AT84" s="8"/>
      <c r="AU84" s="8"/>
      <c r="AV84" s="8"/>
      <c r="AW84" s="8"/>
    </row>
    <row r="85" spans="1:49" ht="15" x14ac:dyDescent="0.25">
      <c r="A85" s="38" t="s">
        <v>541</v>
      </c>
      <c r="B85" s="36" t="s">
        <v>542</v>
      </c>
      <c r="C85" s="36">
        <v>0</v>
      </c>
      <c r="D85" s="36">
        <v>0</v>
      </c>
      <c r="E85" s="36">
        <v>0</v>
      </c>
      <c r="F85" s="36">
        <v>0</v>
      </c>
      <c r="G85" s="36">
        <v>0</v>
      </c>
      <c r="H85" s="36">
        <v>0</v>
      </c>
      <c r="I85" s="36">
        <v>0</v>
      </c>
      <c r="J85" s="36">
        <v>0</v>
      </c>
      <c r="K85" s="36">
        <v>0</v>
      </c>
      <c r="L85" s="36">
        <v>2</v>
      </c>
      <c r="M85" s="36">
        <v>0</v>
      </c>
      <c r="N85" s="36">
        <v>0</v>
      </c>
      <c r="O85" s="36">
        <v>0</v>
      </c>
      <c r="P85" s="36">
        <v>5</v>
      </c>
      <c r="Q85" s="36">
        <v>0</v>
      </c>
      <c r="R85" s="36">
        <v>0</v>
      </c>
      <c r="S85" s="36">
        <v>0</v>
      </c>
      <c r="T85" s="36">
        <v>4</v>
      </c>
      <c r="U85" s="36">
        <v>0</v>
      </c>
      <c r="V85" s="36">
        <v>0</v>
      </c>
      <c r="W85" s="36">
        <v>0</v>
      </c>
      <c r="X85" s="36">
        <v>0</v>
      </c>
      <c r="Y85" s="36">
        <v>0</v>
      </c>
      <c r="Z85" s="36">
        <v>0</v>
      </c>
      <c r="AA85" s="36">
        <v>0</v>
      </c>
      <c r="AB85" s="36">
        <v>0</v>
      </c>
      <c r="AC85" s="36">
        <v>0</v>
      </c>
      <c r="AD85" s="36"/>
      <c r="AE85" s="36"/>
      <c r="AF85" s="36"/>
      <c r="AG85" s="36"/>
      <c r="AH85" s="36"/>
      <c r="AI85" s="8"/>
      <c r="AJ85" s="8"/>
      <c r="AK85" s="8"/>
      <c r="AL85" s="8"/>
      <c r="AM85" s="8"/>
      <c r="AN85" s="8"/>
      <c r="AO85" s="8"/>
      <c r="AP85" s="8"/>
      <c r="AQ85" s="8"/>
      <c r="AR85" s="8"/>
      <c r="AS85" s="8"/>
      <c r="AT85" s="8"/>
      <c r="AU85" s="8"/>
      <c r="AV85" s="8"/>
      <c r="AW85" s="8"/>
    </row>
    <row r="86" spans="1:49" ht="15" x14ac:dyDescent="0.25">
      <c r="A86" s="38" t="s">
        <v>543</v>
      </c>
      <c r="B86" s="36" t="s">
        <v>544</v>
      </c>
      <c r="C86" s="36">
        <v>0</v>
      </c>
      <c r="D86" s="36">
        <v>0</v>
      </c>
      <c r="E86" s="36">
        <v>0</v>
      </c>
      <c r="F86" s="36">
        <v>0</v>
      </c>
      <c r="G86" s="36">
        <v>0</v>
      </c>
      <c r="H86" s="36">
        <v>0</v>
      </c>
      <c r="I86" s="36">
        <v>0</v>
      </c>
      <c r="J86" s="36">
        <v>0</v>
      </c>
      <c r="K86" s="36">
        <v>0</v>
      </c>
      <c r="L86" s="36">
        <v>0</v>
      </c>
      <c r="M86" s="36">
        <v>1</v>
      </c>
      <c r="N86" s="36">
        <v>0</v>
      </c>
      <c r="O86" s="36">
        <v>0</v>
      </c>
      <c r="P86" s="36">
        <v>19</v>
      </c>
      <c r="Q86" s="36">
        <v>0</v>
      </c>
      <c r="R86" s="36">
        <v>0</v>
      </c>
      <c r="S86" s="36">
        <v>0</v>
      </c>
      <c r="T86" s="36">
        <v>0</v>
      </c>
      <c r="U86" s="36">
        <v>0</v>
      </c>
      <c r="V86" s="36">
        <v>0</v>
      </c>
      <c r="W86" s="36">
        <v>0</v>
      </c>
      <c r="X86" s="36">
        <v>0</v>
      </c>
      <c r="Y86" s="36">
        <v>0</v>
      </c>
      <c r="Z86" s="36">
        <v>0</v>
      </c>
      <c r="AA86" s="36">
        <v>0</v>
      </c>
      <c r="AB86" s="36">
        <v>0</v>
      </c>
      <c r="AC86" s="36">
        <v>0</v>
      </c>
      <c r="AD86" s="36"/>
      <c r="AE86" s="36"/>
      <c r="AF86" s="36"/>
      <c r="AG86" s="36"/>
      <c r="AH86" s="36"/>
      <c r="AI86" s="8"/>
      <c r="AJ86" s="8"/>
      <c r="AK86" s="8"/>
      <c r="AL86" s="8"/>
      <c r="AM86" s="8"/>
      <c r="AN86" s="8"/>
      <c r="AO86" s="8"/>
      <c r="AP86" s="8"/>
      <c r="AQ86" s="8"/>
      <c r="AR86" s="8"/>
      <c r="AS86" s="8"/>
      <c r="AT86" s="8"/>
      <c r="AU86" s="8"/>
      <c r="AV86" s="8"/>
      <c r="AW86" s="8"/>
    </row>
    <row r="87" spans="1:49" ht="15" x14ac:dyDescent="0.25">
      <c r="A87" s="38" t="s">
        <v>300</v>
      </c>
      <c r="B87" s="36" t="s">
        <v>301</v>
      </c>
      <c r="C87" s="36">
        <v>0</v>
      </c>
      <c r="D87" s="36">
        <v>0</v>
      </c>
      <c r="E87" s="36">
        <v>0</v>
      </c>
      <c r="F87" s="36">
        <v>0</v>
      </c>
      <c r="G87" s="36">
        <v>0</v>
      </c>
      <c r="H87" s="36">
        <v>0</v>
      </c>
      <c r="I87" s="36">
        <v>0</v>
      </c>
      <c r="J87" s="36">
        <v>0</v>
      </c>
      <c r="K87" s="36">
        <v>0</v>
      </c>
      <c r="L87" s="36">
        <v>0</v>
      </c>
      <c r="M87" s="36">
        <v>3</v>
      </c>
      <c r="N87" s="36">
        <v>15</v>
      </c>
      <c r="O87" s="36">
        <v>47</v>
      </c>
      <c r="P87" s="36">
        <v>20</v>
      </c>
      <c r="Q87" s="36">
        <v>4</v>
      </c>
      <c r="R87" s="36">
        <v>0</v>
      </c>
      <c r="S87" s="36">
        <v>2</v>
      </c>
      <c r="T87" s="36">
        <v>0</v>
      </c>
      <c r="U87" s="36">
        <v>0</v>
      </c>
      <c r="V87" s="36">
        <v>2</v>
      </c>
      <c r="W87" s="36">
        <v>7</v>
      </c>
      <c r="X87" s="36">
        <v>9</v>
      </c>
      <c r="Y87" s="36">
        <v>0</v>
      </c>
      <c r="Z87" s="36">
        <v>0</v>
      </c>
      <c r="AA87" s="36">
        <v>0</v>
      </c>
      <c r="AB87" s="36">
        <v>0</v>
      </c>
      <c r="AC87" s="36">
        <v>0</v>
      </c>
      <c r="AD87" s="36"/>
      <c r="AE87" s="36"/>
      <c r="AF87" s="36"/>
      <c r="AG87" s="36"/>
      <c r="AH87" s="36"/>
      <c r="AI87" s="8"/>
      <c r="AJ87" s="8"/>
      <c r="AK87" s="8"/>
      <c r="AL87" s="8"/>
      <c r="AM87" s="8"/>
      <c r="AN87" s="8"/>
      <c r="AO87" s="8"/>
      <c r="AP87" s="8"/>
      <c r="AQ87" s="8"/>
      <c r="AR87" s="8"/>
      <c r="AS87" s="8"/>
      <c r="AT87" s="8"/>
      <c r="AU87" s="8"/>
      <c r="AV87" s="8"/>
      <c r="AW87" s="8"/>
    </row>
    <row r="88" spans="1:49" ht="15" x14ac:dyDescent="0.25">
      <c r="A88" s="38" t="s">
        <v>304</v>
      </c>
      <c r="B88" s="36" t="s">
        <v>305</v>
      </c>
      <c r="C88" s="36">
        <v>0</v>
      </c>
      <c r="D88" s="36">
        <v>0</v>
      </c>
      <c r="E88" s="36">
        <v>0</v>
      </c>
      <c r="F88" s="36">
        <v>0</v>
      </c>
      <c r="G88" s="36">
        <v>0</v>
      </c>
      <c r="H88" s="36">
        <v>0</v>
      </c>
      <c r="I88" s="36">
        <v>0</v>
      </c>
      <c r="J88" s="36">
        <v>0</v>
      </c>
      <c r="K88" s="36">
        <v>0</v>
      </c>
      <c r="L88" s="36">
        <v>0</v>
      </c>
      <c r="M88" s="36">
        <v>0</v>
      </c>
      <c r="N88" s="36">
        <v>58</v>
      </c>
      <c r="O88" s="36">
        <v>0</v>
      </c>
      <c r="P88" s="36">
        <v>26</v>
      </c>
      <c r="Q88" s="36">
        <v>171</v>
      </c>
      <c r="R88" s="36">
        <v>47</v>
      </c>
      <c r="S88" s="36">
        <v>0</v>
      </c>
      <c r="T88" s="36">
        <v>35</v>
      </c>
      <c r="U88" s="36">
        <v>11</v>
      </c>
      <c r="V88" s="36">
        <v>2</v>
      </c>
      <c r="W88" s="36">
        <v>144</v>
      </c>
      <c r="X88" s="36">
        <v>39</v>
      </c>
      <c r="Y88" s="36">
        <v>0</v>
      </c>
      <c r="Z88" s="36">
        <v>0</v>
      </c>
      <c r="AA88" s="36">
        <v>0</v>
      </c>
      <c r="AB88" s="36">
        <v>0</v>
      </c>
      <c r="AC88" s="36">
        <v>0</v>
      </c>
      <c r="AD88" s="36"/>
      <c r="AE88" s="36"/>
      <c r="AF88" s="36"/>
      <c r="AG88" s="36"/>
      <c r="AH88" s="36"/>
      <c r="AI88" s="8"/>
      <c r="AJ88" s="8"/>
      <c r="AK88" s="8"/>
      <c r="AL88" s="8"/>
      <c r="AM88" s="8"/>
      <c r="AN88" s="8"/>
      <c r="AO88" s="8"/>
      <c r="AP88" s="8"/>
      <c r="AQ88" s="8"/>
      <c r="AR88" s="8"/>
      <c r="AS88" s="8"/>
      <c r="AT88" s="8"/>
      <c r="AU88" s="8"/>
      <c r="AV88" s="8"/>
      <c r="AW88" s="8"/>
    </row>
    <row r="89" spans="1:49" ht="15" x14ac:dyDescent="0.25">
      <c r="A89" s="38" t="s">
        <v>545</v>
      </c>
      <c r="B89" s="36" t="s">
        <v>546</v>
      </c>
      <c r="C89" s="36">
        <v>0</v>
      </c>
      <c r="D89" s="36">
        <v>0</v>
      </c>
      <c r="E89" s="36">
        <v>0</v>
      </c>
      <c r="F89" s="36">
        <v>0</v>
      </c>
      <c r="G89" s="36">
        <v>0</v>
      </c>
      <c r="H89" s="36">
        <v>0</v>
      </c>
      <c r="I89" s="36">
        <v>0</v>
      </c>
      <c r="J89" s="36">
        <v>0</v>
      </c>
      <c r="K89" s="36">
        <v>0</v>
      </c>
      <c r="L89" s="36">
        <v>0</v>
      </c>
      <c r="M89" s="36">
        <v>0</v>
      </c>
      <c r="N89" s="36">
        <v>1</v>
      </c>
      <c r="O89" s="36">
        <v>0</v>
      </c>
      <c r="P89" s="36">
        <v>0</v>
      </c>
      <c r="Q89" s="36">
        <v>0</v>
      </c>
      <c r="R89" s="36">
        <v>0</v>
      </c>
      <c r="S89" s="36">
        <v>0</v>
      </c>
      <c r="T89" s="36">
        <v>0</v>
      </c>
      <c r="U89" s="36">
        <v>0</v>
      </c>
      <c r="V89" s="36">
        <v>0</v>
      </c>
      <c r="W89" s="36">
        <v>0</v>
      </c>
      <c r="X89" s="36">
        <v>0</v>
      </c>
      <c r="Y89" s="36">
        <v>0</v>
      </c>
      <c r="Z89" s="36">
        <v>0</v>
      </c>
      <c r="AA89" s="36">
        <v>0</v>
      </c>
      <c r="AB89" s="36">
        <v>0</v>
      </c>
      <c r="AC89" s="36">
        <v>0</v>
      </c>
      <c r="AD89" s="36"/>
      <c r="AE89" s="36"/>
      <c r="AF89" s="36"/>
      <c r="AG89" s="36"/>
      <c r="AH89" s="36"/>
      <c r="AI89" s="8"/>
      <c r="AJ89" s="8"/>
      <c r="AK89" s="8"/>
      <c r="AL89" s="8"/>
      <c r="AM89" s="8"/>
      <c r="AN89" s="8"/>
      <c r="AO89" s="8"/>
      <c r="AP89" s="8"/>
      <c r="AQ89" s="8"/>
      <c r="AR89" s="8"/>
      <c r="AS89" s="8"/>
      <c r="AT89" s="8"/>
      <c r="AU89" s="8"/>
      <c r="AV89" s="8"/>
      <c r="AW89" s="8"/>
    </row>
    <row r="90" spans="1:49" ht="15" x14ac:dyDescent="0.25">
      <c r="A90" s="38" t="s">
        <v>270</v>
      </c>
      <c r="B90" s="36" t="s">
        <v>271</v>
      </c>
      <c r="C90" s="36">
        <v>0</v>
      </c>
      <c r="D90" s="36">
        <v>0</v>
      </c>
      <c r="E90" s="36">
        <v>0</v>
      </c>
      <c r="F90" s="36">
        <v>0</v>
      </c>
      <c r="G90" s="36">
        <v>0</v>
      </c>
      <c r="H90" s="36">
        <v>0</v>
      </c>
      <c r="I90" s="36">
        <v>0</v>
      </c>
      <c r="J90" s="36">
        <v>0</v>
      </c>
      <c r="K90" s="36">
        <v>0</v>
      </c>
      <c r="L90" s="36">
        <v>0</v>
      </c>
      <c r="M90" s="36">
        <v>0</v>
      </c>
      <c r="N90" s="36">
        <v>1</v>
      </c>
      <c r="O90" s="36">
        <v>0</v>
      </c>
      <c r="P90" s="36">
        <v>0</v>
      </c>
      <c r="Q90" s="36">
        <v>0</v>
      </c>
      <c r="R90" s="36">
        <v>0</v>
      </c>
      <c r="S90" s="36">
        <v>0</v>
      </c>
      <c r="T90" s="36">
        <v>0</v>
      </c>
      <c r="U90" s="36">
        <v>0</v>
      </c>
      <c r="V90" s="36">
        <v>0</v>
      </c>
      <c r="W90" s="36">
        <v>0</v>
      </c>
      <c r="X90" s="36">
        <v>0</v>
      </c>
      <c r="Y90" s="36">
        <v>0</v>
      </c>
      <c r="Z90" s="36">
        <v>0</v>
      </c>
      <c r="AA90" s="36">
        <v>0</v>
      </c>
      <c r="AB90" s="36">
        <v>0</v>
      </c>
      <c r="AC90" s="36">
        <v>0</v>
      </c>
      <c r="AD90" s="36"/>
      <c r="AE90" s="36"/>
      <c r="AF90" s="36"/>
      <c r="AG90" s="36"/>
      <c r="AH90" s="36"/>
      <c r="AI90" s="8"/>
      <c r="AJ90" s="8"/>
      <c r="AK90" s="8"/>
      <c r="AL90" s="8"/>
      <c r="AM90" s="8"/>
      <c r="AN90" s="8"/>
      <c r="AO90" s="8"/>
      <c r="AP90" s="8"/>
      <c r="AQ90" s="8"/>
      <c r="AR90" s="8"/>
      <c r="AS90" s="8"/>
      <c r="AT90" s="8"/>
      <c r="AU90" s="8"/>
      <c r="AV90" s="8"/>
      <c r="AW90" s="8"/>
    </row>
    <row r="91" spans="1:49" ht="15" x14ac:dyDescent="0.25">
      <c r="A91" s="38" t="s">
        <v>174</v>
      </c>
      <c r="B91" s="36" t="s">
        <v>175</v>
      </c>
      <c r="C91" s="36">
        <v>0</v>
      </c>
      <c r="D91" s="36">
        <v>0</v>
      </c>
      <c r="E91" s="36">
        <v>0</v>
      </c>
      <c r="F91" s="36">
        <v>0</v>
      </c>
      <c r="G91" s="36">
        <v>0</v>
      </c>
      <c r="H91" s="36">
        <v>0</v>
      </c>
      <c r="I91" s="36">
        <v>0</v>
      </c>
      <c r="J91" s="36">
        <v>0</v>
      </c>
      <c r="K91" s="36">
        <v>0</v>
      </c>
      <c r="L91" s="36">
        <v>0</v>
      </c>
      <c r="M91" s="36">
        <v>0</v>
      </c>
      <c r="N91" s="36">
        <v>1</v>
      </c>
      <c r="O91" s="36">
        <v>0</v>
      </c>
      <c r="P91" s="36">
        <v>0</v>
      </c>
      <c r="Q91" s="36">
        <v>0</v>
      </c>
      <c r="R91" s="36">
        <v>0</v>
      </c>
      <c r="S91" s="36">
        <v>0</v>
      </c>
      <c r="T91" s="36">
        <v>0</v>
      </c>
      <c r="U91" s="36">
        <v>7</v>
      </c>
      <c r="V91" s="36">
        <v>0</v>
      </c>
      <c r="W91" s="36">
        <v>0</v>
      </c>
      <c r="X91" s="36">
        <v>0</v>
      </c>
      <c r="Y91" s="36">
        <v>0</v>
      </c>
      <c r="Z91" s="36">
        <v>0</v>
      </c>
      <c r="AA91" s="36">
        <v>0</v>
      </c>
      <c r="AB91" s="36">
        <v>1</v>
      </c>
      <c r="AC91" s="36">
        <v>4</v>
      </c>
      <c r="AD91" s="36"/>
      <c r="AE91" s="36"/>
      <c r="AF91" s="36"/>
      <c r="AG91" s="36"/>
      <c r="AH91" s="36"/>
      <c r="AI91" s="8"/>
      <c r="AJ91" s="8"/>
      <c r="AK91" s="8"/>
      <c r="AL91" s="8"/>
      <c r="AM91" s="8"/>
      <c r="AN91" s="8"/>
      <c r="AO91" s="8"/>
      <c r="AP91" s="8"/>
      <c r="AQ91" s="8"/>
      <c r="AR91" s="8"/>
      <c r="AS91" s="8"/>
      <c r="AT91" s="8"/>
      <c r="AU91" s="8"/>
      <c r="AV91" s="8"/>
      <c r="AW91" s="8"/>
    </row>
    <row r="92" spans="1:49" ht="15" x14ac:dyDescent="0.25">
      <c r="A92" s="38" t="s">
        <v>284</v>
      </c>
      <c r="B92" s="36" t="s">
        <v>285</v>
      </c>
      <c r="C92" s="36">
        <v>0</v>
      </c>
      <c r="D92" s="36">
        <v>0</v>
      </c>
      <c r="E92" s="36">
        <v>0</v>
      </c>
      <c r="F92" s="36">
        <v>0</v>
      </c>
      <c r="G92" s="36">
        <v>0</v>
      </c>
      <c r="H92" s="36">
        <v>0</v>
      </c>
      <c r="I92" s="36">
        <v>0</v>
      </c>
      <c r="J92" s="36">
        <v>0</v>
      </c>
      <c r="K92" s="36">
        <v>0</v>
      </c>
      <c r="L92" s="36">
        <v>0</v>
      </c>
      <c r="M92" s="36">
        <v>0</v>
      </c>
      <c r="N92" s="36">
        <v>13</v>
      </c>
      <c r="O92" s="36">
        <v>0</v>
      </c>
      <c r="P92" s="36">
        <v>0</v>
      </c>
      <c r="Q92" s="36">
        <v>0</v>
      </c>
      <c r="R92" s="36">
        <v>0</v>
      </c>
      <c r="S92" s="36">
        <v>0</v>
      </c>
      <c r="T92" s="36">
        <v>0</v>
      </c>
      <c r="U92" s="36">
        <v>0</v>
      </c>
      <c r="V92" s="36">
        <v>0</v>
      </c>
      <c r="W92" s="36">
        <v>0</v>
      </c>
      <c r="X92" s="36">
        <v>0</v>
      </c>
      <c r="Y92" s="36">
        <v>0</v>
      </c>
      <c r="Z92" s="36">
        <v>0</v>
      </c>
      <c r="AA92" s="36">
        <v>2</v>
      </c>
      <c r="AB92" s="36">
        <v>0</v>
      </c>
      <c r="AC92" s="36">
        <v>0</v>
      </c>
      <c r="AD92" s="36"/>
      <c r="AE92" s="36"/>
      <c r="AF92" s="36"/>
      <c r="AG92" s="36"/>
      <c r="AH92" s="36"/>
      <c r="AI92" s="8"/>
      <c r="AJ92" s="8"/>
      <c r="AK92" s="8"/>
      <c r="AL92" s="8"/>
      <c r="AM92" s="8"/>
      <c r="AN92" s="8"/>
      <c r="AO92" s="8"/>
      <c r="AP92" s="8"/>
      <c r="AQ92" s="8"/>
      <c r="AR92" s="8"/>
      <c r="AS92" s="8"/>
      <c r="AT92" s="8"/>
      <c r="AU92" s="8"/>
      <c r="AV92" s="8"/>
      <c r="AW92" s="8"/>
    </row>
    <row r="93" spans="1:49" ht="15" x14ac:dyDescent="0.25">
      <c r="A93" s="38" t="s">
        <v>188</v>
      </c>
      <c r="B93" s="36" t="s">
        <v>189</v>
      </c>
      <c r="C93" s="36">
        <v>0</v>
      </c>
      <c r="D93" s="36">
        <v>0</v>
      </c>
      <c r="E93" s="36">
        <v>0</v>
      </c>
      <c r="F93" s="36">
        <v>0</v>
      </c>
      <c r="G93" s="36">
        <v>0</v>
      </c>
      <c r="H93" s="36">
        <v>0</v>
      </c>
      <c r="I93" s="36">
        <v>0</v>
      </c>
      <c r="J93" s="36">
        <v>0</v>
      </c>
      <c r="K93" s="36">
        <v>0</v>
      </c>
      <c r="L93" s="36">
        <v>0</v>
      </c>
      <c r="M93" s="36">
        <v>0</v>
      </c>
      <c r="N93" s="36">
        <v>0</v>
      </c>
      <c r="O93" s="36">
        <v>1</v>
      </c>
      <c r="P93" s="36">
        <v>16</v>
      </c>
      <c r="Q93" s="36">
        <v>0</v>
      </c>
      <c r="R93" s="36">
        <v>0</v>
      </c>
      <c r="S93" s="36">
        <v>0</v>
      </c>
      <c r="T93" s="36">
        <v>0</v>
      </c>
      <c r="U93" s="36">
        <v>0</v>
      </c>
      <c r="V93" s="36">
        <v>0</v>
      </c>
      <c r="W93" s="36">
        <v>0</v>
      </c>
      <c r="X93" s="36">
        <v>0</v>
      </c>
      <c r="Y93" s="36">
        <v>1</v>
      </c>
      <c r="Z93" s="36">
        <v>0</v>
      </c>
      <c r="AA93" s="36">
        <v>0</v>
      </c>
      <c r="AB93" s="36">
        <v>0</v>
      </c>
      <c r="AC93" s="36">
        <v>0</v>
      </c>
      <c r="AD93" s="36"/>
      <c r="AE93" s="36"/>
      <c r="AF93" s="36"/>
      <c r="AG93" s="36"/>
      <c r="AH93" s="36"/>
      <c r="AI93" s="8"/>
      <c r="AJ93" s="8"/>
      <c r="AK93" s="8"/>
      <c r="AL93" s="8"/>
      <c r="AM93" s="8"/>
      <c r="AN93" s="8"/>
      <c r="AO93" s="8"/>
      <c r="AP93" s="8"/>
      <c r="AQ93" s="8"/>
      <c r="AR93" s="8"/>
      <c r="AS93" s="8"/>
      <c r="AT93" s="8"/>
      <c r="AU93" s="8"/>
      <c r="AV93" s="8"/>
      <c r="AW93" s="8"/>
    </row>
    <row r="94" spans="1:49" ht="15" x14ac:dyDescent="0.25">
      <c r="A94" s="38" t="s">
        <v>145</v>
      </c>
      <c r="B94" s="36" t="s">
        <v>146</v>
      </c>
      <c r="C94" s="36">
        <v>0</v>
      </c>
      <c r="D94" s="36">
        <v>0</v>
      </c>
      <c r="E94" s="36">
        <v>0</v>
      </c>
      <c r="F94" s="36">
        <v>0</v>
      </c>
      <c r="G94" s="36">
        <v>0</v>
      </c>
      <c r="H94" s="36">
        <v>0</v>
      </c>
      <c r="I94" s="36">
        <v>0</v>
      </c>
      <c r="J94" s="36">
        <v>0</v>
      </c>
      <c r="K94" s="36">
        <v>0</v>
      </c>
      <c r="L94" s="36">
        <v>0</v>
      </c>
      <c r="M94" s="36">
        <v>0</v>
      </c>
      <c r="N94" s="36">
        <v>0</v>
      </c>
      <c r="O94" s="36">
        <v>2</v>
      </c>
      <c r="P94" s="36">
        <v>0</v>
      </c>
      <c r="Q94" s="36">
        <v>0</v>
      </c>
      <c r="R94" s="36">
        <v>0</v>
      </c>
      <c r="S94" s="36">
        <v>0</v>
      </c>
      <c r="T94" s="36">
        <v>0</v>
      </c>
      <c r="U94" s="36">
        <v>0</v>
      </c>
      <c r="V94" s="36">
        <v>0</v>
      </c>
      <c r="W94" s="36">
        <v>0</v>
      </c>
      <c r="X94" s="36">
        <v>0</v>
      </c>
      <c r="Y94" s="36">
        <v>0</v>
      </c>
      <c r="Z94" s="36">
        <v>0</v>
      </c>
      <c r="AA94" s="36">
        <v>0</v>
      </c>
      <c r="AB94" s="36">
        <v>0</v>
      </c>
      <c r="AC94" s="36">
        <v>0</v>
      </c>
      <c r="AD94" s="36"/>
      <c r="AE94" s="36"/>
      <c r="AF94" s="36"/>
      <c r="AG94" s="36"/>
      <c r="AH94" s="36"/>
      <c r="AI94" s="8"/>
      <c r="AJ94" s="8"/>
      <c r="AK94" s="8"/>
      <c r="AL94" s="8"/>
      <c r="AM94" s="8"/>
      <c r="AN94" s="8"/>
      <c r="AO94" s="8"/>
      <c r="AP94" s="8"/>
      <c r="AQ94" s="8"/>
      <c r="AR94" s="8"/>
      <c r="AS94" s="8"/>
      <c r="AT94" s="8"/>
      <c r="AU94" s="8"/>
      <c r="AV94" s="8"/>
      <c r="AW94" s="8"/>
    </row>
    <row r="95" spans="1:49" ht="15" x14ac:dyDescent="0.25">
      <c r="A95" s="38" t="s">
        <v>306</v>
      </c>
      <c r="B95" s="36" t="s">
        <v>307</v>
      </c>
      <c r="C95" s="36">
        <v>0</v>
      </c>
      <c r="D95" s="36">
        <v>0</v>
      </c>
      <c r="E95" s="36">
        <v>0</v>
      </c>
      <c r="F95" s="36">
        <v>0</v>
      </c>
      <c r="G95" s="36">
        <v>0</v>
      </c>
      <c r="H95" s="36">
        <v>0</v>
      </c>
      <c r="I95" s="36">
        <v>0</v>
      </c>
      <c r="J95" s="36">
        <v>0</v>
      </c>
      <c r="K95" s="36">
        <v>0</v>
      </c>
      <c r="L95" s="36">
        <v>0</v>
      </c>
      <c r="M95" s="36">
        <v>0</v>
      </c>
      <c r="N95" s="36">
        <v>0</v>
      </c>
      <c r="O95" s="36">
        <v>0</v>
      </c>
      <c r="P95" s="36">
        <v>1</v>
      </c>
      <c r="Q95" s="36">
        <v>0</v>
      </c>
      <c r="R95" s="36">
        <v>0</v>
      </c>
      <c r="S95" s="36">
        <v>0</v>
      </c>
      <c r="T95" s="36">
        <v>0</v>
      </c>
      <c r="U95" s="36">
        <v>0</v>
      </c>
      <c r="V95" s="36">
        <v>0</v>
      </c>
      <c r="W95" s="36">
        <v>0</v>
      </c>
      <c r="X95" s="36">
        <v>0</v>
      </c>
      <c r="Y95" s="36">
        <v>0</v>
      </c>
      <c r="Z95" s="36">
        <v>0</v>
      </c>
      <c r="AA95" s="36">
        <v>0</v>
      </c>
      <c r="AB95" s="36">
        <v>0</v>
      </c>
      <c r="AC95" s="36">
        <v>0</v>
      </c>
      <c r="AD95" s="36"/>
      <c r="AE95" s="36"/>
      <c r="AF95" s="36"/>
      <c r="AG95" s="36"/>
      <c r="AH95" s="36"/>
      <c r="AI95" s="8"/>
      <c r="AJ95" s="8"/>
      <c r="AK95" s="8"/>
      <c r="AL95" s="8"/>
      <c r="AM95" s="8"/>
      <c r="AN95" s="8"/>
      <c r="AO95" s="8"/>
      <c r="AP95" s="8"/>
      <c r="AQ95" s="8"/>
      <c r="AR95" s="8"/>
      <c r="AS95" s="8"/>
      <c r="AT95" s="8"/>
      <c r="AU95" s="8"/>
      <c r="AV95" s="8"/>
      <c r="AW95" s="8"/>
    </row>
    <row r="96" spans="1:49" ht="15" x14ac:dyDescent="0.25">
      <c r="A96" s="38" t="s">
        <v>310</v>
      </c>
      <c r="B96" s="36" t="s">
        <v>311</v>
      </c>
      <c r="C96" s="36">
        <v>0</v>
      </c>
      <c r="D96" s="36">
        <v>0</v>
      </c>
      <c r="E96" s="36">
        <v>0</v>
      </c>
      <c r="F96" s="36">
        <v>0</v>
      </c>
      <c r="G96" s="36">
        <v>0</v>
      </c>
      <c r="H96" s="36">
        <v>0</v>
      </c>
      <c r="I96" s="36">
        <v>0</v>
      </c>
      <c r="J96" s="36">
        <v>0</v>
      </c>
      <c r="K96" s="36">
        <v>0</v>
      </c>
      <c r="L96" s="36">
        <v>0</v>
      </c>
      <c r="M96" s="36">
        <v>0</v>
      </c>
      <c r="N96" s="36">
        <v>0</v>
      </c>
      <c r="O96" s="36">
        <v>0</v>
      </c>
      <c r="P96" s="36">
        <v>10</v>
      </c>
      <c r="Q96" s="36">
        <v>0</v>
      </c>
      <c r="R96" s="36">
        <v>0</v>
      </c>
      <c r="S96" s="36">
        <v>0</v>
      </c>
      <c r="T96" s="36">
        <v>0</v>
      </c>
      <c r="U96" s="36">
        <v>0</v>
      </c>
      <c r="V96" s="36">
        <v>0</v>
      </c>
      <c r="W96" s="36">
        <v>0</v>
      </c>
      <c r="X96" s="36">
        <v>0</v>
      </c>
      <c r="Y96" s="36">
        <v>0</v>
      </c>
      <c r="Z96" s="36">
        <v>0</v>
      </c>
      <c r="AA96" s="36">
        <v>0</v>
      </c>
      <c r="AB96" s="36">
        <v>0</v>
      </c>
      <c r="AC96" s="36">
        <v>0</v>
      </c>
      <c r="AD96" s="36"/>
      <c r="AE96" s="36"/>
      <c r="AF96" s="36"/>
      <c r="AG96" s="36"/>
      <c r="AH96" s="36"/>
      <c r="AI96" s="8"/>
      <c r="AJ96" s="8"/>
      <c r="AK96" s="8"/>
      <c r="AL96" s="8"/>
      <c r="AM96" s="8"/>
      <c r="AN96" s="8"/>
      <c r="AO96" s="8"/>
      <c r="AP96" s="8"/>
      <c r="AQ96" s="8"/>
      <c r="AR96" s="8"/>
      <c r="AS96" s="8"/>
      <c r="AT96" s="8"/>
      <c r="AU96" s="8"/>
      <c r="AV96" s="8"/>
      <c r="AW96" s="8"/>
    </row>
    <row r="97" spans="1:49" ht="15" x14ac:dyDescent="0.25">
      <c r="A97" s="38" t="s">
        <v>126</v>
      </c>
      <c r="B97" s="36" t="s">
        <v>105</v>
      </c>
      <c r="C97" s="36">
        <v>0</v>
      </c>
      <c r="D97" s="36">
        <v>0</v>
      </c>
      <c r="E97" s="36">
        <v>0</v>
      </c>
      <c r="F97" s="36">
        <v>0</v>
      </c>
      <c r="G97" s="36">
        <v>0</v>
      </c>
      <c r="H97" s="36">
        <v>0</v>
      </c>
      <c r="I97" s="36">
        <v>0</v>
      </c>
      <c r="J97" s="36">
        <v>0</v>
      </c>
      <c r="K97" s="36">
        <v>0</v>
      </c>
      <c r="L97" s="36">
        <v>0</v>
      </c>
      <c r="M97" s="36">
        <v>0</v>
      </c>
      <c r="N97" s="36">
        <v>0</v>
      </c>
      <c r="O97" s="36">
        <v>0</v>
      </c>
      <c r="P97" s="36">
        <v>0</v>
      </c>
      <c r="Q97" s="36">
        <v>0</v>
      </c>
      <c r="R97" s="36">
        <v>3</v>
      </c>
      <c r="S97" s="36">
        <v>2</v>
      </c>
      <c r="T97" s="36">
        <v>0</v>
      </c>
      <c r="U97" s="36">
        <v>0</v>
      </c>
      <c r="V97" s="36">
        <v>0</v>
      </c>
      <c r="W97" s="36">
        <v>11</v>
      </c>
      <c r="X97" s="36">
        <v>7</v>
      </c>
      <c r="Y97" s="36">
        <v>5</v>
      </c>
      <c r="Z97" s="36">
        <v>0</v>
      </c>
      <c r="AA97" s="36">
        <v>0</v>
      </c>
      <c r="AB97" s="36">
        <v>2</v>
      </c>
      <c r="AC97" s="36">
        <v>0</v>
      </c>
      <c r="AD97" s="36"/>
      <c r="AE97" s="36"/>
      <c r="AF97" s="36"/>
      <c r="AG97" s="36"/>
      <c r="AH97" s="36"/>
      <c r="AI97" s="8"/>
      <c r="AJ97" s="8"/>
      <c r="AK97" s="8"/>
      <c r="AL97" s="8"/>
      <c r="AM97" s="8"/>
      <c r="AN97" s="8"/>
      <c r="AO97" s="8"/>
      <c r="AP97" s="8"/>
      <c r="AQ97" s="8"/>
      <c r="AR97" s="8"/>
      <c r="AS97" s="8"/>
      <c r="AT97" s="8"/>
      <c r="AU97" s="8"/>
      <c r="AV97" s="8"/>
      <c r="AW97" s="8"/>
    </row>
    <row r="98" spans="1:49" ht="15" x14ac:dyDescent="0.25">
      <c r="A98" s="38" t="s">
        <v>547</v>
      </c>
      <c r="B98" s="36" t="s">
        <v>548</v>
      </c>
      <c r="C98" s="36">
        <v>0</v>
      </c>
      <c r="D98" s="36">
        <v>0</v>
      </c>
      <c r="E98" s="36">
        <v>0</v>
      </c>
      <c r="F98" s="36">
        <v>0</v>
      </c>
      <c r="G98" s="36">
        <v>0</v>
      </c>
      <c r="H98" s="36">
        <v>0</v>
      </c>
      <c r="I98" s="36">
        <v>0</v>
      </c>
      <c r="J98" s="36">
        <v>0</v>
      </c>
      <c r="K98" s="36">
        <v>0</v>
      </c>
      <c r="L98" s="36">
        <v>0</v>
      </c>
      <c r="M98" s="36">
        <v>0</v>
      </c>
      <c r="N98" s="36">
        <v>0</v>
      </c>
      <c r="O98" s="36">
        <v>0</v>
      </c>
      <c r="P98" s="36">
        <v>0</v>
      </c>
      <c r="Q98" s="36">
        <v>0</v>
      </c>
      <c r="R98" s="36">
        <v>2</v>
      </c>
      <c r="S98" s="36">
        <v>0</v>
      </c>
      <c r="T98" s="36">
        <v>0</v>
      </c>
      <c r="U98" s="36">
        <v>0</v>
      </c>
      <c r="V98" s="36">
        <v>0</v>
      </c>
      <c r="W98" s="36">
        <v>0</v>
      </c>
      <c r="X98" s="36">
        <v>0</v>
      </c>
      <c r="Y98" s="36">
        <v>0</v>
      </c>
      <c r="Z98" s="36">
        <v>0</v>
      </c>
      <c r="AA98" s="36">
        <v>0</v>
      </c>
      <c r="AB98" s="36">
        <v>0</v>
      </c>
      <c r="AC98" s="36">
        <v>0</v>
      </c>
      <c r="AD98" s="36"/>
      <c r="AE98" s="36"/>
      <c r="AF98" s="36"/>
      <c r="AG98" s="36"/>
      <c r="AH98" s="36"/>
      <c r="AI98" s="8"/>
      <c r="AJ98" s="8"/>
      <c r="AK98" s="8"/>
      <c r="AL98" s="8"/>
      <c r="AM98" s="8"/>
      <c r="AN98" s="8"/>
      <c r="AO98" s="8"/>
      <c r="AP98" s="8"/>
      <c r="AQ98" s="8"/>
      <c r="AR98" s="8"/>
      <c r="AS98" s="8"/>
      <c r="AT98" s="8"/>
      <c r="AU98" s="8"/>
      <c r="AV98" s="8"/>
      <c r="AW98" s="8"/>
    </row>
    <row r="99" spans="1:49" ht="15" x14ac:dyDescent="0.25">
      <c r="A99" s="38" t="s">
        <v>265</v>
      </c>
      <c r="B99" s="36" t="s">
        <v>266</v>
      </c>
      <c r="C99" s="36">
        <v>0</v>
      </c>
      <c r="D99" s="36">
        <v>0</v>
      </c>
      <c r="E99" s="36">
        <v>0</v>
      </c>
      <c r="F99" s="36">
        <v>0</v>
      </c>
      <c r="G99" s="36">
        <v>0</v>
      </c>
      <c r="H99" s="36">
        <v>0</v>
      </c>
      <c r="I99" s="36">
        <v>0</v>
      </c>
      <c r="J99" s="36">
        <v>0</v>
      </c>
      <c r="K99" s="36">
        <v>0</v>
      </c>
      <c r="L99" s="36">
        <v>0</v>
      </c>
      <c r="M99" s="36">
        <v>0</v>
      </c>
      <c r="N99" s="36">
        <v>0</v>
      </c>
      <c r="O99" s="36">
        <v>0</v>
      </c>
      <c r="P99" s="36">
        <v>0</v>
      </c>
      <c r="Q99" s="36">
        <v>0</v>
      </c>
      <c r="R99" s="36">
        <v>24</v>
      </c>
      <c r="S99" s="36">
        <v>14</v>
      </c>
      <c r="T99" s="36">
        <v>0</v>
      </c>
      <c r="U99" s="36">
        <v>0</v>
      </c>
      <c r="V99" s="36">
        <v>0</v>
      </c>
      <c r="W99" s="36">
        <v>0</v>
      </c>
      <c r="X99" s="36">
        <v>0</v>
      </c>
      <c r="Y99" s="36">
        <v>0</v>
      </c>
      <c r="Z99" s="36">
        <v>0</v>
      </c>
      <c r="AA99" s="36">
        <v>0</v>
      </c>
      <c r="AB99" s="36">
        <v>0</v>
      </c>
      <c r="AC99" s="36">
        <v>0</v>
      </c>
      <c r="AD99" s="36"/>
      <c r="AE99" s="36"/>
      <c r="AF99" s="36"/>
      <c r="AG99" s="36"/>
      <c r="AH99" s="36"/>
      <c r="AI99" s="8"/>
      <c r="AJ99" s="8"/>
      <c r="AK99" s="8"/>
      <c r="AL99" s="8"/>
      <c r="AM99" s="8"/>
      <c r="AN99" s="8"/>
      <c r="AO99" s="8"/>
      <c r="AP99" s="8"/>
      <c r="AQ99" s="8"/>
      <c r="AR99" s="8"/>
      <c r="AS99" s="8"/>
      <c r="AT99" s="8"/>
      <c r="AU99" s="8"/>
      <c r="AV99" s="8"/>
      <c r="AW99" s="8"/>
    </row>
    <row r="100" spans="1:49" ht="15" x14ac:dyDescent="0.25">
      <c r="A100" s="38" t="s">
        <v>262</v>
      </c>
      <c r="B100" s="36" t="s">
        <v>183</v>
      </c>
      <c r="C100" s="36">
        <v>0</v>
      </c>
      <c r="D100" s="36">
        <v>0</v>
      </c>
      <c r="E100" s="36">
        <v>0</v>
      </c>
      <c r="F100" s="36">
        <v>0</v>
      </c>
      <c r="G100" s="36">
        <v>0</v>
      </c>
      <c r="H100" s="36">
        <v>0</v>
      </c>
      <c r="I100" s="36">
        <v>0</v>
      </c>
      <c r="J100" s="36">
        <v>0</v>
      </c>
      <c r="K100" s="36">
        <v>0</v>
      </c>
      <c r="L100" s="36">
        <v>0</v>
      </c>
      <c r="M100" s="36">
        <v>0</v>
      </c>
      <c r="N100" s="36">
        <v>0</v>
      </c>
      <c r="O100" s="36">
        <v>0</v>
      </c>
      <c r="P100" s="36">
        <v>0</v>
      </c>
      <c r="Q100" s="36">
        <v>0</v>
      </c>
      <c r="R100" s="36">
        <v>0</v>
      </c>
      <c r="S100" s="36">
        <v>3</v>
      </c>
      <c r="T100" s="36">
        <v>0</v>
      </c>
      <c r="U100" s="36">
        <v>0</v>
      </c>
      <c r="V100" s="36">
        <v>0</v>
      </c>
      <c r="W100" s="36">
        <v>0</v>
      </c>
      <c r="X100" s="36">
        <v>0</v>
      </c>
      <c r="Y100" s="36">
        <v>0</v>
      </c>
      <c r="Z100" s="36">
        <v>0</v>
      </c>
      <c r="AA100" s="36">
        <v>0</v>
      </c>
      <c r="AB100" s="36">
        <v>0</v>
      </c>
      <c r="AC100" s="36">
        <v>0</v>
      </c>
      <c r="AD100" s="36"/>
      <c r="AE100" s="36"/>
      <c r="AF100" s="36"/>
      <c r="AG100" s="36"/>
      <c r="AH100" s="36"/>
      <c r="AI100" s="8"/>
      <c r="AJ100" s="8"/>
      <c r="AK100" s="8"/>
      <c r="AL100" s="8"/>
      <c r="AM100" s="8"/>
      <c r="AN100" s="8"/>
      <c r="AO100" s="8"/>
      <c r="AP100" s="8"/>
      <c r="AQ100" s="8"/>
      <c r="AR100" s="8"/>
      <c r="AS100" s="8"/>
      <c r="AT100" s="8"/>
      <c r="AU100" s="8"/>
      <c r="AV100" s="8"/>
      <c r="AW100" s="8"/>
    </row>
    <row r="101" spans="1:49" ht="15" x14ac:dyDescent="0.25">
      <c r="A101" s="38" t="s">
        <v>261</v>
      </c>
      <c r="B101" s="36" t="s">
        <v>149</v>
      </c>
      <c r="C101" s="36">
        <v>0</v>
      </c>
      <c r="D101" s="36">
        <v>0</v>
      </c>
      <c r="E101" s="36">
        <v>0</v>
      </c>
      <c r="F101" s="36">
        <v>0</v>
      </c>
      <c r="G101" s="36">
        <v>0</v>
      </c>
      <c r="H101" s="36">
        <v>0</v>
      </c>
      <c r="I101" s="36">
        <v>0</v>
      </c>
      <c r="J101" s="36">
        <v>0</v>
      </c>
      <c r="K101" s="36">
        <v>0</v>
      </c>
      <c r="L101" s="36">
        <v>0</v>
      </c>
      <c r="M101" s="36">
        <v>0</v>
      </c>
      <c r="N101" s="36">
        <v>0</v>
      </c>
      <c r="O101" s="36">
        <v>0</v>
      </c>
      <c r="P101" s="36">
        <v>0</v>
      </c>
      <c r="Q101" s="36">
        <v>0</v>
      </c>
      <c r="R101" s="36">
        <v>0</v>
      </c>
      <c r="S101" s="36">
        <v>17</v>
      </c>
      <c r="T101" s="36">
        <v>0</v>
      </c>
      <c r="U101" s="36">
        <v>0</v>
      </c>
      <c r="V101" s="36">
        <v>0</v>
      </c>
      <c r="W101" s="36">
        <v>0</v>
      </c>
      <c r="X101" s="36">
        <v>0</v>
      </c>
      <c r="Y101" s="36">
        <v>2</v>
      </c>
      <c r="Z101" s="36">
        <v>8</v>
      </c>
      <c r="AA101" s="36">
        <v>7</v>
      </c>
      <c r="AB101" s="36">
        <v>0</v>
      </c>
      <c r="AC101" s="36">
        <v>0</v>
      </c>
      <c r="AD101" s="36"/>
      <c r="AE101" s="36"/>
      <c r="AF101" s="36"/>
      <c r="AG101" s="36"/>
      <c r="AH101" s="36"/>
      <c r="AI101" s="8"/>
      <c r="AJ101" s="8"/>
      <c r="AK101" s="8"/>
      <c r="AL101" s="8"/>
      <c r="AM101" s="8"/>
      <c r="AN101" s="8"/>
      <c r="AO101" s="8"/>
      <c r="AP101" s="8"/>
      <c r="AQ101" s="8"/>
      <c r="AR101" s="8"/>
      <c r="AS101" s="8"/>
      <c r="AT101" s="8"/>
      <c r="AU101" s="8"/>
      <c r="AV101" s="8"/>
      <c r="AW101" s="8"/>
    </row>
    <row r="102" spans="1:49" ht="15" x14ac:dyDescent="0.25">
      <c r="A102" s="38" t="s">
        <v>231</v>
      </c>
      <c r="B102" s="36" t="s">
        <v>144</v>
      </c>
      <c r="C102" s="36">
        <v>0</v>
      </c>
      <c r="D102" s="36">
        <v>0</v>
      </c>
      <c r="E102" s="36">
        <v>0</v>
      </c>
      <c r="F102" s="36">
        <v>0</v>
      </c>
      <c r="G102" s="36">
        <v>0</v>
      </c>
      <c r="H102" s="36">
        <v>0</v>
      </c>
      <c r="I102" s="36">
        <v>0</v>
      </c>
      <c r="J102" s="36">
        <v>0</v>
      </c>
      <c r="K102" s="36">
        <v>0</v>
      </c>
      <c r="L102" s="36">
        <v>0</v>
      </c>
      <c r="M102" s="36">
        <v>0</v>
      </c>
      <c r="N102" s="36">
        <v>0</v>
      </c>
      <c r="O102" s="36">
        <v>0</v>
      </c>
      <c r="P102" s="36">
        <v>0</v>
      </c>
      <c r="Q102" s="36">
        <v>0</v>
      </c>
      <c r="R102" s="36">
        <v>0</v>
      </c>
      <c r="S102" s="36">
        <v>3</v>
      </c>
      <c r="T102" s="36">
        <v>0</v>
      </c>
      <c r="U102" s="36">
        <v>0</v>
      </c>
      <c r="V102" s="36">
        <v>0</v>
      </c>
      <c r="W102" s="36">
        <v>0</v>
      </c>
      <c r="X102" s="36">
        <v>0</v>
      </c>
      <c r="Y102" s="36">
        <v>2</v>
      </c>
      <c r="Z102" s="36">
        <v>6</v>
      </c>
      <c r="AA102" s="36">
        <v>4</v>
      </c>
      <c r="AB102" s="36">
        <v>0</v>
      </c>
      <c r="AC102" s="36">
        <v>0</v>
      </c>
      <c r="AD102" s="36"/>
      <c r="AE102" s="36"/>
      <c r="AF102" s="36"/>
      <c r="AG102" s="36"/>
      <c r="AH102" s="36"/>
      <c r="AI102" s="8"/>
      <c r="AJ102" s="8"/>
      <c r="AK102" s="8"/>
      <c r="AL102" s="8"/>
      <c r="AM102" s="8"/>
      <c r="AN102" s="8"/>
      <c r="AO102" s="8"/>
      <c r="AP102" s="8"/>
      <c r="AQ102" s="8"/>
      <c r="AR102" s="8"/>
      <c r="AS102" s="8"/>
      <c r="AT102" s="8"/>
      <c r="AU102" s="8"/>
      <c r="AV102" s="8"/>
      <c r="AW102" s="8"/>
    </row>
    <row r="103" spans="1:49" ht="15" x14ac:dyDescent="0.25">
      <c r="A103" s="38" t="s">
        <v>549</v>
      </c>
      <c r="B103" s="36" t="s">
        <v>550</v>
      </c>
      <c r="C103" s="36">
        <v>0</v>
      </c>
      <c r="D103" s="36">
        <v>0</v>
      </c>
      <c r="E103" s="36">
        <v>0</v>
      </c>
      <c r="F103" s="36">
        <v>0</v>
      </c>
      <c r="G103" s="36">
        <v>0</v>
      </c>
      <c r="H103" s="36">
        <v>0</v>
      </c>
      <c r="I103" s="36">
        <v>0</v>
      </c>
      <c r="J103" s="36">
        <v>0</v>
      </c>
      <c r="K103" s="36">
        <v>0</v>
      </c>
      <c r="L103" s="36">
        <v>0</v>
      </c>
      <c r="M103" s="36">
        <v>0</v>
      </c>
      <c r="N103" s="36">
        <v>0</v>
      </c>
      <c r="O103" s="36">
        <v>0</v>
      </c>
      <c r="P103" s="36">
        <v>0</v>
      </c>
      <c r="Q103" s="36">
        <v>0</v>
      </c>
      <c r="R103" s="36">
        <v>0</v>
      </c>
      <c r="S103" s="36">
        <v>0</v>
      </c>
      <c r="T103" s="36">
        <v>0</v>
      </c>
      <c r="U103" s="36">
        <v>1</v>
      </c>
      <c r="V103" s="36">
        <v>0</v>
      </c>
      <c r="W103" s="36">
        <v>0</v>
      </c>
      <c r="X103" s="36">
        <v>3</v>
      </c>
      <c r="Y103" s="36">
        <v>0</v>
      </c>
      <c r="Z103" s="36">
        <v>0</v>
      </c>
      <c r="AA103" s="36">
        <v>0</v>
      </c>
      <c r="AB103" s="36">
        <v>0</v>
      </c>
      <c r="AC103" s="36">
        <v>0</v>
      </c>
      <c r="AD103" s="36"/>
      <c r="AE103" s="36"/>
      <c r="AF103" s="36"/>
      <c r="AG103" s="36"/>
      <c r="AH103" s="36"/>
      <c r="AI103" s="8"/>
      <c r="AJ103" s="8"/>
      <c r="AK103" s="8"/>
      <c r="AL103" s="8"/>
      <c r="AM103" s="8"/>
      <c r="AN103" s="8"/>
      <c r="AO103" s="8"/>
      <c r="AP103" s="8"/>
      <c r="AQ103" s="8"/>
      <c r="AR103" s="8"/>
      <c r="AS103" s="8"/>
      <c r="AT103" s="8"/>
      <c r="AU103" s="8"/>
      <c r="AV103" s="8"/>
      <c r="AW103" s="8"/>
    </row>
    <row r="104" spans="1:49" ht="15" x14ac:dyDescent="0.25">
      <c r="A104" s="38" t="s">
        <v>136</v>
      </c>
      <c r="B104" s="36" t="s">
        <v>137</v>
      </c>
      <c r="C104" s="36">
        <v>0</v>
      </c>
      <c r="D104" s="36">
        <v>0</v>
      </c>
      <c r="E104" s="36">
        <v>0</v>
      </c>
      <c r="F104" s="36">
        <v>0</v>
      </c>
      <c r="G104" s="36">
        <v>0</v>
      </c>
      <c r="H104" s="36">
        <v>0</v>
      </c>
      <c r="I104" s="36">
        <v>0</v>
      </c>
      <c r="J104" s="36">
        <v>0</v>
      </c>
      <c r="K104" s="36">
        <v>0</v>
      </c>
      <c r="L104" s="36">
        <v>0</v>
      </c>
      <c r="M104" s="36">
        <v>0</v>
      </c>
      <c r="N104" s="36">
        <v>0</v>
      </c>
      <c r="O104" s="36">
        <v>0</v>
      </c>
      <c r="P104" s="36">
        <v>0</v>
      </c>
      <c r="Q104" s="36">
        <v>0</v>
      </c>
      <c r="R104" s="36">
        <v>0</v>
      </c>
      <c r="S104" s="36">
        <v>0</v>
      </c>
      <c r="T104" s="36">
        <v>0</v>
      </c>
      <c r="U104" s="36">
        <v>1</v>
      </c>
      <c r="V104" s="36">
        <v>0</v>
      </c>
      <c r="W104" s="36">
        <v>0</v>
      </c>
      <c r="X104" s="36">
        <v>0</v>
      </c>
      <c r="Y104" s="36">
        <v>1</v>
      </c>
      <c r="Z104" s="36">
        <v>3</v>
      </c>
      <c r="AA104" s="36">
        <v>25</v>
      </c>
      <c r="AB104" s="36">
        <v>0</v>
      </c>
      <c r="AC104" s="36">
        <v>0</v>
      </c>
      <c r="AD104" s="36"/>
      <c r="AE104" s="36"/>
      <c r="AF104" s="36"/>
      <c r="AG104" s="36"/>
      <c r="AH104" s="36"/>
      <c r="AI104" s="8"/>
      <c r="AJ104" s="8"/>
      <c r="AK104" s="8"/>
      <c r="AL104" s="8"/>
      <c r="AM104" s="8"/>
      <c r="AN104" s="8"/>
      <c r="AO104" s="8"/>
      <c r="AP104" s="8"/>
      <c r="AQ104" s="8"/>
      <c r="AR104" s="8"/>
      <c r="AS104" s="8"/>
      <c r="AT104" s="8"/>
      <c r="AU104" s="8"/>
      <c r="AV104" s="8"/>
      <c r="AW104" s="8"/>
    </row>
    <row r="105" spans="1:49" ht="15" x14ac:dyDescent="0.25">
      <c r="A105" s="38" t="s">
        <v>232</v>
      </c>
      <c r="B105" s="36" t="s">
        <v>233</v>
      </c>
      <c r="C105" s="36">
        <v>0</v>
      </c>
      <c r="D105" s="36">
        <v>0</v>
      </c>
      <c r="E105" s="36">
        <v>0</v>
      </c>
      <c r="F105" s="36">
        <v>0</v>
      </c>
      <c r="G105" s="36">
        <v>0</v>
      </c>
      <c r="H105" s="36">
        <v>0</v>
      </c>
      <c r="I105" s="36">
        <v>0</v>
      </c>
      <c r="J105" s="36">
        <v>0</v>
      </c>
      <c r="K105" s="36">
        <v>0</v>
      </c>
      <c r="L105" s="36">
        <v>0</v>
      </c>
      <c r="M105" s="36">
        <v>0</v>
      </c>
      <c r="N105" s="36">
        <v>0</v>
      </c>
      <c r="O105" s="36">
        <v>0</v>
      </c>
      <c r="P105" s="36">
        <v>0</v>
      </c>
      <c r="Q105" s="36">
        <v>0</v>
      </c>
      <c r="R105" s="36">
        <v>0</v>
      </c>
      <c r="S105" s="36">
        <v>0</v>
      </c>
      <c r="T105" s="36">
        <v>0</v>
      </c>
      <c r="U105" s="36">
        <v>2</v>
      </c>
      <c r="V105" s="36">
        <v>0</v>
      </c>
      <c r="W105" s="36">
        <v>0</v>
      </c>
      <c r="X105" s="36">
        <v>0</v>
      </c>
      <c r="Y105" s="36">
        <v>0</v>
      </c>
      <c r="Z105" s="36">
        <v>0</v>
      </c>
      <c r="AA105" s="36">
        <v>0</v>
      </c>
      <c r="AB105" s="36">
        <v>0</v>
      </c>
      <c r="AC105" s="36">
        <v>0</v>
      </c>
      <c r="AD105" s="36"/>
      <c r="AE105" s="36"/>
      <c r="AF105" s="36"/>
      <c r="AG105" s="36"/>
      <c r="AH105" s="36"/>
      <c r="AI105" s="8"/>
      <c r="AJ105" s="8"/>
      <c r="AK105" s="8"/>
      <c r="AL105" s="8"/>
      <c r="AM105" s="8"/>
      <c r="AN105" s="8"/>
      <c r="AO105" s="8"/>
      <c r="AP105" s="8"/>
      <c r="AQ105" s="8"/>
      <c r="AR105" s="8"/>
      <c r="AS105" s="8"/>
      <c r="AT105" s="8"/>
      <c r="AU105" s="8"/>
      <c r="AV105" s="8"/>
      <c r="AW105" s="8"/>
    </row>
    <row r="106" spans="1:49" ht="15" x14ac:dyDescent="0.25">
      <c r="A106" s="38" t="s">
        <v>114</v>
      </c>
      <c r="B106" s="36" t="s">
        <v>76</v>
      </c>
      <c r="C106" s="36">
        <v>0</v>
      </c>
      <c r="D106" s="36">
        <v>0</v>
      </c>
      <c r="E106" s="36">
        <v>0</v>
      </c>
      <c r="F106" s="36">
        <v>0</v>
      </c>
      <c r="G106" s="36">
        <v>0</v>
      </c>
      <c r="H106" s="36">
        <v>0</v>
      </c>
      <c r="I106" s="36">
        <v>0</v>
      </c>
      <c r="J106" s="36">
        <v>0</v>
      </c>
      <c r="K106" s="36">
        <v>0</v>
      </c>
      <c r="L106" s="36">
        <v>0</v>
      </c>
      <c r="M106" s="36">
        <v>0</v>
      </c>
      <c r="N106" s="36">
        <v>0</v>
      </c>
      <c r="O106" s="36">
        <v>0</v>
      </c>
      <c r="P106" s="36">
        <v>0</v>
      </c>
      <c r="Q106" s="36">
        <v>0</v>
      </c>
      <c r="R106" s="36">
        <v>0</v>
      </c>
      <c r="S106" s="36">
        <v>0</v>
      </c>
      <c r="T106" s="36">
        <v>0</v>
      </c>
      <c r="U106" s="36">
        <v>1</v>
      </c>
      <c r="V106" s="36">
        <v>0</v>
      </c>
      <c r="W106" s="36">
        <v>0</v>
      </c>
      <c r="X106" s="36">
        <v>0</v>
      </c>
      <c r="Y106" s="36">
        <v>0</v>
      </c>
      <c r="Z106" s="36">
        <v>0</v>
      </c>
      <c r="AA106" s="36">
        <v>0</v>
      </c>
      <c r="AB106" s="36">
        <v>0</v>
      </c>
      <c r="AC106" s="36">
        <v>0</v>
      </c>
      <c r="AD106" s="36"/>
      <c r="AE106" s="36"/>
      <c r="AF106" s="36"/>
      <c r="AG106" s="36"/>
      <c r="AH106" s="36"/>
      <c r="AI106" s="8"/>
      <c r="AJ106" s="8"/>
      <c r="AK106" s="8"/>
      <c r="AL106" s="8"/>
      <c r="AM106" s="8"/>
      <c r="AN106" s="8"/>
      <c r="AO106" s="8"/>
      <c r="AP106" s="8"/>
      <c r="AQ106" s="8"/>
      <c r="AR106" s="8"/>
      <c r="AS106" s="8"/>
      <c r="AT106" s="8"/>
      <c r="AU106" s="8"/>
      <c r="AV106" s="8"/>
      <c r="AW106" s="8"/>
    </row>
    <row r="107" spans="1:49" ht="15" x14ac:dyDescent="0.25">
      <c r="A107" s="38" t="s">
        <v>130</v>
      </c>
      <c r="B107" s="36" t="s">
        <v>131</v>
      </c>
      <c r="C107" s="36">
        <v>0</v>
      </c>
      <c r="D107" s="36">
        <v>0</v>
      </c>
      <c r="E107" s="36">
        <v>0</v>
      </c>
      <c r="F107" s="36">
        <v>0</v>
      </c>
      <c r="G107" s="36">
        <v>0</v>
      </c>
      <c r="H107" s="36">
        <v>0</v>
      </c>
      <c r="I107" s="36">
        <v>0</v>
      </c>
      <c r="J107" s="36">
        <v>0</v>
      </c>
      <c r="K107" s="36">
        <v>0</v>
      </c>
      <c r="L107" s="36">
        <v>0</v>
      </c>
      <c r="M107" s="36">
        <v>0</v>
      </c>
      <c r="N107" s="36">
        <v>0</v>
      </c>
      <c r="O107" s="36">
        <v>0</v>
      </c>
      <c r="P107" s="36">
        <v>0</v>
      </c>
      <c r="Q107" s="36">
        <v>0</v>
      </c>
      <c r="R107" s="36">
        <v>0</v>
      </c>
      <c r="S107" s="36">
        <v>0</v>
      </c>
      <c r="T107" s="36">
        <v>0</v>
      </c>
      <c r="U107" s="36">
        <v>0</v>
      </c>
      <c r="V107" s="36">
        <v>3</v>
      </c>
      <c r="W107" s="36">
        <v>0</v>
      </c>
      <c r="X107" s="36">
        <v>0</v>
      </c>
      <c r="Y107" s="36">
        <v>0</v>
      </c>
      <c r="Z107" s="36">
        <v>0</v>
      </c>
      <c r="AA107" s="36">
        <v>0</v>
      </c>
      <c r="AB107" s="36">
        <v>0</v>
      </c>
      <c r="AC107" s="36">
        <v>0</v>
      </c>
      <c r="AD107" s="36"/>
      <c r="AE107" s="36"/>
      <c r="AF107" s="36"/>
      <c r="AG107" s="36"/>
      <c r="AH107" s="36"/>
      <c r="AI107" s="8"/>
      <c r="AJ107" s="8"/>
      <c r="AK107" s="8"/>
      <c r="AL107" s="8"/>
      <c r="AM107" s="8"/>
      <c r="AN107" s="8"/>
      <c r="AO107" s="8"/>
      <c r="AP107" s="8"/>
      <c r="AQ107" s="8"/>
      <c r="AR107" s="8"/>
      <c r="AS107" s="8"/>
      <c r="AT107" s="8"/>
      <c r="AU107" s="8"/>
      <c r="AV107" s="8"/>
      <c r="AW107" s="8"/>
    </row>
    <row r="108" spans="1:49" ht="15" x14ac:dyDescent="0.25">
      <c r="A108" s="38" t="s">
        <v>551</v>
      </c>
      <c r="B108" s="36" t="s">
        <v>552</v>
      </c>
      <c r="C108" s="36">
        <v>0</v>
      </c>
      <c r="D108" s="36">
        <v>0</v>
      </c>
      <c r="E108" s="36">
        <v>0</v>
      </c>
      <c r="F108" s="36">
        <v>0</v>
      </c>
      <c r="G108" s="36">
        <v>0</v>
      </c>
      <c r="H108" s="36">
        <v>0</v>
      </c>
      <c r="I108" s="36">
        <v>0</v>
      </c>
      <c r="J108" s="36">
        <v>0</v>
      </c>
      <c r="K108" s="36">
        <v>0</v>
      </c>
      <c r="L108" s="36">
        <v>0</v>
      </c>
      <c r="M108" s="36">
        <v>0</v>
      </c>
      <c r="N108" s="36">
        <v>0</v>
      </c>
      <c r="O108" s="36">
        <v>0</v>
      </c>
      <c r="P108" s="36">
        <v>0</v>
      </c>
      <c r="Q108" s="36">
        <v>0</v>
      </c>
      <c r="R108" s="36">
        <v>0</v>
      </c>
      <c r="S108" s="36">
        <v>0</v>
      </c>
      <c r="T108" s="36">
        <v>0</v>
      </c>
      <c r="U108" s="36">
        <v>0</v>
      </c>
      <c r="V108" s="36">
        <v>2</v>
      </c>
      <c r="W108" s="36">
        <v>0</v>
      </c>
      <c r="X108" s="36">
        <v>0</v>
      </c>
      <c r="Y108" s="36">
        <v>0</v>
      </c>
      <c r="Z108" s="36">
        <v>0</v>
      </c>
      <c r="AA108" s="36">
        <v>0</v>
      </c>
      <c r="AB108" s="36">
        <v>0</v>
      </c>
      <c r="AC108" s="36">
        <v>0</v>
      </c>
      <c r="AD108" s="36"/>
      <c r="AE108" s="36"/>
      <c r="AF108" s="36"/>
      <c r="AG108" s="36"/>
      <c r="AH108" s="36"/>
      <c r="AI108" s="8"/>
      <c r="AJ108" s="8"/>
      <c r="AK108" s="8"/>
      <c r="AL108" s="8"/>
      <c r="AM108" s="8"/>
      <c r="AN108" s="8"/>
      <c r="AO108" s="8"/>
      <c r="AP108" s="8"/>
      <c r="AQ108" s="8"/>
      <c r="AR108" s="8"/>
      <c r="AS108" s="8"/>
      <c r="AT108" s="8"/>
      <c r="AU108" s="8"/>
      <c r="AV108" s="8"/>
      <c r="AW108" s="8"/>
    </row>
    <row r="109" spans="1:49" ht="15" x14ac:dyDescent="0.25">
      <c r="A109" s="38" t="s">
        <v>274</v>
      </c>
      <c r="B109" s="36" t="s">
        <v>275</v>
      </c>
      <c r="C109" s="36">
        <v>0</v>
      </c>
      <c r="D109" s="36">
        <v>0</v>
      </c>
      <c r="E109" s="36">
        <v>0</v>
      </c>
      <c r="F109" s="36">
        <v>0</v>
      </c>
      <c r="G109" s="36">
        <v>0</v>
      </c>
      <c r="H109" s="36">
        <v>0</v>
      </c>
      <c r="I109" s="36">
        <v>0</v>
      </c>
      <c r="J109" s="36">
        <v>0</v>
      </c>
      <c r="K109" s="36">
        <v>0</v>
      </c>
      <c r="L109" s="36">
        <v>0</v>
      </c>
      <c r="M109" s="36">
        <v>0</v>
      </c>
      <c r="N109" s="36">
        <v>0</v>
      </c>
      <c r="O109" s="36">
        <v>0</v>
      </c>
      <c r="P109" s="36">
        <v>0</v>
      </c>
      <c r="Q109" s="36">
        <v>0</v>
      </c>
      <c r="R109" s="36">
        <v>0</v>
      </c>
      <c r="S109" s="36">
        <v>0</v>
      </c>
      <c r="T109" s="36">
        <v>0</v>
      </c>
      <c r="U109" s="36">
        <v>0</v>
      </c>
      <c r="V109" s="36">
        <v>1</v>
      </c>
      <c r="W109" s="36">
        <v>0</v>
      </c>
      <c r="X109" s="36">
        <v>0</v>
      </c>
      <c r="Y109" s="36">
        <v>0</v>
      </c>
      <c r="Z109" s="36">
        <v>0</v>
      </c>
      <c r="AA109" s="36">
        <v>0</v>
      </c>
      <c r="AB109" s="36">
        <v>0</v>
      </c>
      <c r="AC109" s="36">
        <v>0</v>
      </c>
      <c r="AD109" s="36"/>
      <c r="AE109" s="36"/>
      <c r="AF109" s="36"/>
      <c r="AG109" s="36"/>
      <c r="AH109" s="36"/>
      <c r="AI109" s="8"/>
      <c r="AJ109" s="8"/>
      <c r="AK109" s="8"/>
      <c r="AL109" s="8"/>
      <c r="AM109" s="8"/>
      <c r="AN109" s="8"/>
      <c r="AO109" s="8"/>
      <c r="AP109" s="8"/>
      <c r="AQ109" s="8"/>
      <c r="AR109" s="8"/>
      <c r="AS109" s="8"/>
      <c r="AT109" s="8"/>
      <c r="AU109" s="8"/>
      <c r="AV109" s="8"/>
      <c r="AW109" s="8"/>
    </row>
    <row r="110" spans="1:49" ht="15" x14ac:dyDescent="0.25">
      <c r="A110" s="38" t="s">
        <v>190</v>
      </c>
      <c r="B110" s="36" t="s">
        <v>191</v>
      </c>
      <c r="C110" s="36">
        <v>0</v>
      </c>
      <c r="D110" s="36">
        <v>0</v>
      </c>
      <c r="E110" s="36">
        <v>0</v>
      </c>
      <c r="F110" s="36">
        <v>0</v>
      </c>
      <c r="G110" s="36">
        <v>0</v>
      </c>
      <c r="H110" s="36">
        <v>0</v>
      </c>
      <c r="I110" s="36">
        <v>0</v>
      </c>
      <c r="J110" s="36">
        <v>0</v>
      </c>
      <c r="K110" s="36">
        <v>0</v>
      </c>
      <c r="L110" s="36">
        <v>0</v>
      </c>
      <c r="M110" s="36">
        <v>0</v>
      </c>
      <c r="N110" s="36">
        <v>0</v>
      </c>
      <c r="O110" s="36">
        <v>0</v>
      </c>
      <c r="P110" s="36">
        <v>0</v>
      </c>
      <c r="Q110" s="36">
        <v>0</v>
      </c>
      <c r="R110" s="36">
        <v>0</v>
      </c>
      <c r="S110" s="36">
        <v>0</v>
      </c>
      <c r="T110" s="36">
        <v>0</v>
      </c>
      <c r="U110" s="36">
        <v>0</v>
      </c>
      <c r="V110" s="36">
        <v>1</v>
      </c>
      <c r="W110" s="36">
        <v>0</v>
      </c>
      <c r="X110" s="36">
        <v>0</v>
      </c>
      <c r="Y110" s="36">
        <v>0</v>
      </c>
      <c r="Z110" s="36">
        <v>0</v>
      </c>
      <c r="AA110" s="36">
        <v>0</v>
      </c>
      <c r="AB110" s="36">
        <v>0</v>
      </c>
      <c r="AC110" s="36">
        <v>0</v>
      </c>
      <c r="AD110" s="36"/>
      <c r="AE110" s="36"/>
      <c r="AF110" s="36"/>
      <c r="AG110" s="36"/>
      <c r="AH110" s="36"/>
      <c r="AI110" s="8"/>
      <c r="AJ110" s="8"/>
      <c r="AK110" s="8"/>
      <c r="AL110" s="8"/>
      <c r="AM110" s="8"/>
      <c r="AN110" s="8"/>
      <c r="AO110" s="8"/>
      <c r="AP110" s="8"/>
      <c r="AQ110" s="8"/>
      <c r="AR110" s="8"/>
      <c r="AS110" s="8"/>
      <c r="AT110" s="8"/>
      <c r="AU110" s="8"/>
      <c r="AV110" s="8"/>
      <c r="AW110" s="8"/>
    </row>
    <row r="111" spans="1:49" ht="15" x14ac:dyDescent="0.25">
      <c r="A111" s="38" t="s">
        <v>267</v>
      </c>
      <c r="B111" s="36" t="s">
        <v>268</v>
      </c>
      <c r="C111" s="36">
        <v>0</v>
      </c>
      <c r="D111" s="36">
        <v>0</v>
      </c>
      <c r="E111" s="36">
        <v>0</v>
      </c>
      <c r="F111" s="36">
        <v>0</v>
      </c>
      <c r="G111" s="36">
        <v>0</v>
      </c>
      <c r="H111" s="36">
        <v>0</v>
      </c>
      <c r="I111" s="36">
        <v>0</v>
      </c>
      <c r="J111" s="36">
        <v>0</v>
      </c>
      <c r="K111" s="36">
        <v>0</v>
      </c>
      <c r="L111" s="36">
        <v>0</v>
      </c>
      <c r="M111" s="36">
        <v>0</v>
      </c>
      <c r="N111" s="36">
        <v>0</v>
      </c>
      <c r="O111" s="36">
        <v>0</v>
      </c>
      <c r="P111" s="36">
        <v>0</v>
      </c>
      <c r="Q111" s="36">
        <v>0</v>
      </c>
      <c r="R111" s="36">
        <v>0</v>
      </c>
      <c r="S111" s="36">
        <v>0</v>
      </c>
      <c r="T111" s="36">
        <v>0</v>
      </c>
      <c r="U111" s="36">
        <v>0</v>
      </c>
      <c r="V111" s="36">
        <v>0</v>
      </c>
      <c r="W111" s="36">
        <v>4</v>
      </c>
      <c r="X111" s="36">
        <v>0</v>
      </c>
      <c r="Y111" s="36">
        <v>0</v>
      </c>
      <c r="Z111" s="36">
        <v>0</v>
      </c>
      <c r="AA111" s="36">
        <v>0</v>
      </c>
      <c r="AB111" s="36">
        <v>0</v>
      </c>
      <c r="AC111" s="36">
        <v>0</v>
      </c>
      <c r="AD111" s="36"/>
      <c r="AE111" s="36"/>
      <c r="AF111" s="36"/>
      <c r="AG111" s="36"/>
      <c r="AH111" s="36"/>
      <c r="AI111" s="8"/>
      <c r="AJ111" s="8"/>
      <c r="AK111" s="8"/>
      <c r="AL111" s="8"/>
      <c r="AM111" s="8"/>
      <c r="AN111" s="8"/>
      <c r="AO111" s="8"/>
      <c r="AP111" s="8"/>
      <c r="AQ111" s="8"/>
      <c r="AR111" s="8"/>
      <c r="AS111" s="8"/>
      <c r="AT111" s="8"/>
      <c r="AU111" s="8"/>
      <c r="AV111" s="8"/>
      <c r="AW111" s="8"/>
    </row>
    <row r="112" spans="1:49" ht="15" x14ac:dyDescent="0.25">
      <c r="A112" s="38" t="s">
        <v>255</v>
      </c>
      <c r="B112" s="36" t="s">
        <v>197</v>
      </c>
      <c r="C112" s="36">
        <v>0</v>
      </c>
      <c r="D112" s="36">
        <v>0</v>
      </c>
      <c r="E112" s="36">
        <v>0</v>
      </c>
      <c r="F112" s="36">
        <v>0</v>
      </c>
      <c r="G112" s="36">
        <v>0</v>
      </c>
      <c r="H112" s="36">
        <v>0</v>
      </c>
      <c r="I112" s="36">
        <v>0</v>
      </c>
      <c r="J112" s="36">
        <v>0</v>
      </c>
      <c r="K112" s="36">
        <v>0</v>
      </c>
      <c r="L112" s="36">
        <v>0</v>
      </c>
      <c r="M112" s="36">
        <v>0</v>
      </c>
      <c r="N112" s="36">
        <v>0</v>
      </c>
      <c r="O112" s="36">
        <v>0</v>
      </c>
      <c r="P112" s="36">
        <v>0</v>
      </c>
      <c r="Q112" s="36">
        <v>0</v>
      </c>
      <c r="R112" s="36">
        <v>0</v>
      </c>
      <c r="S112" s="36">
        <v>0</v>
      </c>
      <c r="T112" s="36">
        <v>0</v>
      </c>
      <c r="U112" s="36">
        <v>0</v>
      </c>
      <c r="V112" s="36">
        <v>0</v>
      </c>
      <c r="W112" s="36">
        <v>0</v>
      </c>
      <c r="X112" s="36">
        <v>0</v>
      </c>
      <c r="Y112" s="36">
        <v>8</v>
      </c>
      <c r="Z112" s="36">
        <v>4</v>
      </c>
      <c r="AA112" s="36">
        <v>2</v>
      </c>
      <c r="AB112" s="36">
        <v>0</v>
      </c>
      <c r="AC112" s="36">
        <v>0</v>
      </c>
      <c r="AD112" s="36"/>
      <c r="AE112" s="36"/>
      <c r="AF112" s="36"/>
      <c r="AG112" s="36"/>
      <c r="AH112" s="36"/>
      <c r="AI112" s="8"/>
      <c r="AJ112" s="8"/>
      <c r="AK112" s="8"/>
      <c r="AL112" s="8"/>
      <c r="AM112" s="8"/>
      <c r="AN112" s="8"/>
      <c r="AO112" s="8"/>
      <c r="AP112" s="8"/>
      <c r="AQ112" s="8"/>
      <c r="AR112" s="8"/>
      <c r="AS112" s="8"/>
      <c r="AT112" s="8"/>
      <c r="AU112" s="8"/>
      <c r="AV112" s="8"/>
      <c r="AW112" s="8"/>
    </row>
    <row r="113" spans="1:49" ht="15" x14ac:dyDescent="0.25">
      <c r="A113" s="38" t="s">
        <v>553</v>
      </c>
      <c r="B113" s="36" t="s">
        <v>554</v>
      </c>
      <c r="C113" s="36">
        <v>0</v>
      </c>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c r="T113" s="36">
        <v>0</v>
      </c>
      <c r="U113" s="36">
        <v>0</v>
      </c>
      <c r="V113" s="36">
        <v>0</v>
      </c>
      <c r="W113" s="36">
        <v>0</v>
      </c>
      <c r="X113" s="36">
        <v>0</v>
      </c>
      <c r="Y113" s="36">
        <v>2</v>
      </c>
      <c r="Z113" s="36">
        <v>0</v>
      </c>
      <c r="AA113" s="36">
        <v>0</v>
      </c>
      <c r="AB113" s="36">
        <v>0</v>
      </c>
      <c r="AC113" s="36">
        <v>0</v>
      </c>
      <c r="AD113" s="36"/>
      <c r="AE113" s="36"/>
      <c r="AF113" s="36"/>
      <c r="AG113" s="36"/>
      <c r="AH113" s="36"/>
      <c r="AI113" s="8"/>
      <c r="AJ113" s="8"/>
      <c r="AK113" s="8"/>
      <c r="AL113" s="8"/>
      <c r="AM113" s="8"/>
      <c r="AN113" s="8"/>
      <c r="AO113" s="8"/>
      <c r="AP113" s="8"/>
      <c r="AQ113" s="8"/>
      <c r="AR113" s="8"/>
      <c r="AS113" s="8"/>
      <c r="AT113" s="8"/>
      <c r="AU113" s="8"/>
      <c r="AV113" s="8"/>
      <c r="AW113" s="8"/>
    </row>
    <row r="114" spans="1:49" ht="15" x14ac:dyDescent="0.25">
      <c r="A114" s="42" t="s">
        <v>299</v>
      </c>
      <c r="B114" s="41" t="s">
        <v>194</v>
      </c>
      <c r="C114" s="41">
        <v>0</v>
      </c>
      <c r="D114" s="41">
        <v>0</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2</v>
      </c>
      <c r="Z114" s="41">
        <v>1</v>
      </c>
      <c r="AA114" s="41">
        <v>0</v>
      </c>
      <c r="AB114" s="41">
        <v>0</v>
      </c>
      <c r="AC114" s="41">
        <v>0</v>
      </c>
      <c r="AD114" s="41"/>
      <c r="AE114" s="41"/>
      <c r="AF114" s="41"/>
      <c r="AG114" s="41"/>
      <c r="AH114" s="41"/>
      <c r="AI114" s="8"/>
      <c r="AJ114" s="8"/>
      <c r="AK114" s="8"/>
      <c r="AL114" s="8"/>
      <c r="AM114" s="8"/>
      <c r="AN114" s="8"/>
      <c r="AO114" s="8"/>
      <c r="AP114" s="8"/>
      <c r="AQ114" s="8"/>
      <c r="AR114" s="8"/>
      <c r="AS114" s="8"/>
      <c r="AT114" s="8"/>
      <c r="AU114" s="8"/>
      <c r="AV114" s="8"/>
      <c r="AW114" s="8"/>
    </row>
    <row r="115" spans="1:49" ht="15" x14ac:dyDescent="0.25">
      <c r="A115" s="42" t="s">
        <v>250</v>
      </c>
      <c r="B115" s="41" t="s">
        <v>251</v>
      </c>
      <c r="C115" s="41">
        <v>0</v>
      </c>
      <c r="D115" s="41">
        <v>0</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2</v>
      </c>
      <c r="Z115" s="41">
        <v>3</v>
      </c>
      <c r="AA115" s="41">
        <v>0</v>
      </c>
      <c r="AB115" s="41">
        <v>0</v>
      </c>
      <c r="AC115" s="41">
        <v>0</v>
      </c>
      <c r="AD115" s="41"/>
      <c r="AE115" s="41"/>
      <c r="AF115" s="41"/>
      <c r="AG115" s="41"/>
      <c r="AH115" s="41"/>
      <c r="AI115" s="8"/>
      <c r="AJ115" s="8"/>
      <c r="AK115" s="8"/>
      <c r="AL115" s="8"/>
      <c r="AM115" s="8"/>
      <c r="AN115" s="8"/>
      <c r="AO115" s="8"/>
      <c r="AP115" s="8"/>
      <c r="AQ115" s="8"/>
      <c r="AR115" s="8"/>
      <c r="AS115" s="8"/>
      <c r="AT115" s="8"/>
      <c r="AU115" s="8"/>
      <c r="AV115" s="8"/>
      <c r="AW115" s="8"/>
    </row>
    <row r="116" spans="1:49" ht="15" x14ac:dyDescent="0.25">
      <c r="A116" s="42" t="s">
        <v>198</v>
      </c>
      <c r="B116" s="41" t="s">
        <v>199</v>
      </c>
      <c r="C116" s="41">
        <v>0</v>
      </c>
      <c r="D116" s="41">
        <v>0</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2</v>
      </c>
      <c r="Z116" s="41">
        <v>0</v>
      </c>
      <c r="AA116" s="41">
        <v>0</v>
      </c>
      <c r="AB116" s="41">
        <v>0</v>
      </c>
      <c r="AC116" s="41">
        <v>0</v>
      </c>
      <c r="AD116" s="41"/>
      <c r="AE116" s="41"/>
      <c r="AF116" s="41"/>
      <c r="AG116" s="41"/>
      <c r="AH116" s="41"/>
      <c r="AI116" s="8"/>
      <c r="AJ116" s="8"/>
      <c r="AK116" s="8"/>
      <c r="AL116" s="8"/>
      <c r="AM116" s="8"/>
      <c r="AN116" s="8"/>
      <c r="AO116" s="8"/>
      <c r="AP116" s="8"/>
      <c r="AQ116" s="8"/>
      <c r="AR116" s="8"/>
      <c r="AS116" s="8"/>
      <c r="AT116" s="8"/>
      <c r="AU116" s="8"/>
      <c r="AV116" s="8"/>
      <c r="AW116" s="8"/>
    </row>
    <row r="117" spans="1:49" ht="15" x14ac:dyDescent="0.25">
      <c r="A117" s="42" t="s">
        <v>297</v>
      </c>
      <c r="B117" s="41" t="s">
        <v>298</v>
      </c>
      <c r="C117" s="41">
        <v>0</v>
      </c>
      <c r="D117" s="41">
        <v>0</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1</v>
      </c>
      <c r="Z117" s="41">
        <v>0</v>
      </c>
      <c r="AA117" s="41">
        <v>0</v>
      </c>
      <c r="AB117" s="41">
        <v>0</v>
      </c>
      <c r="AC117" s="41">
        <v>1</v>
      </c>
      <c r="AD117" s="41"/>
      <c r="AE117" s="41"/>
      <c r="AF117" s="41"/>
      <c r="AG117" s="41"/>
      <c r="AH117" s="41"/>
      <c r="AI117" s="8"/>
      <c r="AJ117" s="8"/>
      <c r="AK117" s="8"/>
      <c r="AL117" s="8"/>
      <c r="AM117" s="8"/>
      <c r="AN117" s="8"/>
      <c r="AO117" s="8"/>
      <c r="AP117" s="8"/>
      <c r="AQ117" s="8"/>
      <c r="AR117" s="8"/>
      <c r="AS117" s="8"/>
      <c r="AT117" s="8"/>
      <c r="AU117" s="8"/>
      <c r="AV117" s="8"/>
      <c r="AW117" s="8"/>
    </row>
    <row r="118" spans="1:49" ht="15" x14ac:dyDescent="0.25">
      <c r="A118" s="42" t="s">
        <v>291</v>
      </c>
      <c r="B118" s="41" t="s">
        <v>292</v>
      </c>
      <c r="C118" s="41">
        <v>0</v>
      </c>
      <c r="D118" s="41">
        <v>0</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4</v>
      </c>
      <c r="Z118" s="41">
        <v>0</v>
      </c>
      <c r="AA118" s="41">
        <v>0</v>
      </c>
      <c r="AB118" s="41">
        <v>0</v>
      </c>
      <c r="AC118" s="41">
        <v>0</v>
      </c>
      <c r="AD118" s="41"/>
      <c r="AE118" s="41"/>
      <c r="AF118" s="41"/>
      <c r="AG118" s="41"/>
      <c r="AH118" s="41"/>
      <c r="AI118" s="8"/>
      <c r="AJ118" s="8"/>
      <c r="AK118" s="8"/>
      <c r="AL118" s="8"/>
      <c r="AM118" s="8"/>
      <c r="AN118" s="8"/>
      <c r="AO118" s="8"/>
      <c r="AP118" s="8"/>
      <c r="AQ118" s="8"/>
      <c r="AR118" s="8"/>
      <c r="AS118" s="8"/>
      <c r="AT118" s="8"/>
      <c r="AU118" s="8"/>
      <c r="AV118" s="8"/>
      <c r="AW118" s="8"/>
    </row>
    <row r="119" spans="1:49" ht="15" x14ac:dyDescent="0.25">
      <c r="A119" s="42" t="s">
        <v>256</v>
      </c>
      <c r="B119" s="41" t="s">
        <v>257</v>
      </c>
      <c r="C119" s="41">
        <v>0</v>
      </c>
      <c r="D119" s="41">
        <v>0</v>
      </c>
      <c r="E119" s="41">
        <v>0</v>
      </c>
      <c r="F119" s="41">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1</v>
      </c>
      <c r="Z119" s="41">
        <v>0</v>
      </c>
      <c r="AA119" s="41">
        <v>0</v>
      </c>
      <c r="AB119" s="41">
        <v>0</v>
      </c>
      <c r="AC119" s="41">
        <v>0</v>
      </c>
      <c r="AD119" s="41"/>
      <c r="AE119" s="41"/>
      <c r="AF119" s="41"/>
      <c r="AG119" s="41"/>
      <c r="AH119" s="41"/>
      <c r="AI119" s="8"/>
      <c r="AJ119" s="8"/>
      <c r="AK119" s="8"/>
      <c r="AL119" s="8"/>
      <c r="AM119" s="8"/>
      <c r="AN119" s="8"/>
      <c r="AO119" s="8"/>
      <c r="AP119" s="8"/>
      <c r="AQ119" s="8"/>
      <c r="AR119" s="8"/>
      <c r="AS119" s="8"/>
      <c r="AT119" s="8"/>
      <c r="AU119" s="8"/>
      <c r="AV119" s="8"/>
      <c r="AW119" s="8"/>
    </row>
    <row r="120" spans="1:49" ht="15" x14ac:dyDescent="0.25">
      <c r="A120" s="42" t="s">
        <v>555</v>
      </c>
      <c r="B120" s="41" t="s">
        <v>556</v>
      </c>
      <c r="C120" s="41">
        <v>0</v>
      </c>
      <c r="D120" s="41">
        <v>0</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4</v>
      </c>
      <c r="AA120" s="41">
        <v>0</v>
      </c>
      <c r="AB120" s="41">
        <v>1</v>
      </c>
      <c r="AC120" s="41">
        <v>0</v>
      </c>
      <c r="AD120" s="41"/>
      <c r="AE120" s="41"/>
      <c r="AF120" s="41"/>
      <c r="AG120" s="41"/>
      <c r="AH120" s="41"/>
      <c r="AI120" s="8"/>
      <c r="AJ120" s="8"/>
      <c r="AK120" s="8"/>
      <c r="AL120" s="8"/>
      <c r="AM120" s="8"/>
      <c r="AN120" s="8"/>
      <c r="AO120" s="8"/>
      <c r="AP120" s="8"/>
      <c r="AQ120" s="8"/>
      <c r="AR120" s="8"/>
      <c r="AS120" s="8"/>
      <c r="AT120" s="8"/>
      <c r="AU120" s="8"/>
      <c r="AV120" s="8"/>
      <c r="AW120" s="8"/>
    </row>
    <row r="121" spans="1:49" ht="15" x14ac:dyDescent="0.25">
      <c r="A121" s="42" t="s">
        <v>557</v>
      </c>
      <c r="B121" s="41" t="s">
        <v>558</v>
      </c>
      <c r="C121" s="41">
        <v>0</v>
      </c>
      <c r="D121" s="41">
        <v>0</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3</v>
      </c>
      <c r="AA121" s="41">
        <v>16</v>
      </c>
      <c r="AB121" s="41">
        <v>0</v>
      </c>
      <c r="AC121" s="41">
        <v>0</v>
      </c>
      <c r="AD121" s="41"/>
      <c r="AE121" s="41"/>
      <c r="AF121" s="41"/>
      <c r="AG121" s="41"/>
      <c r="AH121" s="41"/>
      <c r="AI121" s="8"/>
      <c r="AJ121" s="8"/>
      <c r="AK121" s="8"/>
      <c r="AL121" s="8"/>
      <c r="AM121" s="8"/>
      <c r="AN121" s="8"/>
      <c r="AO121" s="8"/>
      <c r="AP121" s="8"/>
      <c r="AQ121" s="8"/>
      <c r="AR121" s="8"/>
      <c r="AS121" s="8"/>
      <c r="AT121" s="8"/>
      <c r="AU121" s="8"/>
      <c r="AV121" s="8"/>
      <c r="AW121" s="8"/>
    </row>
    <row r="122" spans="1:49" ht="15" x14ac:dyDescent="0.25">
      <c r="A122" s="42" t="s">
        <v>559</v>
      </c>
      <c r="B122" s="41" t="s">
        <v>560</v>
      </c>
      <c r="C122" s="41">
        <v>0</v>
      </c>
      <c r="D122" s="41">
        <v>0</v>
      </c>
      <c r="E122" s="41">
        <v>0</v>
      </c>
      <c r="F122" s="41">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4</v>
      </c>
      <c r="AA122" s="41">
        <v>0</v>
      </c>
      <c r="AB122" s="41">
        <v>0</v>
      </c>
      <c r="AC122" s="41">
        <v>0</v>
      </c>
      <c r="AD122" s="41"/>
      <c r="AE122" s="41"/>
      <c r="AF122" s="41"/>
      <c r="AG122" s="41"/>
      <c r="AH122" s="41"/>
      <c r="AI122" s="8"/>
      <c r="AJ122" s="8"/>
      <c r="AK122" s="8"/>
      <c r="AL122" s="8"/>
      <c r="AM122" s="8"/>
      <c r="AN122" s="8"/>
      <c r="AO122" s="8"/>
      <c r="AP122" s="8"/>
      <c r="AQ122" s="8"/>
      <c r="AR122" s="8"/>
      <c r="AS122" s="8"/>
      <c r="AT122" s="8"/>
      <c r="AU122" s="8"/>
      <c r="AV122" s="8"/>
      <c r="AW122" s="8"/>
    </row>
    <row r="123" spans="1:49" ht="15" x14ac:dyDescent="0.25">
      <c r="A123" s="42" t="s">
        <v>561</v>
      </c>
      <c r="B123" s="41" t="s">
        <v>562</v>
      </c>
      <c r="C123" s="41">
        <v>0</v>
      </c>
      <c r="D123" s="41">
        <v>0</v>
      </c>
      <c r="E123" s="41">
        <v>0</v>
      </c>
      <c r="F123" s="41">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4</v>
      </c>
      <c r="AA123" s="41">
        <v>0</v>
      </c>
      <c r="AB123" s="41">
        <v>0</v>
      </c>
      <c r="AC123" s="41">
        <v>0</v>
      </c>
      <c r="AD123" s="41"/>
      <c r="AE123" s="41"/>
      <c r="AF123" s="41"/>
      <c r="AG123" s="41"/>
      <c r="AH123" s="41"/>
      <c r="AI123" s="8"/>
      <c r="AJ123" s="8"/>
      <c r="AK123" s="8"/>
      <c r="AL123" s="8"/>
      <c r="AM123" s="8"/>
      <c r="AN123" s="8"/>
      <c r="AO123" s="8"/>
      <c r="AP123" s="8"/>
      <c r="AQ123" s="8"/>
      <c r="AR123" s="8"/>
      <c r="AS123" s="8"/>
      <c r="AT123" s="8"/>
      <c r="AU123" s="8"/>
      <c r="AV123" s="8"/>
      <c r="AW123" s="8"/>
    </row>
    <row r="124" spans="1:49" ht="15" x14ac:dyDescent="0.25">
      <c r="A124" s="42" t="s">
        <v>563</v>
      </c>
      <c r="B124" s="41" t="s">
        <v>564</v>
      </c>
      <c r="C124" s="41">
        <v>0</v>
      </c>
      <c r="D124" s="41">
        <v>0</v>
      </c>
      <c r="E124" s="41">
        <v>0</v>
      </c>
      <c r="F124" s="41">
        <v>0</v>
      </c>
      <c r="G124" s="41">
        <v>0</v>
      </c>
      <c r="H124" s="41">
        <v>0</v>
      </c>
      <c r="I124" s="41">
        <v>0</v>
      </c>
      <c r="J124" s="41">
        <v>0</v>
      </c>
      <c r="K124" s="41">
        <v>0</v>
      </c>
      <c r="L124" s="41">
        <v>0</v>
      </c>
      <c r="M124" s="41">
        <v>0</v>
      </c>
      <c r="N124" s="41">
        <v>0</v>
      </c>
      <c r="O124" s="41">
        <v>0</v>
      </c>
      <c r="P124" s="41">
        <v>0</v>
      </c>
      <c r="Q124" s="41">
        <v>0</v>
      </c>
      <c r="R124" s="41">
        <v>0</v>
      </c>
      <c r="S124" s="41">
        <v>0</v>
      </c>
      <c r="T124" s="41">
        <v>0</v>
      </c>
      <c r="U124" s="41">
        <v>0</v>
      </c>
      <c r="V124" s="41">
        <v>0</v>
      </c>
      <c r="W124" s="41">
        <v>0</v>
      </c>
      <c r="X124" s="41">
        <v>0</v>
      </c>
      <c r="Y124" s="41">
        <v>0</v>
      </c>
      <c r="Z124" s="41">
        <v>2</v>
      </c>
      <c r="AA124" s="41">
        <v>0</v>
      </c>
      <c r="AB124" s="41">
        <v>0</v>
      </c>
      <c r="AC124" s="41">
        <v>0</v>
      </c>
      <c r="AD124" s="41"/>
      <c r="AE124" s="41"/>
      <c r="AF124" s="41"/>
      <c r="AG124" s="41"/>
      <c r="AH124" s="41"/>
      <c r="AI124" s="8"/>
      <c r="AJ124" s="8"/>
      <c r="AK124" s="8"/>
      <c r="AL124" s="8"/>
      <c r="AM124" s="8"/>
      <c r="AN124" s="8"/>
      <c r="AO124" s="8"/>
      <c r="AP124" s="8"/>
      <c r="AQ124" s="8"/>
      <c r="AR124" s="8"/>
      <c r="AS124" s="8"/>
      <c r="AT124" s="8"/>
      <c r="AU124" s="8"/>
      <c r="AV124" s="8"/>
      <c r="AW124" s="8"/>
    </row>
    <row r="125" spans="1:49" ht="15" x14ac:dyDescent="0.25">
      <c r="A125" s="42" t="s">
        <v>565</v>
      </c>
      <c r="B125" s="41" t="s">
        <v>566</v>
      </c>
      <c r="C125" s="41">
        <v>0</v>
      </c>
      <c r="D125" s="41">
        <v>0</v>
      </c>
      <c r="E125" s="41">
        <v>0</v>
      </c>
      <c r="F125" s="41">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2</v>
      </c>
      <c r="AA125" s="41">
        <v>0</v>
      </c>
      <c r="AB125" s="41">
        <v>0</v>
      </c>
      <c r="AC125" s="41">
        <v>0</v>
      </c>
      <c r="AD125" s="41"/>
      <c r="AE125" s="41"/>
      <c r="AF125" s="41"/>
      <c r="AG125" s="41"/>
      <c r="AH125" s="41"/>
      <c r="AI125" s="8"/>
      <c r="AJ125" s="8"/>
      <c r="AK125" s="8"/>
      <c r="AL125" s="8"/>
      <c r="AM125" s="8"/>
      <c r="AN125" s="8"/>
      <c r="AO125" s="8"/>
      <c r="AP125" s="8"/>
      <c r="AQ125" s="8"/>
      <c r="AR125" s="8"/>
      <c r="AS125" s="8"/>
      <c r="AT125" s="8"/>
      <c r="AU125" s="8"/>
      <c r="AV125" s="8"/>
      <c r="AW125" s="8"/>
    </row>
    <row r="126" spans="1:49" ht="15" x14ac:dyDescent="0.25">
      <c r="A126" s="42" t="s">
        <v>567</v>
      </c>
      <c r="B126" s="41" t="s">
        <v>568</v>
      </c>
      <c r="C126" s="41">
        <v>0</v>
      </c>
      <c r="D126" s="41">
        <v>0</v>
      </c>
      <c r="E126" s="41">
        <v>0</v>
      </c>
      <c r="F126" s="41">
        <v>0</v>
      </c>
      <c r="G126" s="41">
        <v>0</v>
      </c>
      <c r="H126" s="41">
        <v>0</v>
      </c>
      <c r="I126" s="41">
        <v>0</v>
      </c>
      <c r="J126" s="41">
        <v>0</v>
      </c>
      <c r="K126" s="41">
        <v>0</v>
      </c>
      <c r="L126" s="41">
        <v>0</v>
      </c>
      <c r="M126" s="41">
        <v>0</v>
      </c>
      <c r="N126" s="41">
        <v>0</v>
      </c>
      <c r="O126" s="41">
        <v>0</v>
      </c>
      <c r="P126" s="41">
        <v>0</v>
      </c>
      <c r="Q126" s="41">
        <v>0</v>
      </c>
      <c r="R126" s="41">
        <v>0</v>
      </c>
      <c r="S126" s="41">
        <v>0</v>
      </c>
      <c r="T126" s="41">
        <v>0</v>
      </c>
      <c r="U126" s="41">
        <v>0</v>
      </c>
      <c r="V126" s="41">
        <v>0</v>
      </c>
      <c r="W126" s="41">
        <v>0</v>
      </c>
      <c r="X126" s="41">
        <v>0</v>
      </c>
      <c r="Y126" s="41">
        <v>0</v>
      </c>
      <c r="Z126" s="41">
        <v>6</v>
      </c>
      <c r="AA126" s="41">
        <v>0</v>
      </c>
      <c r="AB126" s="41">
        <v>0</v>
      </c>
      <c r="AC126" s="41">
        <v>0</v>
      </c>
      <c r="AD126" s="41"/>
      <c r="AE126" s="41"/>
      <c r="AF126" s="41"/>
      <c r="AG126" s="41"/>
      <c r="AH126" s="41"/>
      <c r="AI126" s="8"/>
      <c r="AJ126" s="8"/>
      <c r="AK126" s="8"/>
      <c r="AL126" s="8"/>
      <c r="AM126" s="8"/>
      <c r="AN126" s="8"/>
      <c r="AO126" s="8"/>
      <c r="AP126" s="8"/>
      <c r="AQ126" s="8"/>
      <c r="AR126" s="8"/>
      <c r="AS126" s="8"/>
      <c r="AT126" s="8"/>
      <c r="AU126" s="8"/>
      <c r="AV126" s="8"/>
      <c r="AW126" s="8"/>
    </row>
    <row r="127" spans="1:49" ht="15" x14ac:dyDescent="0.25">
      <c r="A127" s="42" t="s">
        <v>219</v>
      </c>
      <c r="B127" s="41" t="s">
        <v>204</v>
      </c>
      <c r="C127" s="41">
        <v>0</v>
      </c>
      <c r="D127" s="41">
        <v>0</v>
      </c>
      <c r="E127" s="41">
        <v>0</v>
      </c>
      <c r="F127" s="41">
        <v>0</v>
      </c>
      <c r="G127" s="41">
        <v>0</v>
      </c>
      <c r="H127" s="41">
        <v>0</v>
      </c>
      <c r="I127" s="41">
        <v>0</v>
      </c>
      <c r="J127" s="41">
        <v>0</v>
      </c>
      <c r="K127" s="41">
        <v>0</v>
      </c>
      <c r="L127" s="41">
        <v>0</v>
      </c>
      <c r="M127" s="41">
        <v>0</v>
      </c>
      <c r="N127" s="41">
        <v>0</v>
      </c>
      <c r="O127" s="41">
        <v>0</v>
      </c>
      <c r="P127" s="41">
        <v>0</v>
      </c>
      <c r="Q127" s="41">
        <v>0</v>
      </c>
      <c r="R127" s="41">
        <v>0</v>
      </c>
      <c r="S127" s="41">
        <v>0</v>
      </c>
      <c r="T127" s="41">
        <v>0</v>
      </c>
      <c r="U127" s="41">
        <v>0</v>
      </c>
      <c r="V127" s="41">
        <v>0</v>
      </c>
      <c r="W127" s="41">
        <v>0</v>
      </c>
      <c r="X127" s="41">
        <v>0</v>
      </c>
      <c r="Y127" s="41">
        <v>0</v>
      </c>
      <c r="Z127" s="41">
        <v>1</v>
      </c>
      <c r="AA127" s="41">
        <v>0</v>
      </c>
      <c r="AB127" s="41">
        <v>0</v>
      </c>
      <c r="AC127" s="41">
        <v>0</v>
      </c>
      <c r="AD127" s="41"/>
      <c r="AE127" s="41"/>
      <c r="AF127" s="41"/>
      <c r="AG127" s="41"/>
      <c r="AH127" s="41"/>
      <c r="AI127" s="8"/>
      <c r="AJ127" s="8"/>
      <c r="AK127" s="8"/>
      <c r="AL127" s="8"/>
      <c r="AM127" s="8"/>
      <c r="AN127" s="8"/>
      <c r="AO127" s="8"/>
      <c r="AP127" s="8"/>
      <c r="AQ127" s="8"/>
      <c r="AR127" s="8"/>
      <c r="AS127" s="8"/>
      <c r="AT127" s="8"/>
      <c r="AU127" s="8"/>
      <c r="AV127" s="8"/>
      <c r="AW127" s="8"/>
    </row>
    <row r="128" spans="1:49" ht="15" x14ac:dyDescent="0.25">
      <c r="A128" s="42" t="s">
        <v>229</v>
      </c>
      <c r="B128" s="41" t="s">
        <v>176</v>
      </c>
      <c r="C128" s="41">
        <v>0</v>
      </c>
      <c r="D128" s="41">
        <v>0</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3</v>
      </c>
      <c r="AA128" s="41">
        <v>0</v>
      </c>
      <c r="AB128" s="41">
        <v>0</v>
      </c>
      <c r="AC128" s="41">
        <v>1</v>
      </c>
      <c r="AD128" s="41"/>
      <c r="AE128" s="41"/>
      <c r="AF128" s="41"/>
      <c r="AG128" s="41"/>
      <c r="AH128" s="41"/>
      <c r="AI128" s="8"/>
      <c r="AJ128" s="8"/>
      <c r="AK128" s="8"/>
      <c r="AL128" s="8"/>
      <c r="AM128" s="8"/>
      <c r="AN128" s="8"/>
      <c r="AO128" s="8"/>
      <c r="AP128" s="8"/>
      <c r="AQ128" s="8"/>
      <c r="AR128" s="8"/>
      <c r="AS128" s="8"/>
      <c r="AT128" s="8"/>
      <c r="AU128" s="8"/>
      <c r="AV128" s="8"/>
      <c r="AW128" s="8"/>
    </row>
    <row r="129" spans="1:49" ht="15" x14ac:dyDescent="0.25">
      <c r="A129" s="42" t="s">
        <v>241</v>
      </c>
      <c r="B129" s="41" t="s">
        <v>148</v>
      </c>
      <c r="C129" s="41">
        <v>0</v>
      </c>
      <c r="D129" s="41">
        <v>0</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5</v>
      </c>
      <c r="AA129" s="41">
        <v>3</v>
      </c>
      <c r="AB129" s="41">
        <v>0</v>
      </c>
      <c r="AC129" s="41">
        <v>0</v>
      </c>
      <c r="AD129" s="41"/>
      <c r="AE129" s="41"/>
      <c r="AF129" s="41"/>
      <c r="AG129" s="41"/>
      <c r="AH129" s="41"/>
      <c r="AI129" s="8"/>
      <c r="AJ129" s="8"/>
      <c r="AK129" s="8"/>
      <c r="AL129" s="8"/>
      <c r="AM129" s="8"/>
      <c r="AN129" s="8"/>
      <c r="AO129" s="8"/>
      <c r="AP129" s="8"/>
      <c r="AQ129" s="8"/>
      <c r="AR129" s="8"/>
      <c r="AS129" s="8"/>
      <c r="AT129" s="8"/>
      <c r="AU129" s="8"/>
      <c r="AV129" s="8"/>
      <c r="AW129" s="8"/>
    </row>
    <row r="130" spans="1:49" ht="15" x14ac:dyDescent="0.25">
      <c r="A130" s="42" t="s">
        <v>569</v>
      </c>
      <c r="B130" s="41" t="s">
        <v>290</v>
      </c>
      <c r="C130" s="41">
        <v>0</v>
      </c>
      <c r="D130" s="41">
        <v>0</v>
      </c>
      <c r="E130" s="41">
        <v>0</v>
      </c>
      <c r="F130" s="41">
        <v>0</v>
      </c>
      <c r="G130" s="41">
        <v>0</v>
      </c>
      <c r="H130" s="41">
        <v>0</v>
      </c>
      <c r="I130" s="41">
        <v>0</v>
      </c>
      <c r="J130" s="41">
        <v>0</v>
      </c>
      <c r="K130" s="41">
        <v>0</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4</v>
      </c>
      <c r="AB130" s="41">
        <v>0</v>
      </c>
      <c r="AC130" s="41">
        <v>0</v>
      </c>
      <c r="AD130" s="41"/>
      <c r="AE130" s="41"/>
      <c r="AF130" s="41"/>
      <c r="AG130" s="41"/>
      <c r="AH130" s="41"/>
      <c r="AI130" s="8"/>
      <c r="AJ130" s="8"/>
      <c r="AK130" s="8"/>
      <c r="AL130" s="8"/>
      <c r="AM130" s="8"/>
      <c r="AN130" s="8"/>
      <c r="AO130" s="8"/>
      <c r="AP130" s="8"/>
      <c r="AQ130" s="8"/>
      <c r="AR130" s="8"/>
      <c r="AS130" s="8"/>
      <c r="AT130" s="8"/>
      <c r="AU130" s="8"/>
      <c r="AV130" s="8"/>
      <c r="AW130" s="8"/>
    </row>
    <row r="131" spans="1:49" ht="15" x14ac:dyDescent="0.25">
      <c r="A131" s="42" t="s">
        <v>283</v>
      </c>
      <c r="B131" s="41" t="s">
        <v>200</v>
      </c>
      <c r="C131" s="41">
        <v>0</v>
      </c>
      <c r="D131" s="41">
        <v>0</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1</v>
      </c>
      <c r="AB131" s="41">
        <v>0</v>
      </c>
      <c r="AC131" s="41">
        <v>0</v>
      </c>
      <c r="AD131" s="41"/>
      <c r="AE131" s="41"/>
      <c r="AF131" s="41"/>
      <c r="AG131" s="41"/>
      <c r="AH131" s="41"/>
      <c r="AI131" s="8"/>
      <c r="AJ131" s="8"/>
      <c r="AK131" s="8"/>
      <c r="AL131" s="8"/>
      <c r="AM131" s="8"/>
      <c r="AN131" s="8"/>
      <c r="AO131" s="8"/>
      <c r="AP131" s="8"/>
      <c r="AQ131" s="8"/>
      <c r="AR131" s="8"/>
      <c r="AS131" s="8"/>
      <c r="AT131" s="8"/>
      <c r="AU131" s="8"/>
      <c r="AV131" s="8"/>
      <c r="AW131" s="8"/>
    </row>
    <row r="132" spans="1:49" ht="15" x14ac:dyDescent="0.25">
      <c r="A132" s="42" t="s">
        <v>570</v>
      </c>
      <c r="B132" s="41" t="s">
        <v>571</v>
      </c>
      <c r="C132" s="41">
        <v>0</v>
      </c>
      <c r="D132" s="41">
        <v>0</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4</v>
      </c>
      <c r="AB132" s="41">
        <v>0</v>
      </c>
      <c r="AC132" s="41">
        <v>0</v>
      </c>
      <c r="AD132" s="41"/>
      <c r="AE132" s="41"/>
      <c r="AF132" s="41"/>
      <c r="AG132" s="41"/>
      <c r="AH132" s="41"/>
      <c r="AI132" s="8"/>
      <c r="AJ132" s="8"/>
      <c r="AK132" s="8"/>
      <c r="AL132" s="8"/>
      <c r="AM132" s="8"/>
      <c r="AN132" s="8"/>
      <c r="AO132" s="8"/>
      <c r="AP132" s="8"/>
      <c r="AQ132" s="8"/>
      <c r="AR132" s="8"/>
      <c r="AS132" s="8"/>
      <c r="AT132" s="8"/>
      <c r="AU132" s="8"/>
      <c r="AV132" s="8"/>
      <c r="AW132" s="8"/>
    </row>
    <row r="133" spans="1:49" ht="15" x14ac:dyDescent="0.25">
      <c r="A133" s="42" t="s">
        <v>302</v>
      </c>
      <c r="B133" s="41" t="s">
        <v>303</v>
      </c>
      <c r="C133" s="41">
        <v>0</v>
      </c>
      <c r="D133" s="41">
        <v>0</v>
      </c>
      <c r="E133" s="41">
        <v>0</v>
      </c>
      <c r="F133" s="41">
        <v>0</v>
      </c>
      <c r="G133" s="41">
        <v>0</v>
      </c>
      <c r="H133" s="41">
        <v>0</v>
      </c>
      <c r="I133" s="41">
        <v>0</v>
      </c>
      <c r="J133" s="41">
        <v>0</v>
      </c>
      <c r="K133" s="41">
        <v>0</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213</v>
      </c>
      <c r="AB133" s="41">
        <v>2</v>
      </c>
      <c r="AC133" s="41">
        <v>0</v>
      </c>
      <c r="AD133" s="41"/>
      <c r="AE133" s="41"/>
      <c r="AF133" s="41"/>
      <c r="AG133" s="41"/>
      <c r="AH133" s="41"/>
      <c r="AI133" s="8"/>
      <c r="AJ133" s="8"/>
      <c r="AK133" s="8"/>
      <c r="AL133" s="8"/>
      <c r="AM133" s="8"/>
      <c r="AN133" s="8"/>
      <c r="AO133" s="8"/>
      <c r="AP133" s="8"/>
      <c r="AQ133" s="8"/>
      <c r="AR133" s="8"/>
      <c r="AS133" s="8"/>
      <c r="AT133" s="8"/>
      <c r="AU133" s="8"/>
      <c r="AV133" s="8"/>
      <c r="AW133" s="8"/>
    </row>
    <row r="134" spans="1:49" ht="15" x14ac:dyDescent="0.25">
      <c r="A134" s="42" t="s">
        <v>308</v>
      </c>
      <c r="B134" s="41" t="s">
        <v>309</v>
      </c>
      <c r="C134" s="41">
        <v>0</v>
      </c>
      <c r="D134" s="41">
        <v>0</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8</v>
      </c>
      <c r="AB134" s="41">
        <v>0</v>
      </c>
      <c r="AC134" s="41">
        <v>0</v>
      </c>
      <c r="AD134" s="41"/>
      <c r="AE134" s="41"/>
      <c r="AF134" s="41"/>
      <c r="AG134" s="41"/>
      <c r="AH134" s="41"/>
      <c r="AI134" s="8"/>
      <c r="AJ134" s="8"/>
      <c r="AK134" s="8"/>
      <c r="AL134" s="8"/>
      <c r="AM134" s="8"/>
      <c r="AN134" s="8"/>
      <c r="AO134" s="8"/>
      <c r="AP134" s="8"/>
      <c r="AQ134" s="8"/>
      <c r="AR134" s="8"/>
      <c r="AS134" s="8"/>
      <c r="AT134" s="8"/>
      <c r="AU134" s="8"/>
      <c r="AV134" s="8"/>
      <c r="AW134" s="8"/>
    </row>
    <row r="135" spans="1:49" ht="15" x14ac:dyDescent="0.25">
      <c r="A135" s="42" t="s">
        <v>211</v>
      </c>
      <c r="B135" s="41" t="s">
        <v>212</v>
      </c>
      <c r="C135" s="41">
        <v>0</v>
      </c>
      <c r="D135" s="41">
        <v>0</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1</v>
      </c>
      <c r="AB135" s="41">
        <v>0</v>
      </c>
      <c r="AC135" s="41">
        <v>0</v>
      </c>
      <c r="AD135" s="41"/>
      <c r="AE135" s="41"/>
      <c r="AF135" s="41"/>
      <c r="AG135" s="41"/>
      <c r="AH135" s="41"/>
      <c r="AI135" s="8"/>
      <c r="AJ135" s="8"/>
      <c r="AK135" s="8"/>
      <c r="AL135" s="8"/>
      <c r="AM135" s="8"/>
      <c r="AN135" s="8"/>
      <c r="AO135" s="8"/>
      <c r="AP135" s="8"/>
      <c r="AQ135" s="8"/>
      <c r="AR135" s="8"/>
      <c r="AS135" s="8"/>
      <c r="AT135" s="8"/>
      <c r="AU135" s="8"/>
      <c r="AV135" s="8"/>
      <c r="AW135" s="8"/>
    </row>
    <row r="136" spans="1:49" ht="15" x14ac:dyDescent="0.25">
      <c r="A136" s="42" t="s">
        <v>238</v>
      </c>
      <c r="B136" s="41" t="s">
        <v>210</v>
      </c>
      <c r="C136" s="41">
        <v>0</v>
      </c>
      <c r="D136" s="41">
        <v>0</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4</v>
      </c>
      <c r="AB136" s="41">
        <v>0</v>
      </c>
      <c r="AC136" s="41">
        <v>0</v>
      </c>
      <c r="AD136" s="41"/>
      <c r="AE136" s="41"/>
      <c r="AF136" s="41"/>
      <c r="AG136" s="41"/>
      <c r="AH136" s="41"/>
      <c r="AI136" s="8"/>
      <c r="AJ136" s="8"/>
      <c r="AK136" s="8"/>
      <c r="AL136" s="8"/>
      <c r="AM136" s="8"/>
      <c r="AN136" s="8"/>
      <c r="AO136" s="8"/>
      <c r="AP136" s="8"/>
      <c r="AQ136" s="8"/>
      <c r="AR136" s="8"/>
      <c r="AS136" s="8"/>
      <c r="AT136" s="8"/>
      <c r="AU136" s="8"/>
      <c r="AV136" s="8"/>
      <c r="AW136" s="8"/>
    </row>
    <row r="137" spans="1:49" ht="15" x14ac:dyDescent="0.25">
      <c r="A137" s="42" t="s">
        <v>572</v>
      </c>
      <c r="B137" s="41" t="s">
        <v>573</v>
      </c>
      <c r="C137" s="41">
        <v>0</v>
      </c>
      <c r="D137" s="41">
        <v>0</v>
      </c>
      <c r="E137" s="41">
        <v>0</v>
      </c>
      <c r="F137" s="41">
        <v>0</v>
      </c>
      <c r="G137" s="41">
        <v>0</v>
      </c>
      <c r="H137" s="41">
        <v>0</v>
      </c>
      <c r="I137" s="41">
        <v>0</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2</v>
      </c>
      <c r="AC137" s="41">
        <v>0</v>
      </c>
      <c r="AD137" s="41"/>
      <c r="AE137" s="41"/>
      <c r="AF137" s="41"/>
      <c r="AG137" s="41"/>
      <c r="AH137" s="41"/>
      <c r="AI137" s="8"/>
      <c r="AJ137" s="8"/>
      <c r="AK137" s="8"/>
      <c r="AL137" s="8"/>
      <c r="AM137" s="8"/>
      <c r="AN137" s="8"/>
      <c r="AO137" s="8"/>
      <c r="AP137" s="8"/>
      <c r="AQ137" s="8"/>
      <c r="AR137" s="8"/>
      <c r="AS137" s="8"/>
      <c r="AT137" s="8"/>
      <c r="AU137" s="8"/>
      <c r="AV137" s="8"/>
      <c r="AW137" s="8"/>
    </row>
    <row r="138" spans="1:49" ht="15" x14ac:dyDescent="0.25">
      <c r="A138" s="42"/>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8"/>
      <c r="AJ138" s="8"/>
      <c r="AK138" s="8"/>
      <c r="AL138" s="8"/>
      <c r="AM138" s="8"/>
      <c r="AN138" s="8"/>
      <c r="AO138" s="8"/>
      <c r="AP138" s="8"/>
      <c r="AQ138" s="8"/>
      <c r="AR138" s="8"/>
      <c r="AS138" s="8"/>
      <c r="AT138" s="8"/>
      <c r="AU138" s="8"/>
      <c r="AV138" s="8"/>
      <c r="AW138" s="8"/>
    </row>
    <row r="139" spans="1:49" ht="15" x14ac:dyDescent="0.25">
      <c r="A139" s="42"/>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8"/>
      <c r="AJ139" s="8"/>
      <c r="AK139" s="8"/>
      <c r="AL139" s="8"/>
      <c r="AM139" s="8"/>
      <c r="AN139" s="8"/>
      <c r="AO139" s="8"/>
      <c r="AP139" s="8"/>
      <c r="AQ139" s="8"/>
      <c r="AR139" s="8"/>
      <c r="AS139" s="8"/>
      <c r="AT139" s="8"/>
      <c r="AU139" s="8"/>
      <c r="AV139" s="8"/>
      <c r="AW139" s="8"/>
    </row>
    <row r="140" spans="1:49" ht="15" x14ac:dyDescent="0.25">
      <c r="A140" s="42"/>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8"/>
      <c r="AJ140" s="8"/>
      <c r="AK140" s="8"/>
      <c r="AL140" s="8"/>
      <c r="AM140" s="8"/>
      <c r="AN140" s="8"/>
      <c r="AO140" s="8"/>
      <c r="AP140" s="8"/>
      <c r="AQ140" s="8"/>
      <c r="AR140" s="8"/>
      <c r="AS140" s="8"/>
      <c r="AT140" s="8"/>
      <c r="AU140" s="8"/>
      <c r="AV140" s="8"/>
      <c r="AW140" s="8"/>
    </row>
    <row r="141" spans="1:49" ht="15" x14ac:dyDescent="0.25">
      <c r="A141" s="42"/>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8"/>
      <c r="AJ141" s="8"/>
      <c r="AK141" s="8"/>
      <c r="AL141" s="8"/>
      <c r="AM141" s="8"/>
      <c r="AN141" s="8"/>
      <c r="AO141" s="8"/>
      <c r="AP141" s="8"/>
      <c r="AQ141" s="8"/>
      <c r="AR141" s="8"/>
      <c r="AS141" s="8"/>
      <c r="AT141" s="8"/>
      <c r="AU141" s="8"/>
      <c r="AV141" s="8"/>
      <c r="AW141" s="8"/>
    </row>
    <row r="142" spans="1:49" ht="15" x14ac:dyDescent="0.25">
      <c r="A142" s="42"/>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8"/>
      <c r="AJ142" s="8"/>
      <c r="AK142" s="8"/>
      <c r="AL142" s="8"/>
      <c r="AM142" s="8"/>
      <c r="AN142" s="8"/>
      <c r="AO142" s="8"/>
      <c r="AP142" s="8"/>
      <c r="AQ142" s="8"/>
      <c r="AR142" s="8"/>
      <c r="AS142" s="8"/>
      <c r="AT142" s="8"/>
      <c r="AU142" s="8"/>
      <c r="AV142" s="8"/>
      <c r="AW142" s="8"/>
    </row>
    <row r="143" spans="1:49" ht="15" x14ac:dyDescent="0.25">
      <c r="A143" s="42"/>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8"/>
      <c r="AJ143" s="8"/>
      <c r="AK143" s="8"/>
      <c r="AL143" s="8"/>
      <c r="AM143" s="8"/>
      <c r="AN143" s="8"/>
      <c r="AO143" s="8"/>
      <c r="AP143" s="8"/>
      <c r="AQ143" s="8"/>
      <c r="AR143" s="8"/>
      <c r="AS143" s="8"/>
      <c r="AT143" s="8"/>
      <c r="AU143" s="8"/>
      <c r="AV143" s="8"/>
      <c r="AW143" s="8"/>
    </row>
    <row r="144" spans="1:49" ht="15" x14ac:dyDescent="0.25">
      <c r="A144" s="42"/>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8"/>
      <c r="AJ144" s="8"/>
      <c r="AK144" s="8"/>
      <c r="AL144" s="8"/>
      <c r="AM144" s="8"/>
      <c r="AN144" s="8"/>
      <c r="AO144" s="8"/>
      <c r="AP144" s="8"/>
      <c r="AQ144" s="8"/>
      <c r="AR144" s="8"/>
      <c r="AS144" s="8"/>
      <c r="AT144" s="8"/>
      <c r="AU144" s="8"/>
      <c r="AV144" s="8"/>
      <c r="AW144" s="8"/>
    </row>
    <row r="145" spans="1:49" ht="15" x14ac:dyDescent="0.25">
      <c r="A145" s="42"/>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8"/>
      <c r="AJ145" s="8"/>
      <c r="AK145" s="8"/>
      <c r="AL145" s="8"/>
      <c r="AM145" s="8"/>
      <c r="AN145" s="8"/>
      <c r="AO145" s="8"/>
      <c r="AP145" s="8"/>
      <c r="AQ145" s="8"/>
      <c r="AR145" s="8"/>
      <c r="AS145" s="8"/>
      <c r="AT145" s="8"/>
      <c r="AU145" s="8"/>
      <c r="AV145" s="8"/>
      <c r="AW145" s="8"/>
    </row>
    <row r="146" spans="1:49" ht="15" x14ac:dyDescent="0.25">
      <c r="A146" s="42"/>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8"/>
      <c r="AJ146" s="8"/>
      <c r="AK146" s="8"/>
      <c r="AL146" s="8"/>
      <c r="AM146" s="8"/>
      <c r="AN146" s="8"/>
      <c r="AO146" s="8"/>
      <c r="AP146" s="8"/>
      <c r="AQ146" s="8"/>
      <c r="AR146" s="8"/>
      <c r="AS146" s="8"/>
      <c r="AT146" s="8"/>
      <c r="AU146" s="8"/>
      <c r="AV146" s="8"/>
      <c r="AW146" s="8"/>
    </row>
    <row r="147" spans="1:49" ht="15" x14ac:dyDescent="0.25">
      <c r="A147" s="42"/>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8"/>
      <c r="AJ147" s="8"/>
      <c r="AK147" s="8"/>
      <c r="AL147" s="8"/>
      <c r="AM147" s="8"/>
      <c r="AN147" s="8"/>
      <c r="AO147" s="8"/>
      <c r="AP147" s="8"/>
      <c r="AQ147" s="8"/>
      <c r="AR147" s="8"/>
      <c r="AS147" s="8"/>
      <c r="AT147" s="8"/>
      <c r="AU147" s="8"/>
      <c r="AV147" s="8"/>
      <c r="AW147" s="8"/>
    </row>
    <row r="148" spans="1:49" ht="15" x14ac:dyDescent="0.25">
      <c r="A148" s="42"/>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8"/>
      <c r="AJ148" s="8"/>
      <c r="AK148" s="8"/>
      <c r="AL148" s="8"/>
      <c r="AM148" s="8"/>
      <c r="AN148" s="8"/>
      <c r="AO148" s="8"/>
      <c r="AP148" s="8"/>
      <c r="AQ148" s="8"/>
      <c r="AR148" s="8"/>
      <c r="AS148" s="8"/>
      <c r="AT148" s="8"/>
      <c r="AU148" s="8"/>
      <c r="AV148" s="8"/>
      <c r="AW148" s="8"/>
    </row>
    <row r="149" spans="1:49" ht="15" x14ac:dyDescent="0.25">
      <c r="A149" s="42"/>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8"/>
      <c r="AJ149" s="8"/>
      <c r="AK149" s="8"/>
      <c r="AL149" s="8"/>
      <c r="AM149" s="8"/>
      <c r="AN149" s="8"/>
      <c r="AO149" s="8"/>
      <c r="AP149" s="8"/>
      <c r="AQ149" s="8"/>
      <c r="AR149" s="8"/>
      <c r="AS149" s="8"/>
      <c r="AT149" s="8"/>
      <c r="AU149" s="8"/>
      <c r="AV149" s="8"/>
      <c r="AW149" s="8"/>
    </row>
    <row r="150" spans="1:49" ht="15" x14ac:dyDescent="0.25">
      <c r="A150" s="42"/>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8"/>
      <c r="AJ150" s="8"/>
      <c r="AK150" s="8"/>
      <c r="AL150" s="8"/>
      <c r="AM150" s="8"/>
      <c r="AN150" s="8"/>
      <c r="AO150" s="8"/>
      <c r="AP150" s="8"/>
      <c r="AQ150" s="8"/>
      <c r="AR150" s="8"/>
      <c r="AS150" s="8"/>
      <c r="AT150" s="8"/>
      <c r="AU150" s="8"/>
      <c r="AV150" s="8"/>
      <c r="AW150" s="8"/>
    </row>
    <row r="151" spans="1:49" ht="15" x14ac:dyDescent="0.25">
      <c r="A151" s="42"/>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8"/>
      <c r="AJ151" s="8"/>
      <c r="AK151" s="8"/>
      <c r="AL151" s="8"/>
      <c r="AM151" s="8"/>
      <c r="AN151" s="8"/>
      <c r="AO151" s="8"/>
      <c r="AP151" s="8"/>
      <c r="AQ151" s="8"/>
      <c r="AR151" s="8"/>
      <c r="AS151" s="8"/>
      <c r="AT151" s="8"/>
      <c r="AU151" s="8"/>
      <c r="AV151" s="8"/>
      <c r="AW151" s="8"/>
    </row>
    <row r="152" spans="1:49" ht="15" x14ac:dyDescent="0.25">
      <c r="A152" s="42"/>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8"/>
      <c r="AJ152" s="8"/>
      <c r="AK152" s="8"/>
      <c r="AL152" s="8"/>
      <c r="AM152" s="8"/>
      <c r="AN152" s="8"/>
      <c r="AO152" s="8"/>
      <c r="AP152" s="8"/>
      <c r="AQ152" s="8"/>
      <c r="AR152" s="8"/>
      <c r="AS152" s="8"/>
      <c r="AT152" s="8"/>
      <c r="AU152" s="8"/>
      <c r="AV152" s="8"/>
      <c r="AW152" s="8"/>
    </row>
    <row r="153" spans="1:49" ht="15" x14ac:dyDescent="0.25">
      <c r="A153" s="42"/>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8"/>
      <c r="AJ153" s="8"/>
      <c r="AK153" s="8"/>
      <c r="AL153" s="8"/>
      <c r="AM153" s="8"/>
      <c r="AN153" s="8"/>
      <c r="AO153" s="8"/>
      <c r="AP153" s="8"/>
      <c r="AQ153" s="8"/>
      <c r="AR153" s="8"/>
      <c r="AS153" s="8"/>
      <c r="AT153" s="8"/>
      <c r="AU153" s="8"/>
      <c r="AV153" s="8"/>
      <c r="AW153" s="8"/>
    </row>
    <row r="154" spans="1:49" ht="15" x14ac:dyDescent="0.25">
      <c r="A154" s="42"/>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8"/>
      <c r="AJ154" s="8"/>
      <c r="AK154" s="8"/>
      <c r="AL154" s="8"/>
      <c r="AM154" s="8"/>
      <c r="AN154" s="8"/>
      <c r="AO154" s="8"/>
      <c r="AP154" s="8"/>
      <c r="AQ154" s="8"/>
      <c r="AR154" s="8"/>
      <c r="AS154" s="8"/>
      <c r="AT154" s="8"/>
      <c r="AU154" s="8"/>
      <c r="AV154" s="8"/>
      <c r="AW154" s="8"/>
    </row>
    <row r="155" spans="1:49" ht="15" x14ac:dyDescent="0.25">
      <c r="A155" s="42"/>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8"/>
      <c r="AJ155" s="8"/>
      <c r="AK155" s="8"/>
      <c r="AL155" s="8"/>
      <c r="AM155" s="8"/>
      <c r="AN155" s="8"/>
      <c r="AO155" s="8"/>
      <c r="AP155" s="8"/>
      <c r="AQ155" s="8"/>
      <c r="AR155" s="8"/>
      <c r="AS155" s="8"/>
      <c r="AT155" s="8"/>
      <c r="AU155" s="8"/>
      <c r="AV155" s="8"/>
      <c r="AW155" s="8"/>
    </row>
    <row r="156" spans="1:49" ht="15" x14ac:dyDescent="0.25">
      <c r="A156" s="42"/>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8"/>
      <c r="AJ156" s="8"/>
      <c r="AK156" s="8"/>
      <c r="AL156" s="8"/>
      <c r="AM156" s="8"/>
      <c r="AN156" s="8"/>
      <c r="AO156" s="8"/>
      <c r="AP156" s="8"/>
      <c r="AQ156" s="8"/>
      <c r="AR156" s="8"/>
      <c r="AS156" s="8"/>
      <c r="AT156" s="8"/>
      <c r="AU156" s="8"/>
      <c r="AV156" s="8"/>
      <c r="AW156" s="8"/>
    </row>
    <row r="157" spans="1:49" ht="15" x14ac:dyDescent="0.25">
      <c r="A157" s="42"/>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8"/>
      <c r="AJ157" s="8"/>
      <c r="AK157" s="8"/>
      <c r="AL157" s="8"/>
      <c r="AM157" s="8"/>
      <c r="AN157" s="8"/>
      <c r="AO157" s="8"/>
      <c r="AP157" s="8"/>
      <c r="AQ157" s="8"/>
      <c r="AR157" s="8"/>
      <c r="AS157" s="8"/>
      <c r="AT157" s="8"/>
      <c r="AU157" s="8"/>
      <c r="AV157" s="8"/>
      <c r="AW157" s="8"/>
    </row>
    <row r="158" spans="1:49" ht="15" x14ac:dyDescent="0.25">
      <c r="A158" s="42"/>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8"/>
      <c r="AJ158" s="8"/>
      <c r="AK158" s="8"/>
      <c r="AL158" s="8"/>
      <c r="AM158" s="8"/>
      <c r="AN158" s="8"/>
      <c r="AO158" s="8"/>
      <c r="AP158" s="8"/>
      <c r="AQ158" s="8"/>
      <c r="AR158" s="8"/>
      <c r="AS158" s="8"/>
      <c r="AT158" s="8"/>
      <c r="AU158" s="8"/>
      <c r="AV158" s="8"/>
      <c r="AW158" s="8"/>
    </row>
    <row r="159" spans="1:49" ht="15" x14ac:dyDescent="0.25">
      <c r="A159" s="42"/>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8"/>
      <c r="AJ159" s="8"/>
      <c r="AK159" s="8"/>
      <c r="AL159" s="8"/>
      <c r="AM159" s="8"/>
      <c r="AN159" s="8"/>
      <c r="AO159" s="8"/>
      <c r="AP159" s="8"/>
      <c r="AQ159" s="8"/>
      <c r="AR159" s="8"/>
      <c r="AS159" s="8"/>
      <c r="AT159" s="8"/>
      <c r="AU159" s="8"/>
      <c r="AV159" s="8"/>
      <c r="AW159" s="8"/>
    </row>
    <row r="160" spans="1:49" ht="15" x14ac:dyDescent="0.25">
      <c r="A160" s="42"/>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8"/>
      <c r="AJ160" s="8"/>
      <c r="AK160" s="8"/>
      <c r="AL160" s="8"/>
      <c r="AM160" s="8"/>
      <c r="AN160" s="8"/>
      <c r="AO160" s="8"/>
      <c r="AP160" s="8"/>
      <c r="AQ160" s="8"/>
      <c r="AR160" s="8"/>
      <c r="AS160" s="8"/>
      <c r="AT160" s="8"/>
      <c r="AU160" s="8"/>
      <c r="AV160" s="8"/>
      <c r="AW160" s="8"/>
    </row>
    <row r="161" spans="1:49" ht="15" x14ac:dyDescent="0.25">
      <c r="A161" s="42"/>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8"/>
      <c r="AJ161" s="8"/>
      <c r="AK161" s="8"/>
      <c r="AL161" s="8"/>
      <c r="AM161" s="8"/>
      <c r="AN161" s="8"/>
      <c r="AO161" s="8"/>
      <c r="AP161" s="8"/>
      <c r="AQ161" s="8"/>
      <c r="AR161" s="8"/>
      <c r="AS161" s="8"/>
      <c r="AT161" s="8"/>
      <c r="AU161" s="8"/>
      <c r="AV161" s="8"/>
      <c r="AW161" s="8"/>
    </row>
    <row r="162" spans="1:49" ht="15" x14ac:dyDescent="0.25">
      <c r="A162" s="42"/>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8"/>
      <c r="AJ162" s="8"/>
      <c r="AK162" s="8"/>
      <c r="AL162" s="8"/>
      <c r="AM162" s="8"/>
      <c r="AN162" s="8"/>
      <c r="AO162" s="8"/>
      <c r="AP162" s="8"/>
      <c r="AQ162" s="8"/>
      <c r="AR162" s="8"/>
      <c r="AS162" s="8"/>
      <c r="AT162" s="8"/>
      <c r="AU162" s="8"/>
      <c r="AV162" s="8"/>
      <c r="AW162" s="8"/>
    </row>
    <row r="163" spans="1:49" ht="15" x14ac:dyDescent="0.25">
      <c r="A163" s="42"/>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8"/>
      <c r="AJ163" s="8"/>
      <c r="AK163" s="8"/>
      <c r="AL163" s="8"/>
      <c r="AM163" s="8"/>
      <c r="AN163" s="8"/>
      <c r="AO163" s="8"/>
      <c r="AP163" s="8"/>
      <c r="AQ163" s="8"/>
      <c r="AR163" s="8"/>
      <c r="AS163" s="8"/>
      <c r="AT163" s="8"/>
      <c r="AU163" s="8"/>
      <c r="AV163" s="8"/>
      <c r="AW163" s="8"/>
    </row>
    <row r="164" spans="1:49" ht="15" x14ac:dyDescent="0.25">
      <c r="A164" s="42"/>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8"/>
      <c r="AJ164" s="8"/>
      <c r="AK164" s="8"/>
      <c r="AL164" s="8"/>
      <c r="AM164" s="8"/>
      <c r="AN164" s="8"/>
      <c r="AO164" s="8"/>
      <c r="AP164" s="8"/>
      <c r="AQ164" s="8"/>
      <c r="AR164" s="8"/>
      <c r="AS164" s="8"/>
      <c r="AT164" s="8"/>
      <c r="AU164" s="8"/>
      <c r="AV164" s="8"/>
      <c r="AW164" s="8"/>
    </row>
    <row r="165" spans="1:49" ht="15" x14ac:dyDescent="0.25">
      <c r="A165" s="42"/>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8"/>
      <c r="AJ165" s="8"/>
      <c r="AK165" s="8"/>
      <c r="AL165" s="8"/>
      <c r="AM165" s="8"/>
      <c r="AN165" s="8"/>
      <c r="AO165" s="8"/>
      <c r="AP165" s="8"/>
      <c r="AQ165" s="8"/>
      <c r="AR165" s="8"/>
      <c r="AS165" s="8"/>
      <c r="AT165" s="8"/>
      <c r="AU165" s="8"/>
      <c r="AV165" s="8"/>
      <c r="AW165" s="8"/>
    </row>
    <row r="166" spans="1:49" ht="15" x14ac:dyDescent="0.25">
      <c r="A166" s="42"/>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8"/>
      <c r="AJ166" s="8"/>
      <c r="AK166" s="8"/>
      <c r="AL166" s="8"/>
      <c r="AM166" s="8"/>
      <c r="AN166" s="8"/>
      <c r="AO166" s="8"/>
      <c r="AP166" s="8"/>
      <c r="AQ166" s="8"/>
      <c r="AR166" s="8"/>
      <c r="AS166" s="8"/>
      <c r="AT166" s="8"/>
      <c r="AU166" s="8"/>
      <c r="AV166" s="8"/>
      <c r="AW166" s="8"/>
    </row>
    <row r="167" spans="1:49" ht="15" x14ac:dyDescent="0.25">
      <c r="A167" s="42"/>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8"/>
      <c r="AJ167" s="8"/>
      <c r="AK167" s="8"/>
      <c r="AL167" s="8"/>
      <c r="AM167" s="8"/>
      <c r="AN167" s="8"/>
      <c r="AO167" s="8"/>
      <c r="AP167" s="8"/>
      <c r="AQ167" s="8"/>
      <c r="AR167" s="8"/>
      <c r="AS167" s="8"/>
      <c r="AT167" s="8"/>
      <c r="AU167" s="8"/>
      <c r="AV167" s="8"/>
      <c r="AW167" s="8"/>
    </row>
    <row r="168" spans="1:49" ht="15" x14ac:dyDescent="0.25">
      <c r="A168" s="42"/>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8"/>
      <c r="AJ168" s="8"/>
      <c r="AK168" s="8"/>
      <c r="AL168" s="8"/>
      <c r="AM168" s="8"/>
      <c r="AN168" s="8"/>
      <c r="AO168" s="8"/>
      <c r="AP168" s="8"/>
      <c r="AQ168" s="8"/>
      <c r="AR168" s="8"/>
      <c r="AS168" s="8"/>
      <c r="AT168" s="8"/>
      <c r="AU168" s="8"/>
      <c r="AV168" s="8"/>
      <c r="AW168" s="8"/>
    </row>
    <row r="169" spans="1:49" ht="15" x14ac:dyDescent="0.25">
      <c r="A169" s="42"/>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8"/>
      <c r="AJ169" s="8"/>
      <c r="AK169" s="8"/>
      <c r="AL169" s="8"/>
      <c r="AM169" s="8"/>
      <c r="AN169" s="8"/>
      <c r="AO169" s="8"/>
      <c r="AP169" s="8"/>
      <c r="AQ169" s="8"/>
      <c r="AR169" s="8"/>
      <c r="AS169" s="8"/>
      <c r="AT169" s="8"/>
      <c r="AU169" s="8"/>
      <c r="AV169" s="8"/>
      <c r="AW169" s="8"/>
    </row>
    <row r="170" spans="1:49" ht="15" x14ac:dyDescent="0.25">
      <c r="A170" s="42"/>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8"/>
      <c r="AJ170" s="8"/>
      <c r="AK170" s="8"/>
      <c r="AL170" s="8"/>
      <c r="AM170" s="8"/>
      <c r="AN170" s="8"/>
      <c r="AO170" s="8"/>
      <c r="AP170" s="8"/>
      <c r="AQ170" s="8"/>
      <c r="AR170" s="8"/>
      <c r="AS170" s="8"/>
      <c r="AT170" s="8"/>
      <c r="AU170" s="8"/>
      <c r="AV170" s="8"/>
      <c r="AW170" s="8"/>
    </row>
    <row r="171" spans="1:49" ht="15" x14ac:dyDescent="0.25">
      <c r="A171" s="42"/>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8"/>
      <c r="AJ171" s="8"/>
      <c r="AK171" s="8"/>
      <c r="AL171" s="8"/>
      <c r="AM171" s="8"/>
      <c r="AN171" s="8"/>
      <c r="AO171" s="8"/>
      <c r="AP171" s="8"/>
      <c r="AQ171" s="8"/>
      <c r="AR171" s="8"/>
      <c r="AS171" s="8"/>
      <c r="AT171" s="8"/>
      <c r="AU171" s="8"/>
      <c r="AV171" s="8"/>
      <c r="AW171" s="8"/>
    </row>
    <row r="172" spans="1:49" ht="15" x14ac:dyDescent="0.25">
      <c r="A172" s="42"/>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8"/>
      <c r="AJ172" s="8"/>
      <c r="AK172" s="8"/>
      <c r="AL172" s="8"/>
      <c r="AM172" s="8"/>
      <c r="AN172" s="8"/>
      <c r="AO172" s="8"/>
      <c r="AP172" s="8"/>
      <c r="AQ172" s="8"/>
      <c r="AR172" s="8"/>
      <c r="AS172" s="8"/>
      <c r="AT172" s="8"/>
      <c r="AU172" s="8"/>
      <c r="AV172" s="8"/>
      <c r="AW172" s="8"/>
    </row>
    <row r="173" spans="1:49" ht="15" x14ac:dyDescent="0.25">
      <c r="A173" s="42"/>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8"/>
      <c r="AJ173" s="8"/>
      <c r="AK173" s="8"/>
      <c r="AL173" s="8"/>
      <c r="AM173" s="8"/>
      <c r="AN173" s="8"/>
      <c r="AO173" s="8"/>
      <c r="AP173" s="8"/>
      <c r="AQ173" s="8"/>
      <c r="AR173" s="8"/>
      <c r="AS173" s="8"/>
      <c r="AT173" s="8"/>
      <c r="AU173" s="8"/>
      <c r="AV173" s="8"/>
      <c r="AW173" s="8"/>
    </row>
    <row r="174" spans="1:49" ht="15" x14ac:dyDescent="0.25">
      <c r="A174" s="42"/>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8"/>
      <c r="AJ174" s="8"/>
      <c r="AK174" s="8"/>
      <c r="AL174" s="8"/>
      <c r="AM174" s="8"/>
      <c r="AN174" s="8"/>
      <c r="AO174" s="8"/>
      <c r="AP174" s="8"/>
      <c r="AQ174" s="8"/>
      <c r="AR174" s="8"/>
      <c r="AS174" s="8"/>
      <c r="AT174" s="8"/>
      <c r="AU174" s="8"/>
      <c r="AV174" s="8"/>
      <c r="AW174" s="8"/>
    </row>
    <row r="175" spans="1:49" ht="15" x14ac:dyDescent="0.25">
      <c r="A175" s="42"/>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8"/>
      <c r="AJ175" s="8"/>
      <c r="AK175" s="8"/>
      <c r="AL175" s="8"/>
      <c r="AM175" s="8"/>
      <c r="AN175" s="8"/>
      <c r="AO175" s="8"/>
      <c r="AP175" s="8"/>
      <c r="AQ175" s="8"/>
      <c r="AR175" s="8"/>
      <c r="AS175" s="8"/>
      <c r="AT175" s="8"/>
      <c r="AU175" s="8"/>
      <c r="AV175" s="8"/>
      <c r="AW175" s="8"/>
    </row>
    <row r="176" spans="1:49" ht="15" x14ac:dyDescent="0.25">
      <c r="A176" s="42"/>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8"/>
      <c r="AJ176" s="8"/>
      <c r="AK176" s="8"/>
      <c r="AL176" s="8"/>
      <c r="AM176" s="8"/>
      <c r="AN176" s="8"/>
      <c r="AO176" s="8"/>
      <c r="AP176" s="8"/>
      <c r="AQ176" s="8"/>
      <c r="AR176" s="8"/>
      <c r="AS176" s="8"/>
      <c r="AT176" s="8"/>
      <c r="AU176" s="8"/>
      <c r="AV176" s="8"/>
      <c r="AW176" s="8"/>
    </row>
    <row r="177" spans="1:49" ht="15" x14ac:dyDescent="0.25">
      <c r="A177" s="42"/>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8"/>
      <c r="AJ177" s="8"/>
      <c r="AK177" s="8"/>
      <c r="AL177" s="8"/>
      <c r="AM177" s="8"/>
      <c r="AN177" s="8"/>
      <c r="AO177" s="8"/>
      <c r="AP177" s="8"/>
      <c r="AQ177" s="8"/>
      <c r="AR177" s="8"/>
      <c r="AS177" s="8"/>
      <c r="AT177" s="8"/>
      <c r="AU177" s="8"/>
      <c r="AV177" s="8"/>
      <c r="AW177" s="8"/>
    </row>
    <row r="178" spans="1:49" ht="15" x14ac:dyDescent="0.25">
      <c r="A178" s="42"/>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8"/>
      <c r="AJ178" s="8"/>
      <c r="AK178" s="8"/>
      <c r="AL178" s="8"/>
      <c r="AM178" s="8"/>
      <c r="AN178" s="8"/>
      <c r="AO178" s="8"/>
      <c r="AP178" s="8"/>
      <c r="AQ178" s="8"/>
      <c r="AR178" s="8"/>
      <c r="AS178" s="8"/>
      <c r="AT178" s="8"/>
      <c r="AU178" s="8"/>
      <c r="AV178" s="8"/>
      <c r="AW178" s="8"/>
    </row>
    <row r="179" spans="1:49" ht="15" x14ac:dyDescent="0.25">
      <c r="A179" s="42"/>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8"/>
      <c r="AJ179" s="8"/>
      <c r="AK179" s="8"/>
      <c r="AL179" s="8"/>
      <c r="AM179" s="8"/>
      <c r="AN179" s="8"/>
      <c r="AO179" s="8"/>
      <c r="AP179" s="8"/>
      <c r="AQ179" s="8"/>
      <c r="AR179" s="8"/>
      <c r="AS179" s="8"/>
      <c r="AT179" s="8"/>
      <c r="AU179" s="8"/>
      <c r="AV179" s="8"/>
      <c r="AW179" s="8"/>
    </row>
    <row r="180" spans="1:49" ht="15" x14ac:dyDescent="0.25">
      <c r="A180" s="42"/>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8"/>
      <c r="AJ180" s="8"/>
      <c r="AK180" s="8"/>
      <c r="AL180" s="8"/>
      <c r="AM180" s="8"/>
      <c r="AN180" s="8"/>
      <c r="AO180" s="8"/>
      <c r="AP180" s="8"/>
      <c r="AQ180" s="8"/>
      <c r="AR180" s="8"/>
      <c r="AS180" s="8"/>
      <c r="AT180" s="8"/>
      <c r="AU180" s="8"/>
      <c r="AV180" s="8"/>
      <c r="AW180" s="8"/>
    </row>
    <row r="181" spans="1:49" ht="15" x14ac:dyDescent="0.25">
      <c r="A181" s="42"/>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8"/>
      <c r="AJ181" s="8"/>
      <c r="AK181" s="8"/>
      <c r="AL181" s="8"/>
      <c r="AM181" s="8"/>
      <c r="AN181" s="8"/>
      <c r="AO181" s="8"/>
      <c r="AP181" s="8"/>
      <c r="AQ181" s="8"/>
      <c r="AR181" s="8"/>
      <c r="AS181" s="8"/>
      <c r="AT181" s="8"/>
      <c r="AU181" s="8"/>
      <c r="AV181" s="8"/>
      <c r="AW181" s="8"/>
    </row>
    <row r="182" spans="1:49" ht="15" x14ac:dyDescent="0.25">
      <c r="A182" s="42"/>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8"/>
      <c r="AJ182" s="8"/>
      <c r="AK182" s="8"/>
      <c r="AL182" s="8"/>
      <c r="AM182" s="8"/>
      <c r="AN182" s="8"/>
      <c r="AO182" s="8"/>
      <c r="AP182" s="8"/>
      <c r="AQ182" s="8"/>
      <c r="AR182" s="8"/>
      <c r="AS182" s="8"/>
      <c r="AT182" s="8"/>
      <c r="AU182" s="8"/>
      <c r="AV182" s="8"/>
      <c r="AW182" s="8"/>
    </row>
    <row r="183" spans="1:49" ht="15" x14ac:dyDescent="0.25">
      <c r="A183" s="42"/>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8"/>
      <c r="AJ183" s="8"/>
      <c r="AK183" s="8"/>
      <c r="AL183" s="8"/>
      <c r="AM183" s="8"/>
      <c r="AN183" s="8"/>
      <c r="AO183" s="8"/>
      <c r="AP183" s="8"/>
      <c r="AQ183" s="8"/>
      <c r="AR183" s="8"/>
      <c r="AS183" s="8"/>
      <c r="AT183" s="8"/>
      <c r="AU183" s="8"/>
      <c r="AV183" s="8"/>
      <c r="AW183" s="8"/>
    </row>
    <row r="184" spans="1:49" ht="15" x14ac:dyDescent="0.25">
      <c r="A184" s="42"/>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8"/>
      <c r="AJ184" s="8"/>
      <c r="AK184" s="8"/>
      <c r="AL184" s="8"/>
      <c r="AM184" s="8"/>
      <c r="AN184" s="8"/>
      <c r="AO184" s="8"/>
      <c r="AP184" s="8"/>
      <c r="AQ184" s="8"/>
      <c r="AR184" s="8"/>
      <c r="AS184" s="8"/>
      <c r="AT184" s="8"/>
      <c r="AU184" s="8"/>
      <c r="AV184" s="8"/>
      <c r="AW184" s="8"/>
    </row>
    <row r="185" spans="1:49" ht="15" x14ac:dyDescent="0.25">
      <c r="A185" s="42"/>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8"/>
      <c r="AJ185" s="8"/>
      <c r="AK185" s="8"/>
      <c r="AL185" s="8"/>
      <c r="AM185" s="8"/>
      <c r="AN185" s="8"/>
      <c r="AO185" s="8"/>
      <c r="AP185" s="8"/>
      <c r="AQ185" s="8"/>
      <c r="AR185" s="8"/>
      <c r="AS185" s="8"/>
      <c r="AT185" s="8"/>
      <c r="AU185" s="8"/>
      <c r="AV185" s="8"/>
      <c r="AW185" s="8"/>
    </row>
    <row r="186" spans="1:49" ht="15" x14ac:dyDescent="0.25">
      <c r="A186" s="42"/>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8"/>
      <c r="AJ186" s="8"/>
      <c r="AK186" s="8"/>
      <c r="AL186" s="8"/>
      <c r="AM186" s="8"/>
      <c r="AN186" s="8"/>
      <c r="AO186" s="8"/>
      <c r="AP186" s="8"/>
      <c r="AQ186" s="8"/>
      <c r="AR186" s="8"/>
      <c r="AS186" s="8"/>
      <c r="AT186" s="8"/>
      <c r="AU186" s="8"/>
      <c r="AV186" s="8"/>
      <c r="AW186" s="8"/>
    </row>
    <row r="187" spans="1:49" ht="15" x14ac:dyDescent="0.25">
      <c r="A187" s="42"/>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8"/>
      <c r="AJ187" s="8"/>
      <c r="AK187" s="8"/>
      <c r="AL187" s="8"/>
      <c r="AM187" s="8"/>
      <c r="AN187" s="8"/>
      <c r="AO187" s="8"/>
      <c r="AP187" s="8"/>
      <c r="AQ187" s="8"/>
      <c r="AR187" s="8"/>
      <c r="AS187" s="8"/>
      <c r="AT187" s="8"/>
      <c r="AU187" s="8"/>
      <c r="AV187" s="8"/>
      <c r="AW187" s="8"/>
    </row>
    <row r="188" spans="1:49" ht="15" x14ac:dyDescent="0.25">
      <c r="A188" s="42"/>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8"/>
      <c r="AJ188" s="8"/>
      <c r="AK188" s="8"/>
      <c r="AL188" s="8"/>
      <c r="AM188" s="8"/>
      <c r="AN188" s="8"/>
      <c r="AO188" s="8"/>
      <c r="AP188" s="8"/>
      <c r="AQ188" s="8"/>
      <c r="AR188" s="8"/>
      <c r="AS188" s="8"/>
      <c r="AT188" s="8"/>
      <c r="AU188" s="8"/>
      <c r="AV188" s="8"/>
      <c r="AW188" s="8"/>
    </row>
    <row r="189" spans="1:49" ht="15" x14ac:dyDescent="0.25">
      <c r="A189" s="42"/>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8"/>
      <c r="AJ189" s="8"/>
      <c r="AK189" s="8"/>
      <c r="AL189" s="8"/>
      <c r="AM189" s="8"/>
      <c r="AN189" s="8"/>
      <c r="AO189" s="8"/>
      <c r="AP189" s="8"/>
      <c r="AQ189" s="8"/>
      <c r="AR189" s="8"/>
      <c r="AS189" s="8"/>
      <c r="AT189" s="8"/>
      <c r="AU189" s="8"/>
      <c r="AV189" s="8"/>
      <c r="AW189" s="8"/>
    </row>
    <row r="190" spans="1:49" ht="15" x14ac:dyDescent="0.25">
      <c r="A190" s="42"/>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8"/>
      <c r="AJ190" s="8"/>
      <c r="AK190" s="8"/>
      <c r="AL190" s="8"/>
      <c r="AM190" s="8"/>
      <c r="AN190" s="8"/>
      <c r="AO190" s="8"/>
      <c r="AP190" s="8"/>
      <c r="AQ190" s="8"/>
      <c r="AR190" s="8"/>
      <c r="AS190" s="8"/>
      <c r="AT190" s="8"/>
      <c r="AU190" s="8"/>
      <c r="AV190" s="8"/>
      <c r="AW190" s="8"/>
    </row>
    <row r="191" spans="1:49" ht="15" x14ac:dyDescent="0.25">
      <c r="A191" s="42"/>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8"/>
      <c r="AJ191" s="8"/>
      <c r="AK191" s="8"/>
      <c r="AL191" s="8"/>
      <c r="AM191" s="8"/>
      <c r="AN191" s="8"/>
      <c r="AO191" s="8"/>
      <c r="AP191" s="8"/>
      <c r="AQ191" s="8"/>
      <c r="AR191" s="8"/>
      <c r="AS191" s="8"/>
      <c r="AT191" s="8"/>
      <c r="AU191" s="8"/>
      <c r="AV191" s="8"/>
      <c r="AW191" s="8"/>
    </row>
    <row r="192" spans="1:49" ht="15" x14ac:dyDescent="0.25">
      <c r="A192" s="42"/>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8"/>
      <c r="AJ192" s="8"/>
      <c r="AK192" s="8"/>
      <c r="AL192" s="8"/>
      <c r="AM192" s="8"/>
      <c r="AN192" s="8"/>
      <c r="AO192" s="8"/>
      <c r="AP192" s="8"/>
      <c r="AQ192" s="8"/>
      <c r="AR192" s="8"/>
      <c r="AS192" s="8"/>
      <c r="AT192" s="8"/>
      <c r="AU192" s="8"/>
      <c r="AV192" s="8"/>
      <c r="AW192" s="8"/>
    </row>
    <row r="193" spans="1:49" ht="15" x14ac:dyDescent="0.25">
      <c r="A193" s="42"/>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8"/>
      <c r="AJ193" s="8"/>
      <c r="AK193" s="8"/>
      <c r="AL193" s="8"/>
      <c r="AM193" s="8"/>
      <c r="AN193" s="8"/>
      <c r="AO193" s="8"/>
      <c r="AP193" s="8"/>
      <c r="AQ193" s="8"/>
      <c r="AR193" s="8"/>
      <c r="AS193" s="8"/>
      <c r="AT193" s="8"/>
      <c r="AU193" s="8"/>
      <c r="AV193" s="8"/>
      <c r="AW193" s="8"/>
    </row>
    <row r="194" spans="1:49" ht="15" x14ac:dyDescent="0.25">
      <c r="A194" s="42"/>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8"/>
      <c r="AJ194" s="8"/>
      <c r="AK194" s="8"/>
      <c r="AL194" s="8"/>
      <c r="AM194" s="8"/>
      <c r="AN194" s="8"/>
      <c r="AO194" s="8"/>
      <c r="AP194" s="8"/>
      <c r="AQ194" s="8"/>
      <c r="AR194" s="8"/>
      <c r="AS194" s="8"/>
      <c r="AT194" s="8"/>
      <c r="AU194" s="8"/>
      <c r="AV194" s="8"/>
      <c r="AW194" s="8"/>
    </row>
    <row r="195" spans="1:49" ht="15" x14ac:dyDescent="0.25">
      <c r="A195" s="42"/>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8"/>
      <c r="AJ195" s="8"/>
      <c r="AK195" s="8"/>
      <c r="AL195" s="8"/>
      <c r="AM195" s="8"/>
      <c r="AN195" s="8"/>
      <c r="AO195" s="8"/>
      <c r="AP195" s="8"/>
      <c r="AQ195" s="8"/>
      <c r="AR195" s="8"/>
      <c r="AS195" s="8"/>
      <c r="AT195" s="8"/>
      <c r="AU195" s="8"/>
      <c r="AV195" s="8"/>
      <c r="AW195" s="8"/>
    </row>
    <row r="196" spans="1:49" ht="15" x14ac:dyDescent="0.25">
      <c r="A196" s="42"/>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8"/>
      <c r="AJ196" s="8"/>
      <c r="AK196" s="8"/>
      <c r="AL196" s="8"/>
      <c r="AM196" s="8"/>
      <c r="AN196" s="8"/>
      <c r="AO196" s="8"/>
      <c r="AP196" s="8"/>
      <c r="AQ196" s="8"/>
      <c r="AR196" s="8"/>
      <c r="AS196" s="8"/>
      <c r="AT196" s="8"/>
      <c r="AU196" s="8"/>
      <c r="AV196" s="8"/>
      <c r="AW196" s="8"/>
    </row>
    <row r="197" spans="1:49" ht="15" x14ac:dyDescent="0.25">
      <c r="A197" s="42"/>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8"/>
      <c r="AJ197" s="8"/>
      <c r="AK197" s="8"/>
      <c r="AL197" s="8"/>
      <c r="AM197" s="8"/>
      <c r="AN197" s="8"/>
      <c r="AO197" s="8"/>
      <c r="AP197" s="8"/>
      <c r="AQ197" s="8"/>
      <c r="AR197" s="8"/>
      <c r="AS197" s="8"/>
      <c r="AT197" s="8"/>
      <c r="AU197" s="8"/>
      <c r="AV197" s="8"/>
      <c r="AW197" s="8"/>
    </row>
    <row r="198" spans="1:49" ht="15" x14ac:dyDescent="0.25">
      <c r="A198" s="42"/>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8"/>
      <c r="AJ198" s="8"/>
      <c r="AK198" s="8"/>
      <c r="AL198" s="8"/>
      <c r="AM198" s="8"/>
      <c r="AN198" s="8"/>
      <c r="AO198" s="8"/>
      <c r="AP198" s="8"/>
      <c r="AQ198" s="8"/>
      <c r="AR198" s="8"/>
      <c r="AS198" s="8"/>
      <c r="AT198" s="8"/>
      <c r="AU198" s="8"/>
      <c r="AV198" s="8"/>
      <c r="AW198" s="8"/>
    </row>
    <row r="199" spans="1:49" ht="15" x14ac:dyDescent="0.25">
      <c r="A199" s="42"/>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8"/>
      <c r="AJ199" s="8"/>
      <c r="AK199" s="8"/>
      <c r="AL199" s="8"/>
      <c r="AM199" s="8"/>
      <c r="AN199" s="8"/>
      <c r="AO199" s="8"/>
      <c r="AP199" s="8"/>
      <c r="AQ199" s="8"/>
      <c r="AR199" s="8"/>
      <c r="AS199" s="8"/>
      <c r="AT199" s="8"/>
      <c r="AU199" s="8"/>
      <c r="AV199" s="8"/>
      <c r="AW199" s="8"/>
    </row>
    <row r="200" spans="1:49" ht="15" x14ac:dyDescent="0.25">
      <c r="A200" s="42"/>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8"/>
      <c r="AJ200" s="8"/>
      <c r="AK200" s="8"/>
      <c r="AL200" s="8"/>
      <c r="AM200" s="8"/>
      <c r="AN200" s="8"/>
      <c r="AO200" s="8"/>
      <c r="AP200" s="8"/>
      <c r="AQ200" s="8"/>
      <c r="AR200" s="8"/>
      <c r="AS200" s="8"/>
      <c r="AT200" s="8"/>
      <c r="AU200" s="8"/>
      <c r="AV200" s="8"/>
      <c r="AW200" s="8"/>
    </row>
    <row r="201" spans="1:49" ht="15" x14ac:dyDescent="0.25">
      <c r="A201" s="42"/>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8"/>
      <c r="AJ201" s="8"/>
      <c r="AK201" s="8"/>
      <c r="AL201" s="8"/>
      <c r="AM201" s="8"/>
      <c r="AN201" s="8"/>
      <c r="AO201" s="8"/>
      <c r="AP201" s="8"/>
      <c r="AQ201" s="8"/>
      <c r="AR201" s="8"/>
      <c r="AS201" s="8"/>
      <c r="AT201" s="8"/>
      <c r="AU201" s="8"/>
      <c r="AV201" s="8"/>
      <c r="AW201" s="8"/>
    </row>
    <row r="202" spans="1:49" ht="15" x14ac:dyDescent="0.25">
      <c r="A202" s="42"/>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8"/>
      <c r="AJ202" s="8"/>
      <c r="AK202" s="8"/>
      <c r="AL202" s="8"/>
      <c r="AM202" s="8"/>
      <c r="AN202" s="8"/>
      <c r="AO202" s="8"/>
      <c r="AP202" s="8"/>
      <c r="AQ202" s="8"/>
      <c r="AR202" s="8"/>
      <c r="AS202" s="8"/>
      <c r="AT202" s="8"/>
      <c r="AU202" s="8"/>
      <c r="AV202" s="8"/>
      <c r="AW202" s="8"/>
    </row>
    <row r="203" spans="1:49" ht="15" x14ac:dyDescent="0.25">
      <c r="A203" s="42"/>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8"/>
      <c r="AJ203" s="8"/>
      <c r="AK203" s="8"/>
      <c r="AL203" s="8"/>
      <c r="AM203" s="8"/>
      <c r="AN203" s="8"/>
      <c r="AO203" s="8"/>
      <c r="AP203" s="8"/>
      <c r="AQ203" s="8"/>
      <c r="AR203" s="8"/>
      <c r="AS203" s="8"/>
      <c r="AT203" s="8"/>
      <c r="AU203" s="8"/>
      <c r="AV203" s="8"/>
      <c r="AW203" s="8"/>
    </row>
    <row r="204" spans="1:49" ht="15" x14ac:dyDescent="0.25">
      <c r="A204" s="42"/>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8"/>
      <c r="AJ204" s="8"/>
      <c r="AK204" s="8"/>
      <c r="AL204" s="8"/>
      <c r="AM204" s="8"/>
      <c r="AN204" s="8"/>
      <c r="AO204" s="8"/>
      <c r="AP204" s="8"/>
      <c r="AQ204" s="8"/>
      <c r="AR204" s="8"/>
      <c r="AS204" s="8"/>
      <c r="AT204" s="8"/>
      <c r="AU204" s="8"/>
      <c r="AV204" s="8"/>
      <c r="AW204" s="8"/>
    </row>
    <row r="205" spans="1:49" ht="15" x14ac:dyDescent="0.25">
      <c r="A205" s="42"/>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8"/>
      <c r="AJ205" s="8"/>
      <c r="AK205" s="8"/>
      <c r="AL205" s="8"/>
      <c r="AM205" s="8"/>
      <c r="AN205" s="8"/>
      <c r="AO205" s="8"/>
      <c r="AP205" s="8"/>
      <c r="AQ205" s="8"/>
      <c r="AR205" s="8"/>
      <c r="AS205" s="8"/>
      <c r="AT205" s="8"/>
      <c r="AU205" s="8"/>
      <c r="AV205" s="8"/>
      <c r="AW205" s="8"/>
    </row>
    <row r="206" spans="1:49" ht="15" x14ac:dyDescent="0.25">
      <c r="A206" s="42"/>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8"/>
      <c r="AJ206" s="8"/>
      <c r="AK206" s="8"/>
      <c r="AL206" s="8"/>
      <c r="AM206" s="8"/>
      <c r="AN206" s="8"/>
      <c r="AO206" s="8"/>
      <c r="AP206" s="8"/>
      <c r="AQ206" s="8"/>
      <c r="AR206" s="8"/>
      <c r="AS206" s="8"/>
      <c r="AT206" s="8"/>
      <c r="AU206" s="8"/>
      <c r="AV206" s="8"/>
      <c r="AW206" s="8"/>
    </row>
    <row r="207" spans="1:49" ht="15" x14ac:dyDescent="0.25">
      <c r="A207" s="42"/>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8"/>
      <c r="AJ207" s="8"/>
      <c r="AK207" s="8"/>
      <c r="AL207" s="8"/>
      <c r="AM207" s="8"/>
      <c r="AN207" s="8"/>
      <c r="AO207" s="8"/>
      <c r="AP207" s="8"/>
      <c r="AQ207" s="8"/>
      <c r="AR207" s="8"/>
      <c r="AS207" s="8"/>
      <c r="AT207" s="8"/>
      <c r="AU207" s="8"/>
      <c r="AV207" s="8"/>
      <c r="AW207" s="8"/>
    </row>
    <row r="208" spans="1:49" ht="15" x14ac:dyDescent="0.25">
      <c r="A208" s="7"/>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row>
    <row r="209" spans="1:49" ht="15" x14ac:dyDescent="0.25">
      <c r="A209" s="7"/>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row>
    <row r="210" spans="1:49" ht="15" x14ac:dyDescent="0.25">
      <c r="A210" s="7"/>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row>
    <row r="211" spans="1:49" ht="15" x14ac:dyDescent="0.25">
      <c r="A211" s="7"/>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row>
    <row r="212" spans="1:49" ht="15" x14ac:dyDescent="0.25">
      <c r="A212" s="7"/>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row>
    <row r="213" spans="1:49" ht="15" x14ac:dyDescent="0.25">
      <c r="A213" s="7"/>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row>
    <row r="214" spans="1:49" ht="15" x14ac:dyDescent="0.25">
      <c r="A214" s="7"/>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row>
    <row r="215" spans="1:49" ht="15" x14ac:dyDescent="0.25">
      <c r="A215" s="7"/>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row>
    <row r="216" spans="1:49" ht="15" x14ac:dyDescent="0.25">
      <c r="A216" s="7"/>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row>
    <row r="217" spans="1:49" ht="15" x14ac:dyDescent="0.25">
      <c r="A217" s="7"/>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row>
    <row r="218" spans="1:49" ht="15" x14ac:dyDescent="0.25">
      <c r="A218" s="7"/>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row>
    <row r="219" spans="1:49" ht="15" x14ac:dyDescent="0.25">
      <c r="A219" s="7"/>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row>
    <row r="220" spans="1:49" ht="15" x14ac:dyDescent="0.25">
      <c r="A220" s="7"/>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row>
    <row r="221" spans="1:49" ht="15" x14ac:dyDescent="0.25">
      <c r="A221" s="7"/>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row>
    <row r="222" spans="1:49" ht="15" x14ac:dyDescent="0.25">
      <c r="A222" s="7"/>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row>
  </sheetData>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2:AY242"/>
  <sheetViews>
    <sheetView topLeftCell="Z1" workbookViewId="0">
      <selection activeCell="AQ2" sqref="AQ2"/>
    </sheetView>
  </sheetViews>
  <sheetFormatPr baseColWidth="10" defaultRowHeight="15" x14ac:dyDescent="0.25"/>
  <cols>
    <col min="1" max="1" width="25.5703125" style="2" customWidth="1"/>
    <col min="2" max="2" width="7.140625" style="2" bestFit="1" customWidth="1"/>
    <col min="3" max="3" width="5" style="2" bestFit="1" customWidth="1"/>
    <col min="4" max="4" width="5" style="2" customWidth="1"/>
    <col min="5" max="5" width="5" style="2" bestFit="1" customWidth="1"/>
    <col min="6" max="49" width="5" style="2" customWidth="1"/>
    <col min="50" max="16384" width="11.42578125" style="2"/>
  </cols>
  <sheetData>
    <row r="2" spans="1:51" x14ac:dyDescent="0.25">
      <c r="C2" s="2" t="str">
        <f>'listes floristiques'!C2</f>
        <v>RDC003</v>
      </c>
      <c r="D2" s="2" t="str">
        <f>'listes floristiques'!D2</f>
        <v>RDC007</v>
      </c>
      <c r="E2" s="2" t="str">
        <f>'listes floristiques'!E2</f>
        <v>RDC010</v>
      </c>
      <c r="F2" s="2" t="str">
        <f>'listes floristiques'!F2</f>
        <v>RDC015</v>
      </c>
      <c r="G2" s="2" t="str">
        <f>'listes floristiques'!G2</f>
        <v>RDC030</v>
      </c>
      <c r="H2" s="2" t="str">
        <f>'listes floristiques'!H2</f>
        <v>RDC040</v>
      </c>
      <c r="I2" s="2" t="str">
        <f>'listes floristiques'!I2</f>
        <v>RDC060</v>
      </c>
      <c r="J2" s="2" t="str">
        <f>'listes floristiques'!J2</f>
        <v>RDC070</v>
      </c>
      <c r="K2" s="2" t="str">
        <f>'listes floristiques'!K2</f>
        <v>RDC080</v>
      </c>
      <c r="L2" s="2" t="str">
        <f>'listes floristiques'!L2</f>
        <v>RDC090</v>
      </c>
      <c r="M2" s="2" t="str">
        <f>'listes floristiques'!M2</f>
        <v>RDC100</v>
      </c>
      <c r="N2" s="2" t="str">
        <f>'listes floristiques'!N2</f>
        <v>RDC110</v>
      </c>
      <c r="O2" s="2" t="str">
        <f>'listes floristiques'!O2</f>
        <v>RDC120</v>
      </c>
      <c r="P2" s="2" t="str">
        <f>'listes floristiques'!P2</f>
        <v>RDC140</v>
      </c>
      <c r="Q2" s="2" t="str">
        <f>'listes floristiques'!Q2</f>
        <v>RDC150</v>
      </c>
      <c r="R2" s="2" t="str">
        <f>'listes floristiques'!R2</f>
        <v>RDC180</v>
      </c>
      <c r="S2" s="2" t="str">
        <f>'listes floristiques'!S2</f>
        <v>RDC185</v>
      </c>
      <c r="T2" s="2" t="str">
        <f>'listes floristiques'!T2</f>
        <v>RDC210</v>
      </c>
      <c r="U2" s="2" t="str">
        <f>'listes floristiques'!U2</f>
        <v>RDC220</v>
      </c>
      <c r="V2" s="2" t="str">
        <f>'listes floristiques'!V2</f>
        <v>RDC230</v>
      </c>
      <c r="W2" s="2" t="str">
        <f>'listes floristiques'!W2</f>
        <v>RDC260</v>
      </c>
      <c r="X2" s="2" t="str">
        <f>'listes floristiques'!X2</f>
        <v>RDC270</v>
      </c>
      <c r="Y2" s="2" t="str">
        <f>'listes floristiques'!Y2</f>
        <v>RDC290</v>
      </c>
      <c r="Z2" s="2" t="str">
        <f>'listes floristiques'!Z2</f>
        <v>RDC300</v>
      </c>
      <c r="AA2" s="2" t="str">
        <f>'listes floristiques'!AA2</f>
        <v>RDC330</v>
      </c>
      <c r="AB2" s="2" t="str">
        <f>'listes floristiques'!AB2</f>
        <v>RDC360</v>
      </c>
      <c r="AC2" s="2" t="str">
        <f>'listes floristiques'!AC2</f>
        <v>RDC370</v>
      </c>
      <c r="AD2" s="2">
        <f>'listes floristiques'!AD2</f>
        <v>0</v>
      </c>
      <c r="AE2" s="2">
        <f>'listes floristiques'!AE2</f>
        <v>0</v>
      </c>
      <c r="AF2" s="2">
        <f>'listes floristiques'!AF2</f>
        <v>0</v>
      </c>
      <c r="AG2" s="2">
        <f>'listes floristiques'!AG2</f>
        <v>0</v>
      </c>
      <c r="AH2" s="2">
        <f>'listes floristiques'!AH2</f>
        <v>0</v>
      </c>
      <c r="AI2" s="2">
        <f>'listes floristiques'!AI2</f>
        <v>0</v>
      </c>
      <c r="AJ2" s="2">
        <f>'listes floristiques'!AJ2</f>
        <v>0</v>
      </c>
      <c r="AK2" s="2">
        <f>'listes floristiques'!AK2</f>
        <v>0</v>
      </c>
      <c r="AL2" s="2">
        <f>'listes floristiques'!AL2</f>
        <v>0</v>
      </c>
      <c r="AM2" s="2">
        <f>'listes floristiques'!AM2</f>
        <v>0</v>
      </c>
      <c r="AN2" s="2">
        <f>'listes floristiques'!AN2</f>
        <v>0</v>
      </c>
      <c r="AO2" s="2">
        <f>'listes floristiques'!AO2</f>
        <v>0</v>
      </c>
      <c r="AP2" s="2">
        <f>'listes floristiques'!AP2</f>
        <v>0</v>
      </c>
      <c r="AQ2" s="2">
        <f>'listes floristiques'!AQ2</f>
        <v>0</v>
      </c>
      <c r="AR2" s="2">
        <f>'listes floristiques'!AR2</f>
        <v>0</v>
      </c>
      <c r="AS2" s="2">
        <f>'listes floristiques'!AS2</f>
        <v>0</v>
      </c>
      <c r="AT2" s="2">
        <f>'listes floristiques'!AT2</f>
        <v>0</v>
      </c>
      <c r="AU2" s="2">
        <f>'listes floristiques'!AU2</f>
        <v>0</v>
      </c>
      <c r="AV2" s="2">
        <f>'listes floristiques'!AV2</f>
        <v>0</v>
      </c>
      <c r="AW2" s="2">
        <f>'listes floristiques'!AW2</f>
        <v>0</v>
      </c>
    </row>
    <row r="3" spans="1:51" x14ac:dyDescent="0.25">
      <c r="A3" s="2" t="str">
        <f>'listes floristiques'!A3</f>
        <v>Achnanthidium atomoides Monnier, Lange-Bertalot &amp; Ector</v>
      </c>
      <c r="B3" s="2" t="str">
        <f>'listes floristiques'!B3</f>
        <v>ADAM</v>
      </c>
      <c r="C3" s="2">
        <f>'listes floristiques'!C3-$AY3</f>
        <v>16.99999</v>
      </c>
      <c r="D3" s="2">
        <f>'listes floristiques'!D3-$AY3</f>
        <v>-1.0000000000000001E-5</v>
      </c>
      <c r="E3" s="2">
        <f>'listes floristiques'!E3-$AY3</f>
        <v>-1.0000000000000001E-5</v>
      </c>
      <c r="F3" s="2">
        <f>'listes floristiques'!F3-$AY3</f>
        <v>-1.0000000000000001E-5</v>
      </c>
      <c r="G3" s="2">
        <f>'listes floristiques'!G3-$AY3</f>
        <v>12.99999</v>
      </c>
      <c r="H3" s="2">
        <f>'listes floristiques'!H3-$AY3</f>
        <v>-1.0000000000000001E-5</v>
      </c>
      <c r="I3" s="2">
        <f>'listes floristiques'!I3-$AY3</f>
        <v>-1.0000000000000001E-5</v>
      </c>
      <c r="J3" s="2">
        <f>'listes floristiques'!J3-$AY3</f>
        <v>-1.0000000000000001E-5</v>
      </c>
      <c r="K3" s="2">
        <f>'listes floristiques'!K3-$AY3</f>
        <v>-1.0000000000000001E-5</v>
      </c>
      <c r="L3" s="2">
        <f>'listes floristiques'!L3-$AY3</f>
        <v>-1.0000000000000001E-5</v>
      </c>
      <c r="M3" s="2">
        <f>'listes floristiques'!M3-$AY3</f>
        <v>-1.0000000000000001E-5</v>
      </c>
      <c r="N3" s="2">
        <f>'listes floristiques'!N3-$AY3</f>
        <v>-1.0000000000000001E-5</v>
      </c>
      <c r="O3" s="2">
        <f>'listes floristiques'!O3-$AY3</f>
        <v>-1.0000000000000001E-5</v>
      </c>
      <c r="P3" s="2">
        <f>'listes floristiques'!P3-$AY3</f>
        <v>-1.0000000000000001E-5</v>
      </c>
      <c r="Q3" s="2">
        <f>'listes floristiques'!Q3-$AY3</f>
        <v>-1.0000000000000001E-5</v>
      </c>
      <c r="R3" s="2">
        <f>'listes floristiques'!R3-$AY3</f>
        <v>-1.0000000000000001E-5</v>
      </c>
      <c r="S3" s="2">
        <f>'listes floristiques'!S3-$AY3</f>
        <v>-1.0000000000000001E-5</v>
      </c>
      <c r="T3" s="2">
        <f>'listes floristiques'!T3-$AY3</f>
        <v>2.9999899999999999</v>
      </c>
      <c r="U3" s="2">
        <f>'listes floristiques'!U3-$AY3</f>
        <v>-1.0000000000000001E-5</v>
      </c>
      <c r="V3" s="2">
        <f>'listes floristiques'!V3-$AY3</f>
        <v>-1.0000000000000001E-5</v>
      </c>
      <c r="W3" s="2">
        <f>'listes floristiques'!W3-$AY3</f>
        <v>-1.0000000000000001E-5</v>
      </c>
      <c r="X3" s="2">
        <f>'listes floristiques'!X3-$AY3</f>
        <v>-1.0000000000000001E-5</v>
      </c>
      <c r="Y3" s="2">
        <f>'listes floristiques'!Y3-$AY3</f>
        <v>-1.0000000000000001E-5</v>
      </c>
      <c r="Z3" s="2">
        <f>'listes floristiques'!Z3-$AY3</f>
        <v>-1.0000000000000001E-5</v>
      </c>
      <c r="AA3" s="2">
        <f>'listes floristiques'!AA3-$AY3</f>
        <v>-1.0000000000000001E-5</v>
      </c>
      <c r="AB3" s="2">
        <f>'listes floristiques'!AB3-$AY3</f>
        <v>-1.0000000000000001E-5</v>
      </c>
      <c r="AC3" s="2">
        <f>'listes floristiques'!AC3-$AY3</f>
        <v>-1.0000000000000001E-5</v>
      </c>
      <c r="AD3" s="2">
        <f>'listes floristiques'!AD3-$AY3</f>
        <v>-1.0000000000000001E-5</v>
      </c>
      <c r="AE3" s="2">
        <f>'listes floristiques'!AE3-$AY3</f>
        <v>-1.0000000000000001E-5</v>
      </c>
      <c r="AF3" s="2">
        <f>'listes floristiques'!AF3-$AY3</f>
        <v>-1.0000000000000001E-5</v>
      </c>
      <c r="AG3" s="2">
        <f>'listes floristiques'!AG3-$AY3</f>
        <v>-1.0000000000000001E-5</v>
      </c>
      <c r="AH3" s="2">
        <f>'listes floristiques'!AH3-$AY3</f>
        <v>-1.0000000000000001E-5</v>
      </c>
      <c r="AI3" s="2">
        <f>'listes floristiques'!AI3-$AY3</f>
        <v>-1.0000000000000001E-5</v>
      </c>
      <c r="AJ3" s="2">
        <f>'listes floristiques'!AJ3-$AY3</f>
        <v>-1.0000000000000001E-5</v>
      </c>
      <c r="AK3" s="2">
        <f>'listes floristiques'!AK3-$AY3</f>
        <v>-1.0000000000000001E-5</v>
      </c>
      <c r="AL3" s="2">
        <f>'listes floristiques'!AL3-$AY3</f>
        <v>-1.0000000000000001E-5</v>
      </c>
      <c r="AM3" s="2">
        <f>'listes floristiques'!AM3-$AY3</f>
        <v>-1.0000000000000001E-5</v>
      </c>
      <c r="AN3" s="2">
        <f>'listes floristiques'!AN3-$AY3</f>
        <v>-1.0000000000000001E-5</v>
      </c>
      <c r="AO3" s="2">
        <f>'listes floristiques'!AO3-$AY3</f>
        <v>-1.0000000000000001E-5</v>
      </c>
      <c r="AP3" s="2">
        <f>'listes floristiques'!AP3-$AY3</f>
        <v>-1.0000000000000001E-5</v>
      </c>
      <c r="AQ3" s="2">
        <f>'listes floristiques'!AQ3-$AY3</f>
        <v>-1.0000000000000001E-5</v>
      </c>
      <c r="AR3" s="2">
        <f>'listes floristiques'!AR3-$AY3</f>
        <v>-1.0000000000000001E-5</v>
      </c>
      <c r="AS3" s="2">
        <f>'listes floristiques'!AS3-$AY3</f>
        <v>-1.0000000000000001E-5</v>
      </c>
      <c r="AT3" s="2">
        <f>'listes floristiques'!AT3-$AY3</f>
        <v>-1.0000000000000001E-5</v>
      </c>
      <c r="AU3" s="2">
        <f>'listes floristiques'!AU3-$AY3</f>
        <v>-1.0000000000000001E-5</v>
      </c>
      <c r="AV3" s="2">
        <f>'listes floristiques'!AV3-$AY3</f>
        <v>-1.0000000000000001E-5</v>
      </c>
      <c r="AW3" s="2">
        <f>'listes floristiques'!AW3-$AY3</f>
        <v>-1.0000000000000001E-5</v>
      </c>
      <c r="AY3" s="2">
        <v>1.0000000000000001E-5</v>
      </c>
    </row>
    <row r="4" spans="1:51" x14ac:dyDescent="0.25">
      <c r="A4" s="2" t="str">
        <f>'listes floristiques'!A4</f>
        <v>Achnanthidium delmontii Peres, Le Cohu et Barthes</v>
      </c>
      <c r="B4" s="2" t="str">
        <f>'listes floristiques'!B4</f>
        <v>ADMO</v>
      </c>
      <c r="C4" s="2">
        <f>'listes floristiques'!C4-$AY4</f>
        <v>16.999980000000001</v>
      </c>
      <c r="D4" s="2">
        <f>'listes floristiques'!D4-$AY4</f>
        <v>-2.0000000000000002E-5</v>
      </c>
      <c r="E4" s="2">
        <f>'listes floristiques'!E4-$AY4</f>
        <v>1.9999800000000001</v>
      </c>
      <c r="F4" s="2">
        <f>'listes floristiques'!F4-$AY4</f>
        <v>-2.0000000000000002E-5</v>
      </c>
      <c r="G4" s="2">
        <f>'listes floristiques'!G4-$AY4</f>
        <v>-2.0000000000000002E-5</v>
      </c>
      <c r="H4" s="2">
        <f>'listes floristiques'!H4-$AY4</f>
        <v>1.9999800000000001</v>
      </c>
      <c r="I4" s="2">
        <f>'listes floristiques'!I4-$AY4</f>
        <v>1.9999800000000001</v>
      </c>
      <c r="J4" s="2">
        <f>'listes floristiques'!J4-$AY4</f>
        <v>-2.0000000000000002E-5</v>
      </c>
      <c r="K4" s="2">
        <f>'listes floristiques'!K4-$AY4</f>
        <v>-2.0000000000000002E-5</v>
      </c>
      <c r="L4" s="2">
        <f>'listes floristiques'!L4-$AY4</f>
        <v>-2.0000000000000002E-5</v>
      </c>
      <c r="M4" s="2">
        <f>'listes floristiques'!M4-$AY4</f>
        <v>5.9999799999999999</v>
      </c>
      <c r="N4" s="2">
        <f>'listes floristiques'!N4-$AY4</f>
        <v>231.99997999999999</v>
      </c>
      <c r="O4" s="2">
        <f>'listes floristiques'!O4-$AY4</f>
        <v>65.999979999999994</v>
      </c>
      <c r="P4" s="2">
        <f>'listes floristiques'!P4-$AY4</f>
        <v>5.9999799999999999</v>
      </c>
      <c r="Q4" s="2">
        <f>'listes floristiques'!Q4-$AY4</f>
        <v>1.9999800000000001</v>
      </c>
      <c r="R4" s="2">
        <f>'listes floristiques'!R4-$AY4</f>
        <v>-2.0000000000000002E-5</v>
      </c>
      <c r="S4" s="2">
        <f>'listes floristiques'!S4-$AY4</f>
        <v>-2.0000000000000002E-5</v>
      </c>
      <c r="T4" s="2">
        <f>'listes floristiques'!T4-$AY4</f>
        <v>1.9999800000000001</v>
      </c>
      <c r="U4" s="2">
        <f>'listes floristiques'!U4-$AY4</f>
        <v>193.99997999999999</v>
      </c>
      <c r="V4" s="2">
        <f>'listes floristiques'!V4-$AY4</f>
        <v>11.999980000000001</v>
      </c>
      <c r="W4" s="2">
        <f>'listes floristiques'!W4-$AY4</f>
        <v>13.999980000000001</v>
      </c>
      <c r="X4" s="2">
        <f>'listes floristiques'!X4-$AY4</f>
        <v>1.9999800000000001</v>
      </c>
      <c r="Y4" s="2">
        <f>'listes floristiques'!Y4-$AY4</f>
        <v>3.9999799999999999</v>
      </c>
      <c r="Z4" s="2">
        <f>'listes floristiques'!Z4-$AY4</f>
        <v>2.9999799999999999</v>
      </c>
      <c r="AA4" s="2">
        <f>'listes floristiques'!AA4-$AY4</f>
        <v>-2.0000000000000002E-5</v>
      </c>
      <c r="AB4" s="2">
        <f>'listes floristiques'!AB4-$AY4</f>
        <v>121.99997999999999</v>
      </c>
      <c r="AC4" s="2">
        <f>'listes floristiques'!AC4-$AY4</f>
        <v>166.99997999999999</v>
      </c>
      <c r="AD4" s="2">
        <f>'listes floristiques'!AD4-$AY4</f>
        <v>-2.0000000000000002E-5</v>
      </c>
      <c r="AE4" s="2">
        <f>'listes floristiques'!AE4-$AY4</f>
        <v>-2.0000000000000002E-5</v>
      </c>
      <c r="AF4" s="2">
        <f>'listes floristiques'!AF4-$AY4</f>
        <v>-2.0000000000000002E-5</v>
      </c>
      <c r="AG4" s="2">
        <f>'listes floristiques'!AG4-$AY4</f>
        <v>-2.0000000000000002E-5</v>
      </c>
      <c r="AH4" s="2">
        <f>'listes floristiques'!AH4-$AY4</f>
        <v>-2.0000000000000002E-5</v>
      </c>
      <c r="AI4" s="2">
        <f>'listes floristiques'!AI4-$AY4</f>
        <v>-2.0000000000000002E-5</v>
      </c>
      <c r="AJ4" s="2">
        <f>'listes floristiques'!AJ4-$AY4</f>
        <v>-2.0000000000000002E-5</v>
      </c>
      <c r="AK4" s="2">
        <f>'listes floristiques'!AK4-$AY4</f>
        <v>-2.0000000000000002E-5</v>
      </c>
      <c r="AL4" s="2">
        <f>'listes floristiques'!AL4-$AY4</f>
        <v>-2.0000000000000002E-5</v>
      </c>
      <c r="AM4" s="2">
        <f>'listes floristiques'!AM4-$AY4</f>
        <v>-2.0000000000000002E-5</v>
      </c>
      <c r="AN4" s="2">
        <f>'listes floristiques'!AN4-$AY4</f>
        <v>-2.0000000000000002E-5</v>
      </c>
      <c r="AO4" s="2">
        <f>'listes floristiques'!AO4-$AY4</f>
        <v>-2.0000000000000002E-5</v>
      </c>
      <c r="AP4" s="2">
        <f>'listes floristiques'!AP4-$AY4</f>
        <v>-2.0000000000000002E-5</v>
      </c>
      <c r="AQ4" s="2">
        <f>'listes floristiques'!AQ4-$AY4</f>
        <v>-2.0000000000000002E-5</v>
      </c>
      <c r="AR4" s="2">
        <f>'listes floristiques'!AR4-$AY4</f>
        <v>-2.0000000000000002E-5</v>
      </c>
      <c r="AS4" s="2">
        <f>'listes floristiques'!AS4-$AY4</f>
        <v>-2.0000000000000002E-5</v>
      </c>
      <c r="AT4" s="2">
        <f>'listes floristiques'!AT4-$AY4</f>
        <v>-2.0000000000000002E-5</v>
      </c>
      <c r="AU4" s="2">
        <f>'listes floristiques'!AU4-$AY4</f>
        <v>-2.0000000000000002E-5</v>
      </c>
      <c r="AV4" s="2">
        <f>'listes floristiques'!AV4-$AY4</f>
        <v>-2.0000000000000002E-5</v>
      </c>
      <c r="AW4" s="2">
        <f>'listes floristiques'!AW4-$AY4</f>
        <v>-2.0000000000000002E-5</v>
      </c>
      <c r="AY4" s="2">
        <v>2.0000000000000002E-5</v>
      </c>
    </row>
    <row r="5" spans="1:51" x14ac:dyDescent="0.25">
      <c r="A5" s="2" t="str">
        <f>'listes floristiques'!A5</f>
        <v>ACHNANTHIDIUM F.T. Kützing</v>
      </c>
      <c r="B5" s="2" t="str">
        <f>'listes floristiques'!B5</f>
        <v>ACHD</v>
      </c>
      <c r="C5" s="2">
        <f>'listes floristiques'!C5-$AY5</f>
        <v>3.9999699999999998</v>
      </c>
      <c r="D5" s="2">
        <f>'listes floristiques'!D5-$AY5</f>
        <v>3.9999699999999998</v>
      </c>
      <c r="E5" s="2">
        <f>'listes floristiques'!E5-$AY5</f>
        <v>-3.0000000000000001E-5</v>
      </c>
      <c r="F5" s="2">
        <f>'listes floristiques'!F5-$AY5</f>
        <v>-3.0000000000000001E-5</v>
      </c>
      <c r="G5" s="2">
        <f>'listes floristiques'!G5-$AY5</f>
        <v>-3.0000000000000001E-5</v>
      </c>
      <c r="H5" s="2">
        <f>'listes floristiques'!H5-$AY5</f>
        <v>-3.0000000000000001E-5</v>
      </c>
      <c r="I5" s="2">
        <f>'listes floristiques'!I5-$AY5</f>
        <v>-3.0000000000000001E-5</v>
      </c>
      <c r="J5" s="2">
        <f>'listes floristiques'!J5-$AY5</f>
        <v>-3.0000000000000001E-5</v>
      </c>
      <c r="K5" s="2">
        <f>'listes floristiques'!K5-$AY5</f>
        <v>-3.0000000000000001E-5</v>
      </c>
      <c r="L5" s="2">
        <f>'listes floristiques'!L5-$AY5</f>
        <v>-3.0000000000000001E-5</v>
      </c>
      <c r="M5" s="2">
        <f>'listes floristiques'!M5-$AY5</f>
        <v>-3.0000000000000001E-5</v>
      </c>
      <c r="N5" s="2">
        <f>'listes floristiques'!N5-$AY5</f>
        <v>-3.0000000000000001E-5</v>
      </c>
      <c r="O5" s="2">
        <f>'listes floristiques'!O5-$AY5</f>
        <v>-3.0000000000000001E-5</v>
      </c>
      <c r="P5" s="2">
        <f>'listes floristiques'!P5-$AY5</f>
        <v>-3.0000000000000001E-5</v>
      </c>
      <c r="Q5" s="2">
        <f>'listes floristiques'!Q5-$AY5</f>
        <v>-3.0000000000000001E-5</v>
      </c>
      <c r="R5" s="2">
        <f>'listes floristiques'!R5-$AY5</f>
        <v>-3.0000000000000001E-5</v>
      </c>
      <c r="S5" s="2">
        <f>'listes floristiques'!S5-$AY5</f>
        <v>-3.0000000000000001E-5</v>
      </c>
      <c r="T5" s="2">
        <f>'listes floristiques'!T5-$AY5</f>
        <v>-3.0000000000000001E-5</v>
      </c>
      <c r="U5" s="2">
        <f>'listes floristiques'!U5-$AY5</f>
        <v>-3.0000000000000001E-5</v>
      </c>
      <c r="V5" s="2">
        <f>'listes floristiques'!V5-$AY5</f>
        <v>-3.0000000000000001E-5</v>
      </c>
      <c r="W5" s="2">
        <f>'listes floristiques'!W5-$AY5</f>
        <v>-3.0000000000000001E-5</v>
      </c>
      <c r="X5" s="2">
        <f>'listes floristiques'!X5-$AY5</f>
        <v>-3.0000000000000001E-5</v>
      </c>
      <c r="Y5" s="2">
        <f>'listes floristiques'!Y5-$AY5</f>
        <v>55.999969999999998</v>
      </c>
      <c r="Z5" s="2">
        <f>'listes floristiques'!Z5-$AY5</f>
        <v>33.999969999999998</v>
      </c>
      <c r="AA5" s="2">
        <f>'listes floristiques'!AA5-$AY5</f>
        <v>-3.0000000000000001E-5</v>
      </c>
      <c r="AB5" s="2">
        <f>'listes floristiques'!AB5-$AY5</f>
        <v>-3.0000000000000001E-5</v>
      </c>
      <c r="AC5" s="2">
        <f>'listes floristiques'!AC5-$AY5</f>
        <v>-3.0000000000000001E-5</v>
      </c>
      <c r="AD5" s="2">
        <f>'listes floristiques'!AD5-$AY5</f>
        <v>-3.0000000000000001E-5</v>
      </c>
      <c r="AE5" s="2">
        <f>'listes floristiques'!AE5-$AY5</f>
        <v>-3.0000000000000001E-5</v>
      </c>
      <c r="AF5" s="2">
        <f>'listes floristiques'!AF5-$AY5</f>
        <v>-3.0000000000000001E-5</v>
      </c>
      <c r="AG5" s="2">
        <f>'listes floristiques'!AG5-$AY5</f>
        <v>-3.0000000000000001E-5</v>
      </c>
      <c r="AH5" s="2">
        <f>'listes floristiques'!AH5-$AY5</f>
        <v>-3.0000000000000001E-5</v>
      </c>
      <c r="AI5" s="2">
        <f>'listes floristiques'!AI5-$AY5</f>
        <v>-3.0000000000000001E-5</v>
      </c>
      <c r="AJ5" s="2">
        <f>'listes floristiques'!AJ5-$AY5</f>
        <v>-3.0000000000000001E-5</v>
      </c>
      <c r="AK5" s="2">
        <f>'listes floristiques'!AK5-$AY5</f>
        <v>-3.0000000000000001E-5</v>
      </c>
      <c r="AL5" s="2">
        <f>'listes floristiques'!AL5-$AY5</f>
        <v>-3.0000000000000001E-5</v>
      </c>
      <c r="AM5" s="2">
        <f>'listes floristiques'!AM5-$AY5</f>
        <v>-3.0000000000000001E-5</v>
      </c>
      <c r="AN5" s="2">
        <f>'listes floristiques'!AN5-$AY5</f>
        <v>-3.0000000000000001E-5</v>
      </c>
      <c r="AO5" s="2">
        <f>'listes floristiques'!AO5-$AY5</f>
        <v>-3.0000000000000001E-5</v>
      </c>
      <c r="AP5" s="2">
        <f>'listes floristiques'!AP5-$AY5</f>
        <v>-3.0000000000000001E-5</v>
      </c>
      <c r="AQ5" s="2">
        <f>'listes floristiques'!AQ5-$AY5</f>
        <v>-3.0000000000000001E-5</v>
      </c>
      <c r="AR5" s="2">
        <f>'listes floristiques'!AR5-$AY5</f>
        <v>-3.0000000000000001E-5</v>
      </c>
      <c r="AS5" s="2">
        <f>'listes floristiques'!AS5-$AY5</f>
        <v>-3.0000000000000001E-5</v>
      </c>
      <c r="AT5" s="2">
        <f>'listes floristiques'!AT5-$AY5</f>
        <v>-3.0000000000000001E-5</v>
      </c>
      <c r="AU5" s="2">
        <f>'listes floristiques'!AU5-$AY5</f>
        <v>-3.0000000000000001E-5</v>
      </c>
      <c r="AV5" s="2">
        <f>'listes floristiques'!AV5-$AY5</f>
        <v>-3.0000000000000001E-5</v>
      </c>
      <c r="AW5" s="2">
        <f>'listes floristiques'!AW5-$AY5</f>
        <v>-3.0000000000000001E-5</v>
      </c>
      <c r="AY5" s="2">
        <v>3.0000000000000001E-5</v>
      </c>
    </row>
    <row r="6" spans="1:51" x14ac:dyDescent="0.25">
      <c r="A6" s="2" t="str">
        <f>'listes floristiques'!A6</f>
        <v>Achnanthidium lineare W.Smith</v>
      </c>
      <c r="B6" s="2" t="str">
        <f>'listes floristiques'!B6</f>
        <v>ACLI*</v>
      </c>
      <c r="C6" s="2">
        <f>'listes floristiques'!C6-$AY6</f>
        <v>43.999960000000002</v>
      </c>
      <c r="D6" s="2">
        <f>'listes floristiques'!D6-$AY6</f>
        <v>-4.0000000000000003E-5</v>
      </c>
      <c r="E6" s="2">
        <f>'listes floristiques'!E6-$AY6</f>
        <v>134.99995999999999</v>
      </c>
      <c r="F6" s="2">
        <f>'listes floristiques'!F6-$AY6</f>
        <v>-4.0000000000000003E-5</v>
      </c>
      <c r="G6" s="2">
        <f>'listes floristiques'!G6-$AY6</f>
        <v>-4.0000000000000003E-5</v>
      </c>
      <c r="H6" s="2">
        <f>'listes floristiques'!H6-$AY6</f>
        <v>5.9999599999999997</v>
      </c>
      <c r="I6" s="2">
        <f>'listes floristiques'!I6-$AY6</f>
        <v>3.9999600000000002</v>
      </c>
      <c r="J6" s="2">
        <f>'listes floristiques'!J6-$AY6</f>
        <v>-4.0000000000000003E-5</v>
      </c>
      <c r="K6" s="2">
        <f>'listes floristiques'!K6-$AY6</f>
        <v>-4.0000000000000003E-5</v>
      </c>
      <c r="L6" s="2">
        <f>'listes floristiques'!L6-$AY6</f>
        <v>20.999960000000002</v>
      </c>
      <c r="M6" s="2">
        <f>'listes floristiques'!M6-$AY6</f>
        <v>21.999960000000002</v>
      </c>
      <c r="N6" s="2">
        <f>'listes floristiques'!N6-$AY6</f>
        <v>4.9999599999999997</v>
      </c>
      <c r="O6" s="2">
        <f>'listes floristiques'!O6-$AY6</f>
        <v>6.9999599999999997</v>
      </c>
      <c r="P6" s="2">
        <f>'listes floristiques'!P6-$AY6</f>
        <v>0.99995999999999996</v>
      </c>
      <c r="Q6" s="2">
        <f>'listes floristiques'!Q6-$AY6</f>
        <v>6.9999599999999997</v>
      </c>
      <c r="R6" s="2">
        <f>'listes floristiques'!R6-$AY6</f>
        <v>-4.0000000000000003E-5</v>
      </c>
      <c r="S6" s="2">
        <f>'listes floristiques'!S6-$AY6</f>
        <v>-4.0000000000000003E-5</v>
      </c>
      <c r="T6" s="2">
        <f>'listes floristiques'!T6-$AY6</f>
        <v>1.99996</v>
      </c>
      <c r="U6" s="2">
        <f>'listes floristiques'!U6-$AY6</f>
        <v>-4.0000000000000003E-5</v>
      </c>
      <c r="V6" s="2">
        <f>'listes floristiques'!V6-$AY6</f>
        <v>-4.0000000000000003E-5</v>
      </c>
      <c r="W6" s="2">
        <f>'listes floristiques'!W6-$AY6</f>
        <v>1.99996</v>
      </c>
      <c r="X6" s="2">
        <f>'listes floristiques'!X6-$AY6</f>
        <v>3.9999600000000002</v>
      </c>
      <c r="Y6" s="2">
        <f>'listes floristiques'!Y6-$AY6</f>
        <v>-4.0000000000000003E-5</v>
      </c>
      <c r="Z6" s="2">
        <f>'listes floristiques'!Z6-$AY6</f>
        <v>-4.0000000000000003E-5</v>
      </c>
      <c r="AA6" s="2">
        <f>'listes floristiques'!AA6-$AY6</f>
        <v>-4.0000000000000003E-5</v>
      </c>
      <c r="AB6" s="2">
        <f>'listes floristiques'!AB6-$AY6</f>
        <v>-4.0000000000000003E-5</v>
      </c>
      <c r="AC6" s="2">
        <f>'listes floristiques'!AC6-$AY6</f>
        <v>-4.0000000000000003E-5</v>
      </c>
      <c r="AD6" s="2">
        <f>'listes floristiques'!AD6-$AY6</f>
        <v>-4.0000000000000003E-5</v>
      </c>
      <c r="AE6" s="2">
        <f>'listes floristiques'!AE6-$AY6</f>
        <v>-4.0000000000000003E-5</v>
      </c>
      <c r="AF6" s="2">
        <f>'listes floristiques'!AF6-$AY6</f>
        <v>-4.0000000000000003E-5</v>
      </c>
      <c r="AG6" s="2">
        <f>'listes floristiques'!AG6-$AY6</f>
        <v>-4.0000000000000003E-5</v>
      </c>
      <c r="AH6" s="2">
        <f>'listes floristiques'!AH6-$AY6</f>
        <v>-4.0000000000000003E-5</v>
      </c>
      <c r="AI6" s="2">
        <f>'listes floristiques'!AI6-$AY6</f>
        <v>-4.0000000000000003E-5</v>
      </c>
      <c r="AJ6" s="2">
        <f>'listes floristiques'!AJ6-$AY6</f>
        <v>-4.0000000000000003E-5</v>
      </c>
      <c r="AK6" s="2">
        <f>'listes floristiques'!AK6-$AY6</f>
        <v>-4.0000000000000003E-5</v>
      </c>
      <c r="AL6" s="2">
        <f>'listes floristiques'!AL6-$AY6</f>
        <v>-4.0000000000000003E-5</v>
      </c>
      <c r="AM6" s="2">
        <f>'listes floristiques'!AM6-$AY6</f>
        <v>-4.0000000000000003E-5</v>
      </c>
      <c r="AN6" s="2">
        <f>'listes floristiques'!AN6-$AY6</f>
        <v>-4.0000000000000003E-5</v>
      </c>
      <c r="AO6" s="2">
        <f>'listes floristiques'!AO6-$AY6</f>
        <v>-4.0000000000000003E-5</v>
      </c>
      <c r="AP6" s="2">
        <f>'listes floristiques'!AP6-$AY6</f>
        <v>-4.0000000000000003E-5</v>
      </c>
      <c r="AQ6" s="2">
        <f>'listes floristiques'!AQ6-$AY6</f>
        <v>-4.0000000000000003E-5</v>
      </c>
      <c r="AR6" s="2">
        <f>'listes floristiques'!AR6-$AY6</f>
        <v>-4.0000000000000003E-5</v>
      </c>
      <c r="AS6" s="2">
        <f>'listes floristiques'!AS6-$AY6</f>
        <v>-4.0000000000000003E-5</v>
      </c>
      <c r="AT6" s="2">
        <f>'listes floristiques'!AT6-$AY6</f>
        <v>-4.0000000000000003E-5</v>
      </c>
      <c r="AU6" s="2">
        <f>'listes floristiques'!AU6-$AY6</f>
        <v>-4.0000000000000003E-5</v>
      </c>
      <c r="AV6" s="2">
        <f>'listes floristiques'!AV6-$AY6</f>
        <v>-4.0000000000000003E-5</v>
      </c>
      <c r="AW6" s="2">
        <f>'listes floristiques'!AW6-$AY6</f>
        <v>-4.0000000000000003E-5</v>
      </c>
      <c r="AY6" s="2">
        <v>4.0000000000000003E-5</v>
      </c>
    </row>
    <row r="7" spans="1:51" x14ac:dyDescent="0.25">
      <c r="A7" s="2" t="str">
        <f>'listes floristiques'!A7</f>
        <v>Achnanthidium minutissimum (Kützing) Czarnecki var. minutissimum</v>
      </c>
      <c r="B7" s="2" t="str">
        <f>'listes floristiques'!B7</f>
        <v>ADMI*</v>
      </c>
      <c r="C7" s="2">
        <f>'listes floristiques'!C7-$AY7</f>
        <v>138.99995000000001</v>
      </c>
      <c r="D7" s="2">
        <f>'listes floristiques'!D7-$AY7</f>
        <v>41.999949999999998</v>
      </c>
      <c r="E7" s="2">
        <f>'listes floristiques'!E7-$AY7</f>
        <v>79.999949999999998</v>
      </c>
      <c r="F7" s="2">
        <f>'listes floristiques'!F7-$AY7</f>
        <v>60.999949999999998</v>
      </c>
      <c r="G7" s="2">
        <f>'listes floristiques'!G7-$AY7</f>
        <v>24.999949999999998</v>
      </c>
      <c r="H7" s="2">
        <f>'listes floristiques'!H7-$AY7</f>
        <v>85.999949999999998</v>
      </c>
      <c r="I7" s="2">
        <f>'listes floristiques'!I7-$AY7</f>
        <v>89.999949999999998</v>
      </c>
      <c r="J7" s="2">
        <f>'listes floristiques'!J7-$AY7</f>
        <v>208.99995000000001</v>
      </c>
      <c r="K7" s="2">
        <f>'listes floristiques'!K7-$AY7</f>
        <v>54.999949999999998</v>
      </c>
      <c r="L7" s="2">
        <f>'listes floristiques'!L7-$AY7</f>
        <v>84.999949999999998</v>
      </c>
      <c r="M7" s="2">
        <f>'listes floristiques'!M7-$AY7</f>
        <v>120.99995</v>
      </c>
      <c r="N7" s="2">
        <f>'listes floristiques'!N7-$AY7</f>
        <v>15.99995</v>
      </c>
      <c r="O7" s="2">
        <f>'listes floristiques'!O7-$AY7</f>
        <v>44.999949999999998</v>
      </c>
      <c r="P7" s="2">
        <f>'listes floristiques'!P7-$AY7</f>
        <v>24.999949999999998</v>
      </c>
      <c r="Q7" s="2">
        <f>'listes floristiques'!Q7-$AY7</f>
        <v>35.999949999999998</v>
      </c>
      <c r="R7" s="2">
        <f>'listes floristiques'!R7-$AY7</f>
        <v>188.99995000000001</v>
      </c>
      <c r="S7" s="2">
        <f>'listes floristiques'!S7-$AY7</f>
        <v>24.999949999999998</v>
      </c>
      <c r="T7" s="2">
        <f>'listes floristiques'!T7-$AY7</f>
        <v>108.99995</v>
      </c>
      <c r="U7" s="2">
        <f>'listes floristiques'!U7-$AY7</f>
        <v>47.999949999999998</v>
      </c>
      <c r="V7" s="2">
        <f>'listes floristiques'!V7-$AY7</f>
        <v>15.99995</v>
      </c>
      <c r="W7" s="2">
        <f>'listes floristiques'!W7-$AY7</f>
        <v>48.999949999999998</v>
      </c>
      <c r="X7" s="2">
        <f>'listes floristiques'!X7-$AY7</f>
        <v>188.99995000000001</v>
      </c>
      <c r="Y7" s="2">
        <f>'listes floristiques'!Y7-$AY7</f>
        <v>60.999949999999998</v>
      </c>
      <c r="Z7" s="2">
        <f>'listes floristiques'!Z7-$AY7</f>
        <v>45.999949999999998</v>
      </c>
      <c r="AA7" s="2">
        <f>'listes floristiques'!AA7-$AY7</f>
        <v>2.9999500000000001</v>
      </c>
      <c r="AB7" s="2">
        <f>'listes floristiques'!AB7-$AY7</f>
        <v>7.9999500000000001</v>
      </c>
      <c r="AC7" s="2">
        <f>'listes floristiques'!AC7-$AY7</f>
        <v>10.99995</v>
      </c>
      <c r="AD7" s="2">
        <f>'listes floristiques'!AD7-$AY7</f>
        <v>-5.0000000000000002E-5</v>
      </c>
      <c r="AE7" s="2">
        <f>'listes floristiques'!AE7-$AY7</f>
        <v>-5.0000000000000002E-5</v>
      </c>
      <c r="AF7" s="2">
        <f>'listes floristiques'!AF7-$AY7</f>
        <v>-5.0000000000000002E-5</v>
      </c>
      <c r="AG7" s="2">
        <f>'listes floristiques'!AG7-$AY7</f>
        <v>-5.0000000000000002E-5</v>
      </c>
      <c r="AH7" s="2">
        <f>'listes floristiques'!AH7-$AY7</f>
        <v>-5.0000000000000002E-5</v>
      </c>
      <c r="AI7" s="2">
        <f>'listes floristiques'!AI7-$AY7</f>
        <v>-5.0000000000000002E-5</v>
      </c>
      <c r="AJ7" s="2">
        <f>'listes floristiques'!AJ7-$AY7</f>
        <v>-5.0000000000000002E-5</v>
      </c>
      <c r="AK7" s="2">
        <f>'listes floristiques'!AK7-$AY7</f>
        <v>-5.0000000000000002E-5</v>
      </c>
      <c r="AL7" s="2">
        <f>'listes floristiques'!AL7-$AY7</f>
        <v>-5.0000000000000002E-5</v>
      </c>
      <c r="AM7" s="2">
        <f>'listes floristiques'!AM7-$AY7</f>
        <v>-5.0000000000000002E-5</v>
      </c>
      <c r="AN7" s="2">
        <f>'listes floristiques'!AN7-$AY7</f>
        <v>-5.0000000000000002E-5</v>
      </c>
      <c r="AO7" s="2">
        <f>'listes floristiques'!AO7-$AY7</f>
        <v>-5.0000000000000002E-5</v>
      </c>
      <c r="AP7" s="2">
        <f>'listes floristiques'!AP7-$AY7</f>
        <v>-5.0000000000000002E-5</v>
      </c>
      <c r="AQ7" s="2">
        <f>'listes floristiques'!AQ7-$AY7</f>
        <v>-5.0000000000000002E-5</v>
      </c>
      <c r="AR7" s="2">
        <f>'listes floristiques'!AR7-$AY7</f>
        <v>-5.0000000000000002E-5</v>
      </c>
      <c r="AS7" s="2">
        <f>'listes floristiques'!AS7-$AY7</f>
        <v>-5.0000000000000002E-5</v>
      </c>
      <c r="AT7" s="2">
        <f>'listes floristiques'!AT7-$AY7</f>
        <v>-5.0000000000000002E-5</v>
      </c>
      <c r="AU7" s="2">
        <f>'listes floristiques'!AU7-$AY7</f>
        <v>-5.0000000000000002E-5</v>
      </c>
      <c r="AV7" s="2">
        <f>'listes floristiques'!AV7-$AY7</f>
        <v>-5.0000000000000002E-5</v>
      </c>
      <c r="AW7" s="2">
        <f>'listes floristiques'!AW7-$AY7</f>
        <v>-5.0000000000000002E-5</v>
      </c>
      <c r="AY7" s="2">
        <v>5.0000000000000002E-5</v>
      </c>
    </row>
    <row r="8" spans="1:51" x14ac:dyDescent="0.25">
      <c r="A8" s="2" t="str">
        <f>'listes floristiques'!A8</f>
        <v>Achnanthidium rivulare Potapova &amp;Ponader</v>
      </c>
      <c r="B8" s="2" t="str">
        <f>'listes floristiques'!B8</f>
        <v>ADRI*</v>
      </c>
      <c r="C8" s="2">
        <f>'listes floristiques'!C8-$AY8</f>
        <v>108.99994</v>
      </c>
      <c r="D8" s="2">
        <f>'listes floristiques'!D8-$AY8</f>
        <v>2.9999400000000001</v>
      </c>
      <c r="E8" s="2">
        <f>'listes floristiques'!E8-$AY8</f>
        <v>1.9999400000000001</v>
      </c>
      <c r="F8" s="2">
        <f>'listes floristiques'!F8-$AY8</f>
        <v>0.99994000000000005</v>
      </c>
      <c r="G8" s="2">
        <f>'listes floristiques'!G8-$AY8</f>
        <v>-6.0000000000000002E-5</v>
      </c>
      <c r="H8" s="2">
        <f>'listes floristiques'!H8-$AY8</f>
        <v>2.9999400000000001</v>
      </c>
      <c r="I8" s="2">
        <f>'listes floristiques'!I8-$AY8</f>
        <v>-6.0000000000000002E-5</v>
      </c>
      <c r="J8" s="2">
        <f>'listes floristiques'!J8-$AY8</f>
        <v>-6.0000000000000002E-5</v>
      </c>
      <c r="K8" s="2">
        <f>'listes floristiques'!K8-$AY8</f>
        <v>-6.0000000000000002E-5</v>
      </c>
      <c r="L8" s="2">
        <f>'listes floristiques'!L8-$AY8</f>
        <v>-6.0000000000000002E-5</v>
      </c>
      <c r="M8" s="2">
        <f>'listes floristiques'!M8-$AY8</f>
        <v>-6.0000000000000002E-5</v>
      </c>
      <c r="N8" s="2">
        <f>'listes floristiques'!N8-$AY8</f>
        <v>-6.0000000000000002E-5</v>
      </c>
      <c r="O8" s="2">
        <f>'listes floristiques'!O8-$AY8</f>
        <v>-6.0000000000000002E-5</v>
      </c>
      <c r="P8" s="2">
        <f>'listes floristiques'!P8-$AY8</f>
        <v>-6.0000000000000002E-5</v>
      </c>
      <c r="Q8" s="2">
        <f>'listes floristiques'!Q8-$AY8</f>
        <v>-6.0000000000000002E-5</v>
      </c>
      <c r="R8" s="2">
        <f>'listes floristiques'!R8-$AY8</f>
        <v>-6.0000000000000002E-5</v>
      </c>
      <c r="S8" s="2">
        <f>'listes floristiques'!S8-$AY8</f>
        <v>-6.0000000000000002E-5</v>
      </c>
      <c r="T8" s="2">
        <f>'listes floristiques'!T8-$AY8</f>
        <v>-6.0000000000000002E-5</v>
      </c>
      <c r="U8" s="2">
        <f>'listes floristiques'!U8-$AY8</f>
        <v>-6.0000000000000002E-5</v>
      </c>
      <c r="V8" s="2">
        <f>'listes floristiques'!V8-$AY8</f>
        <v>-6.0000000000000002E-5</v>
      </c>
      <c r="W8" s="2">
        <f>'listes floristiques'!W8-$AY8</f>
        <v>-6.0000000000000002E-5</v>
      </c>
      <c r="X8" s="2">
        <f>'listes floristiques'!X8-$AY8</f>
        <v>-6.0000000000000002E-5</v>
      </c>
      <c r="Y8" s="2">
        <f>'listes floristiques'!Y8-$AY8</f>
        <v>43.999940000000002</v>
      </c>
      <c r="Z8" s="2">
        <f>'listes floristiques'!Z8-$AY8</f>
        <v>8.9999400000000005</v>
      </c>
      <c r="AA8" s="2">
        <f>'listes floristiques'!AA8-$AY8</f>
        <v>-6.0000000000000002E-5</v>
      </c>
      <c r="AB8" s="2">
        <f>'listes floristiques'!AB8-$AY8</f>
        <v>7.9999399999999996</v>
      </c>
      <c r="AC8" s="2">
        <f>'listes floristiques'!AC8-$AY8</f>
        <v>5.9999399999999996</v>
      </c>
      <c r="AD8" s="2">
        <f>'listes floristiques'!AD8-$AY8</f>
        <v>-6.0000000000000002E-5</v>
      </c>
      <c r="AE8" s="2">
        <f>'listes floristiques'!AE8-$AY8</f>
        <v>-6.0000000000000002E-5</v>
      </c>
      <c r="AF8" s="2">
        <f>'listes floristiques'!AF8-$AY8</f>
        <v>-6.0000000000000002E-5</v>
      </c>
      <c r="AG8" s="2">
        <f>'listes floristiques'!AG8-$AY8</f>
        <v>-6.0000000000000002E-5</v>
      </c>
      <c r="AH8" s="2">
        <f>'listes floristiques'!AH8-$AY8</f>
        <v>-6.0000000000000002E-5</v>
      </c>
      <c r="AI8" s="2">
        <f>'listes floristiques'!AI8-$AY8</f>
        <v>-6.0000000000000002E-5</v>
      </c>
      <c r="AJ8" s="2">
        <f>'listes floristiques'!AJ8-$AY8</f>
        <v>-6.0000000000000002E-5</v>
      </c>
      <c r="AK8" s="2">
        <f>'listes floristiques'!AK8-$AY8</f>
        <v>-6.0000000000000002E-5</v>
      </c>
      <c r="AL8" s="2">
        <f>'listes floristiques'!AL8-$AY8</f>
        <v>-6.0000000000000002E-5</v>
      </c>
      <c r="AM8" s="2">
        <f>'listes floristiques'!AM8-$AY8</f>
        <v>-6.0000000000000002E-5</v>
      </c>
      <c r="AN8" s="2">
        <f>'listes floristiques'!AN8-$AY8</f>
        <v>-6.0000000000000002E-5</v>
      </c>
      <c r="AO8" s="2">
        <f>'listes floristiques'!AO8-$AY8</f>
        <v>-6.0000000000000002E-5</v>
      </c>
      <c r="AP8" s="2">
        <f>'listes floristiques'!AP8-$AY8</f>
        <v>-6.0000000000000002E-5</v>
      </c>
      <c r="AQ8" s="2">
        <f>'listes floristiques'!AQ8-$AY8</f>
        <v>-6.0000000000000002E-5</v>
      </c>
      <c r="AR8" s="2">
        <f>'listes floristiques'!AR8-$AY8</f>
        <v>-6.0000000000000002E-5</v>
      </c>
      <c r="AS8" s="2">
        <f>'listes floristiques'!AS8-$AY8</f>
        <v>-6.0000000000000002E-5</v>
      </c>
      <c r="AT8" s="2">
        <f>'listes floristiques'!AT8-$AY8</f>
        <v>-6.0000000000000002E-5</v>
      </c>
      <c r="AU8" s="2">
        <f>'listes floristiques'!AU8-$AY8</f>
        <v>-6.0000000000000002E-5</v>
      </c>
      <c r="AV8" s="2">
        <f>'listes floristiques'!AV8-$AY8</f>
        <v>-6.0000000000000002E-5</v>
      </c>
      <c r="AW8" s="2">
        <f>'listes floristiques'!AW8-$AY8</f>
        <v>-6.0000000000000002E-5</v>
      </c>
      <c r="AY8" s="2">
        <v>6.0000000000000002E-5</v>
      </c>
    </row>
    <row r="9" spans="1:51" x14ac:dyDescent="0.25">
      <c r="A9" s="2" t="str">
        <f>'listes floristiques'!A9</f>
        <v>Amphora pediculus (Kützing) Grunow var. pediculus</v>
      </c>
      <c r="B9" s="2" t="str">
        <f>'listes floristiques'!B9</f>
        <v>APED*</v>
      </c>
      <c r="C9" s="2">
        <f>'listes floristiques'!C9-$AY9</f>
        <v>37.999929999999999</v>
      </c>
      <c r="D9" s="2">
        <f>'listes floristiques'!D9-$AY9</f>
        <v>97.999930000000006</v>
      </c>
      <c r="E9" s="2">
        <f>'listes floristiques'!E9-$AY9</f>
        <v>3.99993</v>
      </c>
      <c r="F9" s="2">
        <f>'listes floristiques'!F9-$AY9</f>
        <v>12.999930000000001</v>
      </c>
      <c r="G9" s="2">
        <f>'listes floristiques'!G9-$AY9</f>
        <v>21.999929999999999</v>
      </c>
      <c r="H9" s="2">
        <f>'listes floristiques'!H9-$AY9</f>
        <v>27.999929999999999</v>
      </c>
      <c r="I9" s="2">
        <f>'listes floristiques'!I9-$AY9</f>
        <v>1.99993</v>
      </c>
      <c r="J9" s="2">
        <f>'listes floristiques'!J9-$AY9</f>
        <v>1.99993</v>
      </c>
      <c r="K9" s="2">
        <f>'listes floristiques'!K9-$AY9</f>
        <v>5.99993</v>
      </c>
      <c r="L9" s="2">
        <f>'listes floristiques'!L9-$AY9</f>
        <v>-6.9999999999999994E-5</v>
      </c>
      <c r="M9" s="2">
        <f>'listes floristiques'!M9-$AY9</f>
        <v>-6.9999999999999994E-5</v>
      </c>
      <c r="N9" s="2">
        <f>'listes floristiques'!N9-$AY9</f>
        <v>14.999930000000001</v>
      </c>
      <c r="O9" s="2">
        <f>'listes floristiques'!O9-$AY9</f>
        <v>3.99993</v>
      </c>
      <c r="P9" s="2">
        <f>'listes floristiques'!P9-$AY9</f>
        <v>2.99993</v>
      </c>
      <c r="Q9" s="2">
        <f>'listes floristiques'!Q9-$AY9</f>
        <v>3.99993</v>
      </c>
      <c r="R9" s="2">
        <f>'listes floristiques'!R9-$AY9</f>
        <v>0.99992999999999999</v>
      </c>
      <c r="S9" s="2">
        <f>'listes floristiques'!S9-$AY9</f>
        <v>11.999930000000001</v>
      </c>
      <c r="T9" s="2">
        <f>'listes floristiques'!T9-$AY9</f>
        <v>2.99993</v>
      </c>
      <c r="U9" s="2">
        <f>'listes floristiques'!U9-$AY9</f>
        <v>0.99992999999999999</v>
      </c>
      <c r="V9" s="2">
        <f>'listes floristiques'!V9-$AY9</f>
        <v>44.999929999999999</v>
      </c>
      <c r="W9" s="2">
        <f>'listes floristiques'!W9-$AY9</f>
        <v>1.99993</v>
      </c>
      <c r="X9" s="2">
        <f>'listes floristiques'!X9-$AY9</f>
        <v>9.9999300000000009</v>
      </c>
      <c r="Y9" s="2">
        <f>'listes floristiques'!Y9-$AY9</f>
        <v>8.9999300000000009</v>
      </c>
      <c r="Z9" s="2">
        <f>'listes floristiques'!Z9-$AY9</f>
        <v>9.9999300000000009</v>
      </c>
      <c r="AA9" s="2">
        <f>'listes floristiques'!AA9-$AY9</f>
        <v>0.99992999999999999</v>
      </c>
      <c r="AB9" s="2">
        <f>'listes floristiques'!AB9-$AY9</f>
        <v>11.999930000000001</v>
      </c>
      <c r="AC9" s="2">
        <f>'listes floristiques'!AC9-$AY9</f>
        <v>2.99993</v>
      </c>
      <c r="AD9" s="2">
        <f>'listes floristiques'!AD9-$AY9</f>
        <v>-6.9999999999999994E-5</v>
      </c>
      <c r="AE9" s="2">
        <f>'listes floristiques'!AE9-$AY9</f>
        <v>-6.9999999999999994E-5</v>
      </c>
      <c r="AF9" s="2">
        <f>'listes floristiques'!AF9-$AY9</f>
        <v>-6.9999999999999994E-5</v>
      </c>
      <c r="AG9" s="2">
        <f>'listes floristiques'!AG9-$AY9</f>
        <v>-6.9999999999999994E-5</v>
      </c>
      <c r="AH9" s="2">
        <f>'listes floristiques'!AH9-$AY9</f>
        <v>-6.9999999999999994E-5</v>
      </c>
      <c r="AI9" s="2">
        <f>'listes floristiques'!AI9-$AY9</f>
        <v>-6.9999999999999994E-5</v>
      </c>
      <c r="AJ9" s="2">
        <f>'listes floristiques'!AJ9-$AY9</f>
        <v>-6.9999999999999994E-5</v>
      </c>
      <c r="AK9" s="2">
        <f>'listes floristiques'!AK9-$AY9</f>
        <v>-6.9999999999999994E-5</v>
      </c>
      <c r="AL9" s="2">
        <f>'listes floristiques'!AL9-$AY9</f>
        <v>-6.9999999999999994E-5</v>
      </c>
      <c r="AM9" s="2">
        <f>'listes floristiques'!AM9-$AY9</f>
        <v>-6.9999999999999994E-5</v>
      </c>
      <c r="AN9" s="2">
        <f>'listes floristiques'!AN9-$AY9</f>
        <v>-6.9999999999999994E-5</v>
      </c>
      <c r="AO9" s="2">
        <f>'listes floristiques'!AO9-$AY9</f>
        <v>-6.9999999999999994E-5</v>
      </c>
      <c r="AP9" s="2">
        <f>'listes floristiques'!AP9-$AY9</f>
        <v>-6.9999999999999994E-5</v>
      </c>
      <c r="AQ9" s="2">
        <f>'listes floristiques'!AQ9-$AY9</f>
        <v>-6.9999999999999994E-5</v>
      </c>
      <c r="AR9" s="2">
        <f>'listes floristiques'!AR9-$AY9</f>
        <v>-6.9999999999999994E-5</v>
      </c>
      <c r="AS9" s="2">
        <f>'listes floristiques'!AS9-$AY9</f>
        <v>-6.9999999999999994E-5</v>
      </c>
      <c r="AT9" s="2">
        <f>'listes floristiques'!AT9-$AY9</f>
        <v>-6.9999999999999994E-5</v>
      </c>
      <c r="AU9" s="2">
        <f>'listes floristiques'!AU9-$AY9</f>
        <v>-6.9999999999999994E-5</v>
      </c>
      <c r="AV9" s="2">
        <f>'listes floristiques'!AV9-$AY9</f>
        <v>-6.9999999999999994E-5</v>
      </c>
      <c r="AW9" s="2">
        <f>'listes floristiques'!AW9-$AY9</f>
        <v>-6.9999999999999994E-5</v>
      </c>
      <c r="AY9" s="2">
        <v>6.9999999999999994E-5</v>
      </c>
    </row>
    <row r="10" spans="1:51" x14ac:dyDescent="0.25">
      <c r="A10" s="2" t="str">
        <f>'listes floristiques'!A10</f>
        <v>Cocconeis euglypta Ehrenberg</v>
      </c>
      <c r="B10" s="2" t="str">
        <f>'listes floristiques'!B10</f>
        <v>CEUG*</v>
      </c>
      <c r="C10" s="2">
        <f>'listes floristiques'!C10-$AY10</f>
        <v>1.9999199999999999</v>
      </c>
      <c r="D10" s="2">
        <f>'listes floristiques'!D10-$AY10</f>
        <v>17.999919999999999</v>
      </c>
      <c r="E10" s="2">
        <f>'listes floristiques'!E10-$AY10</f>
        <v>7.9999200000000004</v>
      </c>
      <c r="F10" s="2">
        <f>'listes floristiques'!F10-$AY10</f>
        <v>99.999920000000003</v>
      </c>
      <c r="G10" s="2">
        <f>'listes floristiques'!G10-$AY10</f>
        <v>161.99992</v>
      </c>
      <c r="H10" s="2">
        <f>'listes floristiques'!H10-$AY10</f>
        <v>37.999920000000003</v>
      </c>
      <c r="I10" s="2">
        <f>'listes floristiques'!I10-$AY10</f>
        <v>225.99992</v>
      </c>
      <c r="J10" s="2">
        <f>'listes floristiques'!J10-$AY10</f>
        <v>3.9999199999999999</v>
      </c>
      <c r="K10" s="2">
        <f>'listes floristiques'!K10-$AY10</f>
        <v>233.99992</v>
      </c>
      <c r="L10" s="2">
        <f>'listes floristiques'!L10-$AY10</f>
        <v>1.9999199999999999</v>
      </c>
      <c r="M10" s="2">
        <f>'listes floristiques'!M10-$AY10</f>
        <v>-8.0000000000000007E-5</v>
      </c>
      <c r="N10" s="2">
        <f>'listes floristiques'!N10-$AY10</f>
        <v>1.9999199999999999</v>
      </c>
      <c r="O10" s="2">
        <f>'listes floristiques'!O10-$AY10</f>
        <v>9.9999199999999995</v>
      </c>
      <c r="P10" s="2">
        <f>'listes floristiques'!P10-$AY10</f>
        <v>-8.0000000000000007E-5</v>
      </c>
      <c r="Q10" s="2">
        <f>'listes floristiques'!Q10-$AY10</f>
        <v>-8.0000000000000007E-5</v>
      </c>
      <c r="R10" s="2">
        <f>'listes floristiques'!R10-$AY10</f>
        <v>3.9999199999999999</v>
      </c>
      <c r="S10" s="2">
        <f>'listes floristiques'!S10-$AY10</f>
        <v>3.9999199999999999</v>
      </c>
      <c r="T10" s="2">
        <f>'listes floristiques'!T10-$AY10</f>
        <v>-8.0000000000000007E-5</v>
      </c>
      <c r="U10" s="2">
        <f>'listes floristiques'!U10-$AY10</f>
        <v>3.9999199999999999</v>
      </c>
      <c r="V10" s="2">
        <f>'listes floristiques'!V10-$AY10</f>
        <v>-8.0000000000000007E-5</v>
      </c>
      <c r="W10" s="2">
        <f>'listes floristiques'!W10-$AY10</f>
        <v>5.9999200000000004</v>
      </c>
      <c r="X10" s="2">
        <f>'listes floristiques'!X10-$AY10</f>
        <v>5.9999200000000004</v>
      </c>
      <c r="Y10" s="2">
        <f>'listes floristiques'!Y10-$AY10</f>
        <v>58.999920000000003</v>
      </c>
      <c r="Z10" s="2">
        <f>'listes floristiques'!Z10-$AY10</f>
        <v>11.999919999999999</v>
      </c>
      <c r="AA10" s="2">
        <f>'listes floristiques'!AA10-$AY10</f>
        <v>1.9999199999999999</v>
      </c>
      <c r="AB10" s="2">
        <f>'listes floristiques'!AB10-$AY10</f>
        <v>203.99992</v>
      </c>
      <c r="AC10" s="2">
        <f>'listes floristiques'!AC10-$AY10</f>
        <v>103.99992</v>
      </c>
      <c r="AD10" s="2">
        <f>'listes floristiques'!AD10-$AY10</f>
        <v>-8.0000000000000007E-5</v>
      </c>
      <c r="AE10" s="2">
        <f>'listes floristiques'!AE10-$AY10</f>
        <v>-8.0000000000000007E-5</v>
      </c>
      <c r="AF10" s="2">
        <f>'listes floristiques'!AF10-$AY10</f>
        <v>-8.0000000000000007E-5</v>
      </c>
      <c r="AG10" s="2">
        <f>'listes floristiques'!AG10-$AY10</f>
        <v>-8.0000000000000007E-5</v>
      </c>
      <c r="AH10" s="2">
        <f>'listes floristiques'!AH10-$AY10</f>
        <v>-8.0000000000000007E-5</v>
      </c>
      <c r="AI10" s="2">
        <f>'listes floristiques'!AI10-$AY10</f>
        <v>-8.0000000000000007E-5</v>
      </c>
      <c r="AJ10" s="2">
        <f>'listes floristiques'!AJ10-$AY10</f>
        <v>-8.0000000000000007E-5</v>
      </c>
      <c r="AK10" s="2">
        <f>'listes floristiques'!AK10-$AY10</f>
        <v>-8.0000000000000007E-5</v>
      </c>
      <c r="AL10" s="2">
        <f>'listes floristiques'!AL10-$AY10</f>
        <v>-8.0000000000000007E-5</v>
      </c>
      <c r="AM10" s="2">
        <f>'listes floristiques'!AM10-$AY10</f>
        <v>-8.0000000000000007E-5</v>
      </c>
      <c r="AN10" s="2">
        <f>'listes floristiques'!AN10-$AY10</f>
        <v>-8.0000000000000007E-5</v>
      </c>
      <c r="AO10" s="2">
        <f>'listes floristiques'!AO10-$AY10</f>
        <v>-8.0000000000000007E-5</v>
      </c>
      <c r="AP10" s="2">
        <f>'listes floristiques'!AP10-$AY10</f>
        <v>-8.0000000000000007E-5</v>
      </c>
      <c r="AQ10" s="2">
        <f>'listes floristiques'!AQ10-$AY10</f>
        <v>-8.0000000000000007E-5</v>
      </c>
      <c r="AR10" s="2">
        <f>'listes floristiques'!AR10-$AY10</f>
        <v>-8.0000000000000007E-5</v>
      </c>
      <c r="AS10" s="2">
        <f>'listes floristiques'!AS10-$AY10</f>
        <v>-8.0000000000000007E-5</v>
      </c>
      <c r="AT10" s="2">
        <f>'listes floristiques'!AT10-$AY10</f>
        <v>-8.0000000000000007E-5</v>
      </c>
      <c r="AU10" s="2">
        <f>'listes floristiques'!AU10-$AY10</f>
        <v>-8.0000000000000007E-5</v>
      </c>
      <c r="AV10" s="2">
        <f>'listes floristiques'!AV10-$AY10</f>
        <v>-8.0000000000000007E-5</v>
      </c>
      <c r="AW10" s="2">
        <f>'listes floristiques'!AW10-$AY10</f>
        <v>-8.0000000000000007E-5</v>
      </c>
      <c r="AY10" s="2">
        <v>8.0000000000000007E-5</v>
      </c>
    </row>
    <row r="11" spans="1:51" x14ac:dyDescent="0.25">
      <c r="A11" s="2" t="str">
        <f>'listes floristiques'!A11</f>
        <v>GOMPHONEMA C.G. Ehrenberg</v>
      </c>
      <c r="B11" s="2" t="str">
        <f>'listes floristiques'!B11</f>
        <v>GOMP</v>
      </c>
      <c r="C11" s="2">
        <f>'listes floristiques'!C11-$AY11</f>
        <v>3.9999099999999999</v>
      </c>
      <c r="D11" s="2">
        <f>'listes floristiques'!D11-$AY11</f>
        <v>-9.0000000000000006E-5</v>
      </c>
      <c r="E11" s="2">
        <f>'listes floristiques'!E11-$AY11</f>
        <v>-9.0000000000000006E-5</v>
      </c>
      <c r="F11" s="2">
        <f>'listes floristiques'!F11-$AY11</f>
        <v>-9.0000000000000006E-5</v>
      </c>
      <c r="G11" s="2">
        <f>'listes floristiques'!G11-$AY11</f>
        <v>-9.0000000000000006E-5</v>
      </c>
      <c r="H11" s="2">
        <f>'listes floristiques'!H11-$AY11</f>
        <v>-9.0000000000000006E-5</v>
      </c>
      <c r="I11" s="2">
        <f>'listes floristiques'!I11-$AY11</f>
        <v>-9.0000000000000006E-5</v>
      </c>
      <c r="J11" s="2">
        <f>'listes floristiques'!J11-$AY11</f>
        <v>-9.0000000000000006E-5</v>
      </c>
      <c r="K11" s="2">
        <f>'listes floristiques'!K11-$AY11</f>
        <v>0.99990999999999997</v>
      </c>
      <c r="L11" s="2">
        <f>'listes floristiques'!L11-$AY11</f>
        <v>-9.0000000000000006E-5</v>
      </c>
      <c r="M11" s="2">
        <f>'listes floristiques'!M11-$AY11</f>
        <v>-9.0000000000000006E-5</v>
      </c>
      <c r="N11" s="2">
        <f>'listes floristiques'!N11-$AY11</f>
        <v>-9.0000000000000006E-5</v>
      </c>
      <c r="O11" s="2">
        <f>'listes floristiques'!O11-$AY11</f>
        <v>-9.0000000000000006E-5</v>
      </c>
      <c r="P11" s="2">
        <f>'listes floristiques'!P11-$AY11</f>
        <v>-9.0000000000000006E-5</v>
      </c>
      <c r="Q11" s="2">
        <f>'listes floristiques'!Q11-$AY11</f>
        <v>-9.0000000000000006E-5</v>
      </c>
      <c r="R11" s="2">
        <f>'listes floristiques'!R11-$AY11</f>
        <v>-9.0000000000000006E-5</v>
      </c>
      <c r="S11" s="2">
        <f>'listes floristiques'!S11-$AY11</f>
        <v>-9.0000000000000006E-5</v>
      </c>
      <c r="T11" s="2">
        <f>'listes floristiques'!T11-$AY11</f>
        <v>-9.0000000000000006E-5</v>
      </c>
      <c r="U11" s="2">
        <f>'listes floristiques'!U11-$AY11</f>
        <v>-9.0000000000000006E-5</v>
      </c>
      <c r="V11" s="2">
        <f>'listes floristiques'!V11-$AY11</f>
        <v>-9.0000000000000006E-5</v>
      </c>
      <c r="W11" s="2">
        <f>'listes floristiques'!W11-$AY11</f>
        <v>-9.0000000000000006E-5</v>
      </c>
      <c r="X11" s="2">
        <f>'listes floristiques'!X11-$AY11</f>
        <v>-9.0000000000000006E-5</v>
      </c>
      <c r="Y11" s="2">
        <f>'listes floristiques'!Y11-$AY11</f>
        <v>-9.0000000000000006E-5</v>
      </c>
      <c r="Z11" s="2">
        <f>'listes floristiques'!Z11-$AY11</f>
        <v>-9.0000000000000006E-5</v>
      </c>
      <c r="AA11" s="2">
        <f>'listes floristiques'!AA11-$AY11</f>
        <v>1.9999100000000001</v>
      </c>
      <c r="AB11" s="2">
        <f>'listes floristiques'!AB11-$AY11</f>
        <v>-9.0000000000000006E-5</v>
      </c>
      <c r="AC11" s="2">
        <f>'listes floristiques'!AC11-$AY11</f>
        <v>-9.0000000000000006E-5</v>
      </c>
      <c r="AD11" s="2">
        <f>'listes floristiques'!AD11-$AY11</f>
        <v>-9.0000000000000006E-5</v>
      </c>
      <c r="AE11" s="2">
        <f>'listes floristiques'!AE11-$AY11</f>
        <v>-9.0000000000000006E-5</v>
      </c>
      <c r="AF11" s="2">
        <f>'listes floristiques'!AF11-$AY11</f>
        <v>-9.0000000000000006E-5</v>
      </c>
      <c r="AG11" s="2">
        <f>'listes floristiques'!AG11-$AY11</f>
        <v>-9.0000000000000006E-5</v>
      </c>
      <c r="AH11" s="2">
        <f>'listes floristiques'!AH11-$AY11</f>
        <v>-9.0000000000000006E-5</v>
      </c>
      <c r="AI11" s="2">
        <f>'listes floristiques'!AI11-$AY11</f>
        <v>-9.0000000000000006E-5</v>
      </c>
      <c r="AJ11" s="2">
        <f>'listes floristiques'!AJ11-$AY11</f>
        <v>-9.0000000000000006E-5</v>
      </c>
      <c r="AK11" s="2">
        <f>'listes floristiques'!AK11-$AY11</f>
        <v>-9.0000000000000006E-5</v>
      </c>
      <c r="AL11" s="2">
        <f>'listes floristiques'!AL11-$AY11</f>
        <v>-9.0000000000000006E-5</v>
      </c>
      <c r="AM11" s="2">
        <f>'listes floristiques'!AM11-$AY11</f>
        <v>-9.0000000000000006E-5</v>
      </c>
      <c r="AN11" s="2">
        <f>'listes floristiques'!AN11-$AY11</f>
        <v>-9.0000000000000006E-5</v>
      </c>
      <c r="AO11" s="2">
        <f>'listes floristiques'!AO11-$AY11</f>
        <v>-9.0000000000000006E-5</v>
      </c>
      <c r="AP11" s="2">
        <f>'listes floristiques'!AP11-$AY11</f>
        <v>-9.0000000000000006E-5</v>
      </c>
      <c r="AQ11" s="2">
        <f>'listes floristiques'!AQ11-$AY11</f>
        <v>-9.0000000000000006E-5</v>
      </c>
      <c r="AR11" s="2">
        <f>'listes floristiques'!AR11-$AY11</f>
        <v>-9.0000000000000006E-5</v>
      </c>
      <c r="AS11" s="2">
        <f>'listes floristiques'!AS11-$AY11</f>
        <v>-9.0000000000000006E-5</v>
      </c>
      <c r="AT11" s="2">
        <f>'listes floristiques'!AT11-$AY11</f>
        <v>-9.0000000000000006E-5</v>
      </c>
      <c r="AU11" s="2">
        <f>'listes floristiques'!AU11-$AY11</f>
        <v>-9.0000000000000006E-5</v>
      </c>
      <c r="AV11" s="2">
        <f>'listes floristiques'!AV11-$AY11</f>
        <v>-9.0000000000000006E-5</v>
      </c>
      <c r="AW11" s="2">
        <f>'listes floristiques'!AW11-$AY11</f>
        <v>-9.0000000000000006E-5</v>
      </c>
      <c r="AY11" s="2">
        <v>9.0000000000000006E-5</v>
      </c>
    </row>
    <row r="12" spans="1:51" x14ac:dyDescent="0.25">
      <c r="A12" s="2" t="str">
        <f>'listes floristiques'!A12</f>
        <v>Gomphonema parvulum var. parvulum f. parvulum (Kützing) Kützing</v>
      </c>
      <c r="B12" s="2" t="str">
        <f>'listes floristiques'!B12</f>
        <v>GPAR*</v>
      </c>
      <c r="C12" s="2">
        <f>'listes floristiques'!C12-$AY12</f>
        <v>1.9999</v>
      </c>
      <c r="D12" s="2">
        <f>'listes floristiques'!D12-$AY12</f>
        <v>-1E-4</v>
      </c>
      <c r="E12" s="2">
        <f>'listes floristiques'!E12-$AY12</f>
        <v>-1E-4</v>
      </c>
      <c r="F12" s="2">
        <f>'listes floristiques'!F12-$AY12</f>
        <v>0.99990000000000001</v>
      </c>
      <c r="G12" s="2">
        <f>'listes floristiques'!G12-$AY12</f>
        <v>1.9999</v>
      </c>
      <c r="H12" s="2">
        <f>'listes floristiques'!H12-$AY12</f>
        <v>-1E-4</v>
      </c>
      <c r="I12" s="2">
        <f>'listes floristiques'!I12-$AY12</f>
        <v>-1E-4</v>
      </c>
      <c r="J12" s="2">
        <f>'listes floristiques'!J12-$AY12</f>
        <v>-1E-4</v>
      </c>
      <c r="K12" s="2">
        <f>'listes floristiques'!K12-$AY12</f>
        <v>-1E-4</v>
      </c>
      <c r="L12" s="2">
        <f>'listes floristiques'!L12-$AY12</f>
        <v>-1E-4</v>
      </c>
      <c r="M12" s="2">
        <f>'listes floristiques'!M12-$AY12</f>
        <v>-1E-4</v>
      </c>
      <c r="N12" s="2">
        <f>'listes floristiques'!N12-$AY12</f>
        <v>-1E-4</v>
      </c>
      <c r="O12" s="2">
        <f>'listes floristiques'!O12-$AY12</f>
        <v>-1E-4</v>
      </c>
      <c r="P12" s="2">
        <f>'listes floristiques'!P12-$AY12</f>
        <v>-1E-4</v>
      </c>
      <c r="Q12" s="2">
        <f>'listes floristiques'!Q12-$AY12</f>
        <v>-1E-4</v>
      </c>
      <c r="R12" s="2">
        <f>'listes floristiques'!R12-$AY12</f>
        <v>-1E-4</v>
      </c>
      <c r="S12" s="2">
        <f>'listes floristiques'!S12-$AY12</f>
        <v>-1E-4</v>
      </c>
      <c r="T12" s="2">
        <f>'listes floristiques'!T12-$AY12</f>
        <v>-1E-4</v>
      </c>
      <c r="U12" s="2">
        <f>'listes floristiques'!U12-$AY12</f>
        <v>2.9998999999999998</v>
      </c>
      <c r="V12" s="2">
        <f>'listes floristiques'!V12-$AY12</f>
        <v>-1E-4</v>
      </c>
      <c r="W12" s="2">
        <f>'listes floristiques'!W12-$AY12</f>
        <v>-1E-4</v>
      </c>
      <c r="X12" s="2">
        <f>'listes floristiques'!X12-$AY12</f>
        <v>-1E-4</v>
      </c>
      <c r="Y12" s="2">
        <f>'listes floristiques'!Y12-$AY12</f>
        <v>-1E-4</v>
      </c>
      <c r="Z12" s="2">
        <f>'listes floristiques'!Z12-$AY12</f>
        <v>12.9999</v>
      </c>
      <c r="AA12" s="2">
        <f>'listes floristiques'!AA12-$AY12</f>
        <v>2.9998999999999998</v>
      </c>
      <c r="AB12" s="2">
        <f>'listes floristiques'!AB12-$AY12</f>
        <v>-1E-4</v>
      </c>
      <c r="AC12" s="2">
        <f>'listes floristiques'!AC12-$AY12</f>
        <v>-1E-4</v>
      </c>
      <c r="AD12" s="2">
        <f>'listes floristiques'!AD12-$AY12</f>
        <v>-1E-4</v>
      </c>
      <c r="AE12" s="2">
        <f>'listes floristiques'!AE12-$AY12</f>
        <v>-1E-4</v>
      </c>
      <c r="AF12" s="2">
        <f>'listes floristiques'!AF12-$AY12</f>
        <v>-1E-4</v>
      </c>
      <c r="AG12" s="2">
        <f>'listes floristiques'!AG12-$AY12</f>
        <v>-1E-4</v>
      </c>
      <c r="AH12" s="2">
        <f>'listes floristiques'!AH12-$AY12</f>
        <v>-1E-4</v>
      </c>
      <c r="AI12" s="2">
        <f>'listes floristiques'!AI12-$AY12</f>
        <v>-1E-4</v>
      </c>
      <c r="AJ12" s="2">
        <f>'listes floristiques'!AJ12-$AY12</f>
        <v>-1E-4</v>
      </c>
      <c r="AK12" s="2">
        <f>'listes floristiques'!AK12-$AY12</f>
        <v>-1E-4</v>
      </c>
      <c r="AL12" s="2">
        <f>'listes floristiques'!AL12-$AY12</f>
        <v>-1E-4</v>
      </c>
      <c r="AM12" s="2">
        <f>'listes floristiques'!AM12-$AY12</f>
        <v>-1E-4</v>
      </c>
      <c r="AN12" s="2">
        <f>'listes floristiques'!AN12-$AY12</f>
        <v>-1E-4</v>
      </c>
      <c r="AO12" s="2">
        <f>'listes floristiques'!AO12-$AY12</f>
        <v>-1E-4</v>
      </c>
      <c r="AP12" s="2">
        <f>'listes floristiques'!AP12-$AY12</f>
        <v>-1E-4</v>
      </c>
      <c r="AQ12" s="2">
        <f>'listes floristiques'!AQ12-$AY12</f>
        <v>-1E-4</v>
      </c>
      <c r="AR12" s="2">
        <f>'listes floristiques'!AR12-$AY12</f>
        <v>-1E-4</v>
      </c>
      <c r="AS12" s="2">
        <f>'listes floristiques'!AS12-$AY12</f>
        <v>-1E-4</v>
      </c>
      <c r="AT12" s="2">
        <f>'listes floristiques'!AT12-$AY12</f>
        <v>-1E-4</v>
      </c>
      <c r="AU12" s="2">
        <f>'listes floristiques'!AU12-$AY12</f>
        <v>-1E-4</v>
      </c>
      <c r="AV12" s="2">
        <f>'listes floristiques'!AV12-$AY12</f>
        <v>-1E-4</v>
      </c>
      <c r="AW12" s="2">
        <f>'listes floristiques'!AW12-$AY12</f>
        <v>-1E-4</v>
      </c>
      <c r="AY12" s="2">
        <v>1E-4</v>
      </c>
    </row>
    <row r="13" spans="1:51" x14ac:dyDescent="0.25">
      <c r="A13" s="2" t="str">
        <f>'listes floristiques'!A13</f>
        <v>Gomphonema pumilum var. rigidum Reichardt &amp; Lange-Bertalot</v>
      </c>
      <c r="B13" s="2" t="str">
        <f>'listes floristiques'!B13</f>
        <v>GPRI*</v>
      </c>
      <c r="C13" s="2">
        <f>'listes floristiques'!C13-$AY13</f>
        <v>10.999890000000001</v>
      </c>
      <c r="D13" s="2">
        <f>'listes floristiques'!D13-$AY13</f>
        <v>16.999890000000001</v>
      </c>
      <c r="E13" s="2">
        <f>'listes floristiques'!E13-$AY13</f>
        <v>7.9998899999999997</v>
      </c>
      <c r="F13" s="2">
        <f>'listes floristiques'!F13-$AY13</f>
        <v>15.999890000000001</v>
      </c>
      <c r="G13" s="2">
        <f>'listes floristiques'!G13-$AY13</f>
        <v>24.999890000000001</v>
      </c>
      <c r="H13" s="2">
        <f>'listes floristiques'!H13-$AY13</f>
        <v>50.999890000000001</v>
      </c>
      <c r="I13" s="2">
        <f>'listes floristiques'!I13-$AY13</f>
        <v>16.999890000000001</v>
      </c>
      <c r="J13" s="2">
        <f>'listes floristiques'!J13-$AY13</f>
        <v>-1.1E-4</v>
      </c>
      <c r="K13" s="2">
        <f>'listes floristiques'!K13-$AY13</f>
        <v>0.99988999999999995</v>
      </c>
      <c r="L13" s="2">
        <f>'listes floristiques'!L13-$AY13</f>
        <v>5.9998899999999997</v>
      </c>
      <c r="M13" s="2">
        <f>'listes floristiques'!M13-$AY13</f>
        <v>41.999890000000001</v>
      </c>
      <c r="N13" s="2">
        <f>'listes floristiques'!N13-$AY13</f>
        <v>9.9998900000000006</v>
      </c>
      <c r="O13" s="2">
        <f>'listes floristiques'!O13-$AY13</f>
        <v>19.999890000000001</v>
      </c>
      <c r="P13" s="2">
        <f>'listes floristiques'!P13-$AY13</f>
        <v>10.999890000000001</v>
      </c>
      <c r="Q13" s="2">
        <f>'listes floristiques'!Q13-$AY13</f>
        <v>10.999890000000001</v>
      </c>
      <c r="R13" s="2">
        <f>'listes floristiques'!R13-$AY13</f>
        <v>7.9998899999999997</v>
      </c>
      <c r="S13" s="2">
        <f>'listes floristiques'!S13-$AY13</f>
        <v>0.99988999999999995</v>
      </c>
      <c r="T13" s="2">
        <f>'listes floristiques'!T13-$AY13</f>
        <v>18.999890000000001</v>
      </c>
      <c r="U13" s="2">
        <f>'listes floristiques'!U13-$AY13</f>
        <v>-1.1E-4</v>
      </c>
      <c r="V13" s="2">
        <f>'listes floristiques'!V13-$AY13</f>
        <v>11.999890000000001</v>
      </c>
      <c r="W13" s="2">
        <f>'listes floristiques'!W13-$AY13</f>
        <v>1.9998899999999999</v>
      </c>
      <c r="X13" s="2">
        <f>'listes floristiques'!X13-$AY13</f>
        <v>3.9998900000000002</v>
      </c>
      <c r="Y13" s="2">
        <f>'listes floristiques'!Y13-$AY13</f>
        <v>-1.1E-4</v>
      </c>
      <c r="Z13" s="2">
        <f>'listes floristiques'!Z13-$AY13</f>
        <v>-1.1E-4</v>
      </c>
      <c r="AA13" s="2">
        <f>'listes floristiques'!AA13-$AY13</f>
        <v>14.999890000000001</v>
      </c>
      <c r="AB13" s="2">
        <f>'listes floristiques'!AB13-$AY13</f>
        <v>-1.1E-4</v>
      </c>
      <c r="AC13" s="2">
        <f>'listes floristiques'!AC13-$AY13</f>
        <v>-1.1E-4</v>
      </c>
      <c r="AD13" s="2">
        <f>'listes floristiques'!AD13-$AY13</f>
        <v>-1.1E-4</v>
      </c>
      <c r="AE13" s="2">
        <f>'listes floristiques'!AE13-$AY13</f>
        <v>-1.1E-4</v>
      </c>
      <c r="AF13" s="2">
        <f>'listes floristiques'!AF13-$AY13</f>
        <v>-1.1E-4</v>
      </c>
      <c r="AG13" s="2">
        <f>'listes floristiques'!AG13-$AY13</f>
        <v>-1.1E-4</v>
      </c>
      <c r="AH13" s="2">
        <f>'listes floristiques'!AH13-$AY13</f>
        <v>-1.1E-4</v>
      </c>
      <c r="AI13" s="2">
        <f>'listes floristiques'!AI13-$AY13</f>
        <v>-1.1E-4</v>
      </c>
      <c r="AJ13" s="2">
        <f>'listes floristiques'!AJ13-$AY13</f>
        <v>-1.1E-4</v>
      </c>
      <c r="AK13" s="2">
        <f>'listes floristiques'!AK13-$AY13</f>
        <v>-1.1E-4</v>
      </c>
      <c r="AL13" s="2">
        <f>'listes floristiques'!AL13-$AY13</f>
        <v>-1.1E-4</v>
      </c>
      <c r="AM13" s="2">
        <f>'listes floristiques'!AM13-$AY13</f>
        <v>-1.1E-4</v>
      </c>
      <c r="AN13" s="2">
        <f>'listes floristiques'!AN13-$AY13</f>
        <v>-1.1E-4</v>
      </c>
      <c r="AO13" s="2">
        <f>'listes floristiques'!AO13-$AY13</f>
        <v>-1.1E-4</v>
      </c>
      <c r="AP13" s="2">
        <f>'listes floristiques'!AP13-$AY13</f>
        <v>-1.1E-4</v>
      </c>
      <c r="AQ13" s="2">
        <f>'listes floristiques'!AQ13-$AY13</f>
        <v>-1.1E-4</v>
      </c>
      <c r="AR13" s="2">
        <f>'listes floristiques'!AR13-$AY13</f>
        <v>-1.1E-4</v>
      </c>
      <c r="AS13" s="2">
        <f>'listes floristiques'!AS13-$AY13</f>
        <v>-1.1E-4</v>
      </c>
      <c r="AT13" s="2">
        <f>'listes floristiques'!AT13-$AY13</f>
        <v>-1.1E-4</v>
      </c>
      <c r="AU13" s="2">
        <f>'listes floristiques'!AU13-$AY13</f>
        <v>-1.1E-4</v>
      </c>
      <c r="AV13" s="2">
        <f>'listes floristiques'!AV13-$AY13</f>
        <v>-1.1E-4</v>
      </c>
      <c r="AW13" s="2">
        <f>'listes floristiques'!AW13-$AY13</f>
        <v>-1.1E-4</v>
      </c>
      <c r="AY13" s="2">
        <v>1.1E-4</v>
      </c>
    </row>
    <row r="14" spans="1:51" x14ac:dyDescent="0.25">
      <c r="A14" s="2" t="str">
        <f>'listes floristiques'!A14</f>
        <v>Gomphonema tergestinum (Grunow in Van Heurck) Schmidt in Schmidt et al. var. tergestinum</v>
      </c>
      <c r="B14" s="2" t="str">
        <f>'listes floristiques'!B14</f>
        <v>GTER*</v>
      </c>
      <c r="C14" s="2">
        <f>'listes floristiques'!C14-$AY14</f>
        <v>0.99987999999999999</v>
      </c>
      <c r="D14" s="2">
        <f>'listes floristiques'!D14-$AY14</f>
        <v>-1.2E-4</v>
      </c>
      <c r="E14" s="2">
        <f>'listes floristiques'!E14-$AY14</f>
        <v>-1.2E-4</v>
      </c>
      <c r="F14" s="2">
        <f>'listes floristiques'!F14-$AY14</f>
        <v>-1.2E-4</v>
      </c>
      <c r="G14" s="2">
        <f>'listes floristiques'!G14-$AY14</f>
        <v>-1.2E-4</v>
      </c>
      <c r="H14" s="2">
        <f>'listes floristiques'!H14-$AY14</f>
        <v>-1.2E-4</v>
      </c>
      <c r="I14" s="2">
        <f>'listes floristiques'!I14-$AY14</f>
        <v>-1.2E-4</v>
      </c>
      <c r="J14" s="2">
        <f>'listes floristiques'!J14-$AY14</f>
        <v>-1.2E-4</v>
      </c>
      <c r="K14" s="2">
        <f>'listes floristiques'!K14-$AY14</f>
        <v>-1.2E-4</v>
      </c>
      <c r="L14" s="2">
        <f>'listes floristiques'!L14-$AY14</f>
        <v>-1.2E-4</v>
      </c>
      <c r="M14" s="2">
        <f>'listes floristiques'!M14-$AY14</f>
        <v>-1.2E-4</v>
      </c>
      <c r="N14" s="2">
        <f>'listes floristiques'!N14-$AY14</f>
        <v>-1.2E-4</v>
      </c>
      <c r="O14" s="2">
        <f>'listes floristiques'!O14-$AY14</f>
        <v>-1.2E-4</v>
      </c>
      <c r="P14" s="2">
        <f>'listes floristiques'!P14-$AY14</f>
        <v>-1.2E-4</v>
      </c>
      <c r="Q14" s="2">
        <f>'listes floristiques'!Q14-$AY14</f>
        <v>-1.2E-4</v>
      </c>
      <c r="R14" s="2">
        <f>'listes floristiques'!R14-$AY14</f>
        <v>-1.2E-4</v>
      </c>
      <c r="S14" s="2">
        <f>'listes floristiques'!S14-$AY14</f>
        <v>-1.2E-4</v>
      </c>
      <c r="T14" s="2">
        <f>'listes floristiques'!T14-$AY14</f>
        <v>-1.2E-4</v>
      </c>
      <c r="U14" s="2">
        <f>'listes floristiques'!U14-$AY14</f>
        <v>-1.2E-4</v>
      </c>
      <c r="V14" s="2">
        <f>'listes floristiques'!V14-$AY14</f>
        <v>-1.2E-4</v>
      </c>
      <c r="W14" s="2">
        <f>'listes floristiques'!W14-$AY14</f>
        <v>-1.2E-4</v>
      </c>
      <c r="X14" s="2">
        <f>'listes floristiques'!X14-$AY14</f>
        <v>-1.2E-4</v>
      </c>
      <c r="Y14" s="2">
        <f>'listes floristiques'!Y14-$AY14</f>
        <v>-1.2E-4</v>
      </c>
      <c r="Z14" s="2">
        <f>'listes floristiques'!Z14-$AY14</f>
        <v>-1.2E-4</v>
      </c>
      <c r="AA14" s="2">
        <f>'listes floristiques'!AA14-$AY14</f>
        <v>-1.2E-4</v>
      </c>
      <c r="AB14" s="2">
        <f>'listes floristiques'!AB14-$AY14</f>
        <v>1.9998800000000001</v>
      </c>
      <c r="AC14" s="2">
        <f>'listes floristiques'!AC14-$AY14</f>
        <v>0.99987999999999999</v>
      </c>
      <c r="AD14" s="2">
        <f>'listes floristiques'!AD14-$AY14</f>
        <v>-1.2E-4</v>
      </c>
      <c r="AE14" s="2">
        <f>'listes floristiques'!AE14-$AY14</f>
        <v>-1.2E-4</v>
      </c>
      <c r="AF14" s="2">
        <f>'listes floristiques'!AF14-$AY14</f>
        <v>-1.2E-4</v>
      </c>
      <c r="AG14" s="2">
        <f>'listes floristiques'!AG14-$AY14</f>
        <v>-1.2E-4</v>
      </c>
      <c r="AH14" s="2">
        <f>'listes floristiques'!AH14-$AY14</f>
        <v>-1.2E-4</v>
      </c>
      <c r="AI14" s="2">
        <f>'listes floristiques'!AI14-$AY14</f>
        <v>-1.2E-4</v>
      </c>
      <c r="AJ14" s="2">
        <f>'listes floristiques'!AJ14-$AY14</f>
        <v>-1.2E-4</v>
      </c>
      <c r="AK14" s="2">
        <f>'listes floristiques'!AK14-$AY14</f>
        <v>-1.2E-4</v>
      </c>
      <c r="AL14" s="2">
        <f>'listes floristiques'!AL14-$AY14</f>
        <v>-1.2E-4</v>
      </c>
      <c r="AM14" s="2">
        <f>'listes floristiques'!AM14-$AY14</f>
        <v>-1.2E-4</v>
      </c>
      <c r="AN14" s="2">
        <f>'listes floristiques'!AN14-$AY14</f>
        <v>-1.2E-4</v>
      </c>
      <c r="AO14" s="2">
        <f>'listes floristiques'!AO14-$AY14</f>
        <v>-1.2E-4</v>
      </c>
      <c r="AP14" s="2">
        <f>'listes floristiques'!AP14-$AY14</f>
        <v>-1.2E-4</v>
      </c>
      <c r="AQ14" s="2">
        <f>'listes floristiques'!AQ14-$AY14</f>
        <v>-1.2E-4</v>
      </c>
      <c r="AR14" s="2">
        <f>'listes floristiques'!AR14-$AY14</f>
        <v>-1.2E-4</v>
      </c>
      <c r="AS14" s="2">
        <f>'listes floristiques'!AS14-$AY14</f>
        <v>-1.2E-4</v>
      </c>
      <c r="AT14" s="2">
        <f>'listes floristiques'!AT14-$AY14</f>
        <v>-1.2E-4</v>
      </c>
      <c r="AU14" s="2">
        <f>'listes floristiques'!AU14-$AY14</f>
        <v>-1.2E-4</v>
      </c>
      <c r="AV14" s="2">
        <f>'listes floristiques'!AV14-$AY14</f>
        <v>-1.2E-4</v>
      </c>
      <c r="AW14" s="2">
        <f>'listes floristiques'!AW14-$AY14</f>
        <v>-1.2E-4</v>
      </c>
      <c r="AY14" s="2">
        <v>1.2E-4</v>
      </c>
    </row>
    <row r="15" spans="1:51" x14ac:dyDescent="0.25">
      <c r="A15" s="2" t="str">
        <f>'listes floristiques'!A15</f>
        <v>Nitzschia dissipata subsp. dissipata (Kützing) Grunow var. dissipata</v>
      </c>
      <c r="B15" s="2" t="str">
        <f>'listes floristiques'!B15</f>
        <v>NDIS*</v>
      </c>
      <c r="C15" s="2">
        <f>'listes floristiques'!C15-$AY15</f>
        <v>1.99987</v>
      </c>
      <c r="D15" s="2">
        <f>'listes floristiques'!D15-$AY15</f>
        <v>18.999870000000001</v>
      </c>
      <c r="E15" s="2">
        <f>'listes floristiques'!E15-$AY15</f>
        <v>2.99987</v>
      </c>
      <c r="F15" s="2">
        <f>'listes floristiques'!F15-$AY15</f>
        <v>0.99987000000000004</v>
      </c>
      <c r="G15" s="2">
        <f>'listes floristiques'!G15-$AY15</f>
        <v>2.99987</v>
      </c>
      <c r="H15" s="2">
        <f>'listes floristiques'!H15-$AY15</f>
        <v>-1.2999999999999999E-4</v>
      </c>
      <c r="I15" s="2">
        <f>'listes floristiques'!I15-$AY15</f>
        <v>0.99987000000000004</v>
      </c>
      <c r="J15" s="2">
        <f>'listes floristiques'!J15-$AY15</f>
        <v>-1.2999999999999999E-4</v>
      </c>
      <c r="K15" s="2">
        <f>'listes floristiques'!K15-$AY15</f>
        <v>-1.2999999999999999E-4</v>
      </c>
      <c r="L15" s="2">
        <f>'listes floristiques'!L15-$AY15</f>
        <v>-1.2999999999999999E-4</v>
      </c>
      <c r="M15" s="2">
        <f>'listes floristiques'!M15-$AY15</f>
        <v>-1.2999999999999999E-4</v>
      </c>
      <c r="N15" s="2">
        <f>'listes floristiques'!N15-$AY15</f>
        <v>-1.2999999999999999E-4</v>
      </c>
      <c r="O15" s="2">
        <f>'listes floristiques'!O15-$AY15</f>
        <v>-1.2999999999999999E-4</v>
      </c>
      <c r="P15" s="2">
        <f>'listes floristiques'!P15-$AY15</f>
        <v>-1.2999999999999999E-4</v>
      </c>
      <c r="Q15" s="2">
        <f>'listes floristiques'!Q15-$AY15</f>
        <v>6.9998699999999996</v>
      </c>
      <c r="R15" s="2">
        <f>'listes floristiques'!R15-$AY15</f>
        <v>-1.2999999999999999E-4</v>
      </c>
      <c r="S15" s="2">
        <f>'listes floristiques'!S15-$AY15</f>
        <v>51.999870000000001</v>
      </c>
      <c r="T15" s="2">
        <f>'listes floristiques'!T15-$AY15</f>
        <v>-1.2999999999999999E-4</v>
      </c>
      <c r="U15" s="2">
        <f>'listes floristiques'!U15-$AY15</f>
        <v>1.99987</v>
      </c>
      <c r="V15" s="2">
        <f>'listes floristiques'!V15-$AY15</f>
        <v>3.99987</v>
      </c>
      <c r="W15" s="2">
        <f>'listes floristiques'!W15-$AY15</f>
        <v>-1.2999999999999999E-4</v>
      </c>
      <c r="X15" s="2">
        <f>'listes floristiques'!X15-$AY15</f>
        <v>2.99987</v>
      </c>
      <c r="Y15" s="2">
        <f>'listes floristiques'!Y15-$AY15</f>
        <v>2.99987</v>
      </c>
      <c r="Z15" s="2">
        <f>'listes floristiques'!Z15-$AY15</f>
        <v>8.9998699999999996</v>
      </c>
      <c r="AA15" s="2">
        <f>'listes floristiques'!AA15-$AY15</f>
        <v>1.99987</v>
      </c>
      <c r="AB15" s="2">
        <f>'listes floristiques'!AB15-$AY15</f>
        <v>-1.2999999999999999E-4</v>
      </c>
      <c r="AC15" s="2">
        <f>'listes floristiques'!AC15-$AY15</f>
        <v>-1.2999999999999999E-4</v>
      </c>
      <c r="AD15" s="2">
        <f>'listes floristiques'!AD15-$AY15</f>
        <v>-1.2999999999999999E-4</v>
      </c>
      <c r="AE15" s="2">
        <f>'listes floristiques'!AE15-$AY15</f>
        <v>-1.2999999999999999E-4</v>
      </c>
      <c r="AF15" s="2">
        <f>'listes floristiques'!AF15-$AY15</f>
        <v>-1.2999999999999999E-4</v>
      </c>
      <c r="AG15" s="2">
        <f>'listes floristiques'!AG15-$AY15</f>
        <v>-1.2999999999999999E-4</v>
      </c>
      <c r="AH15" s="2">
        <f>'listes floristiques'!AH15-$AY15</f>
        <v>-1.2999999999999999E-4</v>
      </c>
      <c r="AI15" s="2">
        <f>'listes floristiques'!AI15-$AY15</f>
        <v>-1.2999999999999999E-4</v>
      </c>
      <c r="AJ15" s="2">
        <f>'listes floristiques'!AJ15-$AY15</f>
        <v>-1.2999999999999999E-4</v>
      </c>
      <c r="AK15" s="2">
        <f>'listes floristiques'!AK15-$AY15</f>
        <v>-1.2999999999999999E-4</v>
      </c>
      <c r="AL15" s="2">
        <f>'listes floristiques'!AL15-$AY15</f>
        <v>-1.2999999999999999E-4</v>
      </c>
      <c r="AM15" s="2">
        <f>'listes floristiques'!AM15-$AY15</f>
        <v>-1.2999999999999999E-4</v>
      </c>
      <c r="AN15" s="2">
        <f>'listes floristiques'!AN15-$AY15</f>
        <v>-1.2999999999999999E-4</v>
      </c>
      <c r="AO15" s="2">
        <f>'listes floristiques'!AO15-$AY15</f>
        <v>-1.2999999999999999E-4</v>
      </c>
      <c r="AP15" s="2">
        <f>'listes floristiques'!AP15-$AY15</f>
        <v>-1.2999999999999999E-4</v>
      </c>
      <c r="AQ15" s="2">
        <f>'listes floristiques'!AQ15-$AY15</f>
        <v>-1.2999999999999999E-4</v>
      </c>
      <c r="AR15" s="2">
        <f>'listes floristiques'!AR15-$AY15</f>
        <v>-1.2999999999999999E-4</v>
      </c>
      <c r="AS15" s="2">
        <f>'listes floristiques'!AS15-$AY15</f>
        <v>-1.2999999999999999E-4</v>
      </c>
      <c r="AT15" s="2">
        <f>'listes floristiques'!AT15-$AY15</f>
        <v>-1.2999999999999999E-4</v>
      </c>
      <c r="AU15" s="2">
        <f>'listes floristiques'!AU15-$AY15</f>
        <v>-1.2999999999999999E-4</v>
      </c>
      <c r="AV15" s="2">
        <f>'listes floristiques'!AV15-$AY15</f>
        <v>-1.2999999999999999E-4</v>
      </c>
      <c r="AW15" s="2">
        <f>'listes floristiques'!AW15-$AY15</f>
        <v>-1.2999999999999999E-4</v>
      </c>
      <c r="AY15" s="2">
        <v>1.2999999999999999E-4</v>
      </c>
    </row>
    <row r="16" spans="1:51" x14ac:dyDescent="0.25">
      <c r="A16" s="2" t="str">
        <f>'listes floristiques'!A16</f>
        <v>Nitzschia dissipata var. media (Hantzsch) Grunow in Van Heurck</v>
      </c>
      <c r="B16" s="2" t="str">
        <f>'listes floristiques'!B16</f>
        <v>NDME*</v>
      </c>
      <c r="C16" s="2">
        <f>'listes floristiques'!C16-$AY16</f>
        <v>1.99986</v>
      </c>
      <c r="D16" s="2">
        <f>'listes floristiques'!D16-$AY16</f>
        <v>-1.3999999999999999E-4</v>
      </c>
      <c r="E16" s="2">
        <f>'listes floristiques'!E16-$AY16</f>
        <v>-1.3999999999999999E-4</v>
      </c>
      <c r="F16" s="2">
        <f>'listes floristiques'!F16-$AY16</f>
        <v>1.99986</v>
      </c>
      <c r="G16" s="2">
        <f>'listes floristiques'!G16-$AY16</f>
        <v>-1.3999999999999999E-4</v>
      </c>
      <c r="H16" s="2">
        <f>'listes floristiques'!H16-$AY16</f>
        <v>-1.3999999999999999E-4</v>
      </c>
      <c r="I16" s="2">
        <f>'listes floristiques'!I16-$AY16</f>
        <v>-1.3999999999999999E-4</v>
      </c>
      <c r="J16" s="2">
        <f>'listes floristiques'!J16-$AY16</f>
        <v>-1.3999999999999999E-4</v>
      </c>
      <c r="K16" s="2">
        <f>'listes floristiques'!K16-$AY16</f>
        <v>-1.3999999999999999E-4</v>
      </c>
      <c r="L16" s="2">
        <f>'listes floristiques'!L16-$AY16</f>
        <v>-1.3999999999999999E-4</v>
      </c>
      <c r="M16" s="2">
        <f>'listes floristiques'!M16-$AY16</f>
        <v>-1.3999999999999999E-4</v>
      </c>
      <c r="N16" s="2">
        <f>'listes floristiques'!N16-$AY16</f>
        <v>-1.3999999999999999E-4</v>
      </c>
      <c r="O16" s="2">
        <f>'listes floristiques'!O16-$AY16</f>
        <v>-1.3999999999999999E-4</v>
      </c>
      <c r="P16" s="2">
        <f>'listes floristiques'!P16-$AY16</f>
        <v>-1.3999999999999999E-4</v>
      </c>
      <c r="Q16" s="2">
        <f>'listes floristiques'!Q16-$AY16</f>
        <v>-1.3999999999999999E-4</v>
      </c>
      <c r="R16" s="2">
        <f>'listes floristiques'!R16-$AY16</f>
        <v>-1.3999999999999999E-4</v>
      </c>
      <c r="S16" s="2">
        <f>'listes floristiques'!S16-$AY16</f>
        <v>0.99985999999999997</v>
      </c>
      <c r="T16" s="2">
        <f>'listes floristiques'!T16-$AY16</f>
        <v>-1.3999999999999999E-4</v>
      </c>
      <c r="U16" s="2">
        <f>'listes floristiques'!U16-$AY16</f>
        <v>-1.3999999999999999E-4</v>
      </c>
      <c r="V16" s="2">
        <f>'listes floristiques'!V16-$AY16</f>
        <v>0.99985999999999997</v>
      </c>
      <c r="W16" s="2">
        <f>'listes floristiques'!W16-$AY16</f>
        <v>-1.3999999999999999E-4</v>
      </c>
      <c r="X16" s="2">
        <f>'listes floristiques'!X16-$AY16</f>
        <v>6.99986</v>
      </c>
      <c r="Y16" s="2">
        <f>'listes floristiques'!Y16-$AY16</f>
        <v>-1.3999999999999999E-4</v>
      </c>
      <c r="Z16" s="2">
        <f>'listes floristiques'!Z16-$AY16</f>
        <v>3.99986</v>
      </c>
      <c r="AA16" s="2">
        <f>'listes floristiques'!AA16-$AY16</f>
        <v>-1.3999999999999999E-4</v>
      </c>
      <c r="AB16" s="2">
        <f>'listes floristiques'!AB16-$AY16</f>
        <v>-1.3999999999999999E-4</v>
      </c>
      <c r="AC16" s="2">
        <f>'listes floristiques'!AC16-$AY16</f>
        <v>-1.3999999999999999E-4</v>
      </c>
      <c r="AD16" s="2">
        <f>'listes floristiques'!AD16-$AY16</f>
        <v>-1.3999999999999999E-4</v>
      </c>
      <c r="AE16" s="2">
        <f>'listes floristiques'!AE16-$AY16</f>
        <v>-1.3999999999999999E-4</v>
      </c>
      <c r="AF16" s="2">
        <f>'listes floristiques'!AF16-$AY16</f>
        <v>-1.3999999999999999E-4</v>
      </c>
      <c r="AG16" s="2">
        <f>'listes floristiques'!AG16-$AY16</f>
        <v>-1.3999999999999999E-4</v>
      </c>
      <c r="AH16" s="2">
        <f>'listes floristiques'!AH16-$AY16</f>
        <v>-1.3999999999999999E-4</v>
      </c>
      <c r="AI16" s="2">
        <f>'listes floristiques'!AI16-$AY16</f>
        <v>-1.3999999999999999E-4</v>
      </c>
      <c r="AJ16" s="2">
        <f>'listes floristiques'!AJ16-$AY16</f>
        <v>-1.3999999999999999E-4</v>
      </c>
      <c r="AK16" s="2">
        <f>'listes floristiques'!AK16-$AY16</f>
        <v>-1.3999999999999999E-4</v>
      </c>
      <c r="AL16" s="2">
        <f>'listes floristiques'!AL16-$AY16</f>
        <v>-1.3999999999999999E-4</v>
      </c>
      <c r="AM16" s="2">
        <f>'listes floristiques'!AM16-$AY16</f>
        <v>-1.3999999999999999E-4</v>
      </c>
      <c r="AN16" s="2">
        <f>'listes floristiques'!AN16-$AY16</f>
        <v>-1.3999999999999999E-4</v>
      </c>
      <c r="AO16" s="2">
        <f>'listes floristiques'!AO16-$AY16</f>
        <v>-1.3999999999999999E-4</v>
      </c>
      <c r="AP16" s="2">
        <f>'listes floristiques'!AP16-$AY16</f>
        <v>-1.3999999999999999E-4</v>
      </c>
      <c r="AQ16" s="2">
        <f>'listes floristiques'!AQ16-$AY16</f>
        <v>-1.3999999999999999E-4</v>
      </c>
      <c r="AR16" s="2">
        <f>'listes floristiques'!AR16-$AY16</f>
        <v>-1.3999999999999999E-4</v>
      </c>
      <c r="AS16" s="2">
        <f>'listes floristiques'!AS16-$AY16</f>
        <v>-1.3999999999999999E-4</v>
      </c>
      <c r="AT16" s="2">
        <f>'listes floristiques'!AT16-$AY16</f>
        <v>-1.3999999999999999E-4</v>
      </c>
      <c r="AU16" s="2">
        <f>'listes floristiques'!AU16-$AY16</f>
        <v>-1.3999999999999999E-4</v>
      </c>
      <c r="AV16" s="2">
        <f>'listes floristiques'!AV16-$AY16</f>
        <v>-1.3999999999999999E-4</v>
      </c>
      <c r="AW16" s="2">
        <f>'listes floristiques'!AW16-$AY16</f>
        <v>-1.3999999999999999E-4</v>
      </c>
      <c r="AY16" s="2">
        <v>1.3999999999999999E-4</v>
      </c>
    </row>
    <row r="17" spans="1:51" x14ac:dyDescent="0.25">
      <c r="A17" s="2" t="str">
        <f>'listes floristiques'!A17</f>
        <v>Nitzschia palea (Kützing) W.Smith var. palea</v>
      </c>
      <c r="B17" s="2" t="str">
        <f>'listes floristiques'!B17</f>
        <v>NPAL*</v>
      </c>
      <c r="C17" s="2">
        <f>'listes floristiques'!C17-$AY17</f>
        <v>0.99985000000000002</v>
      </c>
      <c r="D17" s="2">
        <f>'listes floristiques'!D17-$AY17</f>
        <v>-1.4999999999999999E-4</v>
      </c>
      <c r="E17" s="2">
        <f>'listes floristiques'!E17-$AY17</f>
        <v>0.99985000000000002</v>
      </c>
      <c r="F17" s="2">
        <f>'listes floristiques'!F17-$AY17</f>
        <v>0.99985000000000002</v>
      </c>
      <c r="G17" s="2">
        <f>'listes floristiques'!G17-$AY17</f>
        <v>4.9998500000000003</v>
      </c>
      <c r="H17" s="2">
        <f>'listes floristiques'!H17-$AY17</f>
        <v>-1.4999999999999999E-4</v>
      </c>
      <c r="I17" s="2">
        <f>'listes floristiques'!I17-$AY17</f>
        <v>-1.4999999999999999E-4</v>
      </c>
      <c r="J17" s="2">
        <f>'listes floristiques'!J17-$AY17</f>
        <v>104.99985</v>
      </c>
      <c r="K17" s="2">
        <f>'listes floristiques'!K17-$AY17</f>
        <v>9.9998500000000003</v>
      </c>
      <c r="L17" s="2">
        <f>'listes floristiques'!L17-$AY17</f>
        <v>-1.4999999999999999E-4</v>
      </c>
      <c r="M17" s="2">
        <f>'listes floristiques'!M17-$AY17</f>
        <v>-1.4999999999999999E-4</v>
      </c>
      <c r="N17" s="2">
        <f>'listes floristiques'!N17-$AY17</f>
        <v>-1.4999999999999999E-4</v>
      </c>
      <c r="O17" s="2">
        <f>'listes floristiques'!O17-$AY17</f>
        <v>-1.4999999999999999E-4</v>
      </c>
      <c r="P17" s="2">
        <f>'listes floristiques'!P17-$AY17</f>
        <v>-1.4999999999999999E-4</v>
      </c>
      <c r="Q17" s="2">
        <f>'listes floristiques'!Q17-$AY17</f>
        <v>-1.4999999999999999E-4</v>
      </c>
      <c r="R17" s="2">
        <f>'listes floristiques'!R17-$AY17</f>
        <v>-1.4999999999999999E-4</v>
      </c>
      <c r="S17" s="2">
        <f>'listes floristiques'!S17-$AY17</f>
        <v>5.9998500000000003</v>
      </c>
      <c r="T17" s="2">
        <f>'listes floristiques'!T17-$AY17</f>
        <v>-1.4999999999999999E-4</v>
      </c>
      <c r="U17" s="2">
        <f>'listes floristiques'!U17-$AY17</f>
        <v>-1.4999999999999999E-4</v>
      </c>
      <c r="V17" s="2">
        <f>'listes floristiques'!V17-$AY17</f>
        <v>0.99985000000000002</v>
      </c>
      <c r="W17" s="2">
        <f>'listes floristiques'!W17-$AY17</f>
        <v>-1.4999999999999999E-4</v>
      </c>
      <c r="X17" s="2">
        <f>'listes floristiques'!X17-$AY17</f>
        <v>1.9998499999999999</v>
      </c>
      <c r="Y17" s="2">
        <f>'listes floristiques'!Y17-$AY17</f>
        <v>4.9998500000000003</v>
      </c>
      <c r="Z17" s="2">
        <f>'listes floristiques'!Z17-$AY17</f>
        <v>11.99985</v>
      </c>
      <c r="AA17" s="2">
        <f>'listes floristiques'!AA17-$AY17</f>
        <v>3.9998499999999999</v>
      </c>
      <c r="AB17" s="2">
        <f>'listes floristiques'!AB17-$AY17</f>
        <v>-1.4999999999999999E-4</v>
      </c>
      <c r="AC17" s="2">
        <f>'listes floristiques'!AC17-$AY17</f>
        <v>-1.4999999999999999E-4</v>
      </c>
      <c r="AD17" s="2">
        <f>'listes floristiques'!AD17-$AY17</f>
        <v>-1.4999999999999999E-4</v>
      </c>
      <c r="AE17" s="2">
        <f>'listes floristiques'!AE17-$AY17</f>
        <v>-1.4999999999999999E-4</v>
      </c>
      <c r="AF17" s="2">
        <f>'listes floristiques'!AF17-$AY17</f>
        <v>-1.4999999999999999E-4</v>
      </c>
      <c r="AG17" s="2">
        <f>'listes floristiques'!AG17-$AY17</f>
        <v>-1.4999999999999999E-4</v>
      </c>
      <c r="AH17" s="2">
        <f>'listes floristiques'!AH17-$AY17</f>
        <v>-1.4999999999999999E-4</v>
      </c>
      <c r="AI17" s="2">
        <f>'listes floristiques'!AI17-$AY17</f>
        <v>-1.4999999999999999E-4</v>
      </c>
      <c r="AJ17" s="2">
        <f>'listes floristiques'!AJ17-$AY17</f>
        <v>-1.4999999999999999E-4</v>
      </c>
      <c r="AK17" s="2">
        <f>'listes floristiques'!AK17-$AY17</f>
        <v>-1.4999999999999999E-4</v>
      </c>
      <c r="AL17" s="2">
        <f>'listes floristiques'!AL17-$AY17</f>
        <v>-1.4999999999999999E-4</v>
      </c>
      <c r="AM17" s="2">
        <f>'listes floristiques'!AM17-$AY17</f>
        <v>-1.4999999999999999E-4</v>
      </c>
      <c r="AN17" s="2">
        <f>'listes floristiques'!AN17-$AY17</f>
        <v>-1.4999999999999999E-4</v>
      </c>
      <c r="AO17" s="2">
        <f>'listes floristiques'!AO17-$AY17</f>
        <v>-1.4999999999999999E-4</v>
      </c>
      <c r="AP17" s="2">
        <f>'listes floristiques'!AP17-$AY17</f>
        <v>-1.4999999999999999E-4</v>
      </c>
      <c r="AQ17" s="2">
        <f>'listes floristiques'!AQ17-$AY17</f>
        <v>-1.4999999999999999E-4</v>
      </c>
      <c r="AR17" s="2">
        <f>'listes floristiques'!AR17-$AY17</f>
        <v>-1.4999999999999999E-4</v>
      </c>
      <c r="AS17" s="2">
        <f>'listes floristiques'!AS17-$AY17</f>
        <v>-1.4999999999999999E-4</v>
      </c>
      <c r="AT17" s="2">
        <f>'listes floristiques'!AT17-$AY17</f>
        <v>-1.4999999999999999E-4</v>
      </c>
      <c r="AU17" s="2">
        <f>'listes floristiques'!AU17-$AY17</f>
        <v>-1.4999999999999999E-4</v>
      </c>
      <c r="AV17" s="2">
        <f>'listes floristiques'!AV17-$AY17</f>
        <v>-1.4999999999999999E-4</v>
      </c>
      <c r="AW17" s="2">
        <f>'listes floristiques'!AW17-$AY17</f>
        <v>-1.4999999999999999E-4</v>
      </c>
      <c r="AY17" s="2">
        <v>1.4999999999999999E-4</v>
      </c>
    </row>
    <row r="18" spans="1:51" x14ac:dyDescent="0.25">
      <c r="A18" s="2" t="str">
        <f>'listes floristiques'!A18</f>
        <v>Nitzschia recta Hantzsch ex Rabenhorst</v>
      </c>
      <c r="B18" s="2" t="str">
        <f>'listes floristiques'!B18</f>
        <v>NREC*</v>
      </c>
      <c r="C18" s="2">
        <f>'listes floristiques'!C18-$AY18</f>
        <v>1.9998400000000001</v>
      </c>
      <c r="D18" s="2">
        <f>'listes floristiques'!D18-$AY18</f>
        <v>-1.6000000000000001E-4</v>
      </c>
      <c r="E18" s="2">
        <f>'listes floristiques'!E18-$AY18</f>
        <v>-1.6000000000000001E-4</v>
      </c>
      <c r="F18" s="2">
        <f>'listes floristiques'!F18-$AY18</f>
        <v>-1.6000000000000001E-4</v>
      </c>
      <c r="G18" s="2">
        <f>'listes floristiques'!G18-$AY18</f>
        <v>1.9998400000000001</v>
      </c>
      <c r="H18" s="2">
        <f>'listes floristiques'!H18-$AY18</f>
        <v>-1.6000000000000001E-4</v>
      </c>
      <c r="I18" s="2">
        <f>'listes floristiques'!I18-$AY18</f>
        <v>-1.6000000000000001E-4</v>
      </c>
      <c r="J18" s="2">
        <f>'listes floristiques'!J18-$AY18</f>
        <v>-1.6000000000000001E-4</v>
      </c>
      <c r="K18" s="2">
        <f>'listes floristiques'!K18-$AY18</f>
        <v>-1.6000000000000001E-4</v>
      </c>
      <c r="L18" s="2">
        <f>'listes floristiques'!L18-$AY18</f>
        <v>-1.6000000000000001E-4</v>
      </c>
      <c r="M18" s="2">
        <f>'listes floristiques'!M18-$AY18</f>
        <v>-1.6000000000000001E-4</v>
      </c>
      <c r="N18" s="2">
        <f>'listes floristiques'!N18-$AY18</f>
        <v>-1.6000000000000001E-4</v>
      </c>
      <c r="O18" s="2">
        <f>'listes floristiques'!O18-$AY18</f>
        <v>-1.6000000000000001E-4</v>
      </c>
      <c r="P18" s="2">
        <f>'listes floristiques'!P18-$AY18</f>
        <v>-1.6000000000000001E-4</v>
      </c>
      <c r="Q18" s="2">
        <f>'listes floristiques'!Q18-$AY18</f>
        <v>-1.6000000000000001E-4</v>
      </c>
      <c r="R18" s="2">
        <f>'listes floristiques'!R18-$AY18</f>
        <v>-1.6000000000000001E-4</v>
      </c>
      <c r="S18" s="2">
        <f>'listes floristiques'!S18-$AY18</f>
        <v>-1.6000000000000001E-4</v>
      </c>
      <c r="T18" s="2">
        <f>'listes floristiques'!T18-$AY18</f>
        <v>-1.6000000000000001E-4</v>
      </c>
      <c r="U18" s="2">
        <f>'listes floristiques'!U18-$AY18</f>
        <v>-1.6000000000000001E-4</v>
      </c>
      <c r="V18" s="2">
        <f>'listes floristiques'!V18-$AY18</f>
        <v>-1.6000000000000001E-4</v>
      </c>
      <c r="W18" s="2">
        <f>'listes floristiques'!W18-$AY18</f>
        <v>-1.6000000000000001E-4</v>
      </c>
      <c r="X18" s="2">
        <f>'listes floristiques'!X18-$AY18</f>
        <v>-1.6000000000000001E-4</v>
      </c>
      <c r="Y18" s="2">
        <f>'listes floristiques'!Y18-$AY18</f>
        <v>-1.6000000000000001E-4</v>
      </c>
      <c r="Z18" s="2">
        <f>'listes floristiques'!Z18-$AY18</f>
        <v>0.99983999999999995</v>
      </c>
      <c r="AA18" s="2">
        <f>'listes floristiques'!AA18-$AY18</f>
        <v>-1.6000000000000001E-4</v>
      </c>
      <c r="AB18" s="2">
        <f>'listes floristiques'!AB18-$AY18</f>
        <v>-1.6000000000000001E-4</v>
      </c>
      <c r="AC18" s="2">
        <f>'listes floristiques'!AC18-$AY18</f>
        <v>-1.6000000000000001E-4</v>
      </c>
      <c r="AD18" s="2">
        <f>'listes floristiques'!AD18-$AY18</f>
        <v>-1.6000000000000001E-4</v>
      </c>
      <c r="AE18" s="2">
        <f>'listes floristiques'!AE18-$AY18</f>
        <v>-1.6000000000000001E-4</v>
      </c>
      <c r="AF18" s="2">
        <f>'listes floristiques'!AF18-$AY18</f>
        <v>-1.6000000000000001E-4</v>
      </c>
      <c r="AG18" s="2">
        <f>'listes floristiques'!AG18-$AY18</f>
        <v>-1.6000000000000001E-4</v>
      </c>
      <c r="AH18" s="2">
        <f>'listes floristiques'!AH18-$AY18</f>
        <v>-1.6000000000000001E-4</v>
      </c>
      <c r="AI18" s="2">
        <f>'listes floristiques'!AI18-$AY18</f>
        <v>-1.6000000000000001E-4</v>
      </c>
      <c r="AJ18" s="2">
        <f>'listes floristiques'!AJ18-$AY18</f>
        <v>-1.6000000000000001E-4</v>
      </c>
      <c r="AK18" s="2">
        <f>'listes floristiques'!AK18-$AY18</f>
        <v>-1.6000000000000001E-4</v>
      </c>
      <c r="AL18" s="2">
        <f>'listes floristiques'!AL18-$AY18</f>
        <v>-1.6000000000000001E-4</v>
      </c>
      <c r="AM18" s="2">
        <f>'listes floristiques'!AM18-$AY18</f>
        <v>-1.6000000000000001E-4</v>
      </c>
      <c r="AN18" s="2">
        <f>'listes floristiques'!AN18-$AY18</f>
        <v>-1.6000000000000001E-4</v>
      </c>
      <c r="AO18" s="2">
        <f>'listes floristiques'!AO18-$AY18</f>
        <v>-1.6000000000000001E-4</v>
      </c>
      <c r="AP18" s="2">
        <f>'listes floristiques'!AP18-$AY18</f>
        <v>-1.6000000000000001E-4</v>
      </c>
      <c r="AQ18" s="2">
        <f>'listes floristiques'!AQ18-$AY18</f>
        <v>-1.6000000000000001E-4</v>
      </c>
      <c r="AR18" s="2">
        <f>'listes floristiques'!AR18-$AY18</f>
        <v>-1.6000000000000001E-4</v>
      </c>
      <c r="AS18" s="2">
        <f>'listes floristiques'!AS18-$AY18</f>
        <v>-1.6000000000000001E-4</v>
      </c>
      <c r="AT18" s="2">
        <f>'listes floristiques'!AT18-$AY18</f>
        <v>-1.6000000000000001E-4</v>
      </c>
      <c r="AU18" s="2">
        <f>'listes floristiques'!AU18-$AY18</f>
        <v>-1.6000000000000001E-4</v>
      </c>
      <c r="AV18" s="2">
        <f>'listes floristiques'!AV18-$AY18</f>
        <v>-1.6000000000000001E-4</v>
      </c>
      <c r="AW18" s="2">
        <f>'listes floristiques'!AW18-$AY18</f>
        <v>-1.6000000000000001E-4</v>
      </c>
      <c r="AY18" s="2">
        <v>1.6000000000000001E-4</v>
      </c>
    </row>
    <row r="19" spans="1:51" x14ac:dyDescent="0.25">
      <c r="A19" s="2" t="str">
        <f>'listes floristiques'!A19</f>
        <v>Nitzschia sociabilis Hustedt var. sociabilis</v>
      </c>
      <c r="B19" s="2" t="str">
        <f>'listes floristiques'!B19</f>
        <v>NSOC*</v>
      </c>
      <c r="C19" s="2">
        <f>'listes floristiques'!C19-$AY19</f>
        <v>0.99983</v>
      </c>
      <c r="D19" s="2">
        <f>'listes floristiques'!D19-$AY19</f>
        <v>0.99983</v>
      </c>
      <c r="E19" s="2">
        <f>'listes floristiques'!E19-$AY19</f>
        <v>0.99983</v>
      </c>
      <c r="F19" s="2">
        <f>'listes floristiques'!F19-$AY19</f>
        <v>-1.7000000000000001E-4</v>
      </c>
      <c r="G19" s="2">
        <f>'listes floristiques'!G19-$AY19</f>
        <v>-1.7000000000000001E-4</v>
      </c>
      <c r="H19" s="2">
        <f>'listes floristiques'!H19-$AY19</f>
        <v>0.99983</v>
      </c>
      <c r="I19" s="2">
        <f>'listes floristiques'!I19-$AY19</f>
        <v>-1.7000000000000001E-4</v>
      </c>
      <c r="J19" s="2">
        <f>'listes floristiques'!J19-$AY19</f>
        <v>-1.7000000000000001E-4</v>
      </c>
      <c r="K19" s="2">
        <f>'listes floristiques'!K19-$AY19</f>
        <v>-1.7000000000000001E-4</v>
      </c>
      <c r="L19" s="2">
        <f>'listes floristiques'!L19-$AY19</f>
        <v>-1.7000000000000001E-4</v>
      </c>
      <c r="M19" s="2">
        <f>'listes floristiques'!M19-$AY19</f>
        <v>-1.7000000000000001E-4</v>
      </c>
      <c r="N19" s="2">
        <f>'listes floristiques'!N19-$AY19</f>
        <v>1.99983</v>
      </c>
      <c r="O19" s="2">
        <f>'listes floristiques'!O19-$AY19</f>
        <v>0.99983</v>
      </c>
      <c r="P19" s="2">
        <f>'listes floristiques'!P19-$AY19</f>
        <v>-1.7000000000000001E-4</v>
      </c>
      <c r="Q19" s="2">
        <f>'listes floristiques'!Q19-$AY19</f>
        <v>-1.7000000000000001E-4</v>
      </c>
      <c r="R19" s="2">
        <f>'listes floristiques'!R19-$AY19</f>
        <v>-1.7000000000000001E-4</v>
      </c>
      <c r="S19" s="2">
        <f>'listes floristiques'!S19-$AY19</f>
        <v>-1.7000000000000001E-4</v>
      </c>
      <c r="T19" s="2">
        <f>'listes floristiques'!T19-$AY19</f>
        <v>-1.7000000000000001E-4</v>
      </c>
      <c r="U19" s="2">
        <f>'listes floristiques'!U19-$AY19</f>
        <v>-1.7000000000000001E-4</v>
      </c>
      <c r="V19" s="2">
        <f>'listes floristiques'!V19-$AY19</f>
        <v>-1.7000000000000001E-4</v>
      </c>
      <c r="W19" s="2">
        <f>'listes floristiques'!W19-$AY19</f>
        <v>-1.7000000000000001E-4</v>
      </c>
      <c r="X19" s="2">
        <f>'listes floristiques'!X19-$AY19</f>
        <v>-1.7000000000000001E-4</v>
      </c>
      <c r="Y19" s="2">
        <f>'listes floristiques'!Y19-$AY19</f>
        <v>-1.7000000000000001E-4</v>
      </c>
      <c r="Z19" s="2">
        <f>'listes floristiques'!Z19-$AY19</f>
        <v>-1.7000000000000001E-4</v>
      </c>
      <c r="AA19" s="2">
        <f>'listes floristiques'!AA19-$AY19</f>
        <v>-1.7000000000000001E-4</v>
      </c>
      <c r="AB19" s="2">
        <f>'listes floristiques'!AB19-$AY19</f>
        <v>-1.7000000000000001E-4</v>
      </c>
      <c r="AC19" s="2">
        <f>'listes floristiques'!AC19-$AY19</f>
        <v>-1.7000000000000001E-4</v>
      </c>
      <c r="AD19" s="2">
        <f>'listes floristiques'!AD19-$AY19</f>
        <v>-1.7000000000000001E-4</v>
      </c>
      <c r="AE19" s="2">
        <f>'listes floristiques'!AE19-$AY19</f>
        <v>-1.7000000000000001E-4</v>
      </c>
      <c r="AF19" s="2">
        <f>'listes floristiques'!AF19-$AY19</f>
        <v>-1.7000000000000001E-4</v>
      </c>
      <c r="AG19" s="2">
        <f>'listes floristiques'!AG19-$AY19</f>
        <v>-1.7000000000000001E-4</v>
      </c>
      <c r="AH19" s="2">
        <f>'listes floristiques'!AH19-$AY19</f>
        <v>-1.7000000000000001E-4</v>
      </c>
      <c r="AI19" s="2">
        <f>'listes floristiques'!AI19-$AY19</f>
        <v>-1.7000000000000001E-4</v>
      </c>
      <c r="AJ19" s="2">
        <f>'listes floristiques'!AJ19-$AY19</f>
        <v>-1.7000000000000001E-4</v>
      </c>
      <c r="AK19" s="2">
        <f>'listes floristiques'!AK19-$AY19</f>
        <v>-1.7000000000000001E-4</v>
      </c>
      <c r="AL19" s="2">
        <f>'listes floristiques'!AL19-$AY19</f>
        <v>-1.7000000000000001E-4</v>
      </c>
      <c r="AM19" s="2">
        <f>'listes floristiques'!AM19-$AY19</f>
        <v>-1.7000000000000001E-4</v>
      </c>
      <c r="AN19" s="2">
        <f>'listes floristiques'!AN19-$AY19</f>
        <v>-1.7000000000000001E-4</v>
      </c>
      <c r="AO19" s="2">
        <f>'listes floristiques'!AO19-$AY19</f>
        <v>-1.7000000000000001E-4</v>
      </c>
      <c r="AP19" s="2">
        <f>'listes floristiques'!AP19-$AY19</f>
        <v>-1.7000000000000001E-4</v>
      </c>
      <c r="AQ19" s="2">
        <f>'listes floristiques'!AQ19-$AY19</f>
        <v>-1.7000000000000001E-4</v>
      </c>
      <c r="AR19" s="2">
        <f>'listes floristiques'!AR19-$AY19</f>
        <v>-1.7000000000000001E-4</v>
      </c>
      <c r="AS19" s="2">
        <f>'listes floristiques'!AS19-$AY19</f>
        <v>-1.7000000000000001E-4</v>
      </c>
      <c r="AT19" s="2">
        <f>'listes floristiques'!AT19-$AY19</f>
        <v>-1.7000000000000001E-4</v>
      </c>
      <c r="AU19" s="2">
        <f>'listes floristiques'!AU19-$AY19</f>
        <v>-1.7000000000000001E-4</v>
      </c>
      <c r="AV19" s="2">
        <f>'listes floristiques'!AV19-$AY19</f>
        <v>-1.7000000000000001E-4</v>
      </c>
      <c r="AW19" s="2">
        <f>'listes floristiques'!AW19-$AY19</f>
        <v>-1.7000000000000001E-4</v>
      </c>
      <c r="AY19" s="2">
        <v>1.7000000000000001E-4</v>
      </c>
    </row>
    <row r="20" spans="1:51" x14ac:dyDescent="0.25">
      <c r="A20" s="2" t="str">
        <f>'listes floristiques'!A20</f>
        <v>Placoneis undulata (Østrup) Lange-Bertalot</v>
      </c>
      <c r="B20" s="2" t="str">
        <f>'listes floristiques'!B20</f>
        <v>PUND</v>
      </c>
      <c r="C20" s="2">
        <f>'listes floristiques'!C20-$AY20</f>
        <v>1.9998199999999999</v>
      </c>
      <c r="D20" s="2">
        <f>'listes floristiques'!D20-$AY20</f>
        <v>-1.8000000000000001E-4</v>
      </c>
      <c r="E20" s="2">
        <f>'listes floristiques'!E20-$AY20</f>
        <v>-1.8000000000000001E-4</v>
      </c>
      <c r="F20" s="2">
        <f>'listes floristiques'!F20-$AY20</f>
        <v>-1.8000000000000001E-4</v>
      </c>
      <c r="G20" s="2">
        <f>'listes floristiques'!G20-$AY20</f>
        <v>-1.8000000000000001E-4</v>
      </c>
      <c r="H20" s="2">
        <f>'listes floristiques'!H20-$AY20</f>
        <v>-1.8000000000000001E-4</v>
      </c>
      <c r="I20" s="2">
        <f>'listes floristiques'!I20-$AY20</f>
        <v>-1.8000000000000001E-4</v>
      </c>
      <c r="J20" s="2">
        <f>'listes floristiques'!J20-$AY20</f>
        <v>-1.8000000000000001E-4</v>
      </c>
      <c r="K20" s="2">
        <f>'listes floristiques'!K20-$AY20</f>
        <v>-1.8000000000000001E-4</v>
      </c>
      <c r="L20" s="2">
        <f>'listes floristiques'!L20-$AY20</f>
        <v>-1.8000000000000001E-4</v>
      </c>
      <c r="M20" s="2">
        <f>'listes floristiques'!M20-$AY20</f>
        <v>-1.8000000000000001E-4</v>
      </c>
      <c r="N20" s="2">
        <f>'listes floristiques'!N20-$AY20</f>
        <v>-1.8000000000000001E-4</v>
      </c>
      <c r="O20" s="2">
        <f>'listes floristiques'!O20-$AY20</f>
        <v>-1.8000000000000001E-4</v>
      </c>
      <c r="P20" s="2">
        <f>'listes floristiques'!P20-$AY20</f>
        <v>-1.8000000000000001E-4</v>
      </c>
      <c r="Q20" s="2">
        <f>'listes floristiques'!Q20-$AY20</f>
        <v>-1.8000000000000001E-4</v>
      </c>
      <c r="R20" s="2">
        <f>'listes floristiques'!R20-$AY20</f>
        <v>-1.8000000000000001E-4</v>
      </c>
      <c r="S20" s="2">
        <f>'listes floristiques'!S20-$AY20</f>
        <v>-1.8000000000000001E-4</v>
      </c>
      <c r="T20" s="2">
        <f>'listes floristiques'!T20-$AY20</f>
        <v>-1.8000000000000001E-4</v>
      </c>
      <c r="U20" s="2">
        <f>'listes floristiques'!U20-$AY20</f>
        <v>-1.8000000000000001E-4</v>
      </c>
      <c r="V20" s="2">
        <f>'listes floristiques'!V20-$AY20</f>
        <v>-1.8000000000000001E-4</v>
      </c>
      <c r="W20" s="2">
        <f>'listes floristiques'!W20-$AY20</f>
        <v>-1.8000000000000001E-4</v>
      </c>
      <c r="X20" s="2">
        <f>'listes floristiques'!X20-$AY20</f>
        <v>-1.8000000000000001E-4</v>
      </c>
      <c r="Y20" s="2">
        <f>'listes floristiques'!Y20-$AY20</f>
        <v>-1.8000000000000001E-4</v>
      </c>
      <c r="Z20" s="2">
        <f>'listes floristiques'!Z20-$AY20</f>
        <v>-1.8000000000000001E-4</v>
      </c>
      <c r="AA20" s="2">
        <f>'listes floristiques'!AA20-$AY20</f>
        <v>-1.8000000000000001E-4</v>
      </c>
      <c r="AB20" s="2">
        <f>'listes floristiques'!AB20-$AY20</f>
        <v>-1.8000000000000001E-4</v>
      </c>
      <c r="AC20" s="2">
        <f>'listes floristiques'!AC20-$AY20</f>
        <v>-1.8000000000000001E-4</v>
      </c>
      <c r="AD20" s="2">
        <f>'listes floristiques'!AD20-$AY20</f>
        <v>-1.8000000000000001E-4</v>
      </c>
      <c r="AE20" s="2">
        <f>'listes floristiques'!AE20-$AY20</f>
        <v>-1.8000000000000001E-4</v>
      </c>
      <c r="AF20" s="2">
        <f>'listes floristiques'!AF20-$AY20</f>
        <v>-1.8000000000000001E-4</v>
      </c>
      <c r="AG20" s="2">
        <f>'listes floristiques'!AG20-$AY20</f>
        <v>-1.8000000000000001E-4</v>
      </c>
      <c r="AH20" s="2">
        <f>'listes floristiques'!AH20-$AY20</f>
        <v>-1.8000000000000001E-4</v>
      </c>
      <c r="AI20" s="2">
        <f>'listes floristiques'!AI20-$AY20</f>
        <v>-1.8000000000000001E-4</v>
      </c>
      <c r="AJ20" s="2">
        <f>'listes floristiques'!AJ20-$AY20</f>
        <v>-1.8000000000000001E-4</v>
      </c>
      <c r="AK20" s="2">
        <f>'listes floristiques'!AK20-$AY20</f>
        <v>-1.8000000000000001E-4</v>
      </c>
      <c r="AL20" s="2">
        <f>'listes floristiques'!AL20-$AY20</f>
        <v>-1.8000000000000001E-4</v>
      </c>
      <c r="AM20" s="2">
        <f>'listes floristiques'!AM20-$AY20</f>
        <v>-1.8000000000000001E-4</v>
      </c>
      <c r="AN20" s="2">
        <f>'listes floristiques'!AN20-$AY20</f>
        <v>-1.8000000000000001E-4</v>
      </c>
      <c r="AO20" s="2">
        <f>'listes floristiques'!AO20-$AY20</f>
        <v>-1.8000000000000001E-4</v>
      </c>
      <c r="AP20" s="2">
        <f>'listes floristiques'!AP20-$AY20</f>
        <v>-1.8000000000000001E-4</v>
      </c>
      <c r="AQ20" s="2">
        <f>'listes floristiques'!AQ20-$AY20</f>
        <v>-1.8000000000000001E-4</v>
      </c>
      <c r="AR20" s="2">
        <f>'listes floristiques'!AR20-$AY20</f>
        <v>-1.8000000000000001E-4</v>
      </c>
      <c r="AS20" s="2">
        <f>'listes floristiques'!AS20-$AY20</f>
        <v>-1.8000000000000001E-4</v>
      </c>
      <c r="AT20" s="2">
        <f>'listes floristiques'!AT20-$AY20</f>
        <v>-1.8000000000000001E-4</v>
      </c>
      <c r="AU20" s="2">
        <f>'listes floristiques'!AU20-$AY20</f>
        <v>-1.8000000000000001E-4</v>
      </c>
      <c r="AV20" s="2">
        <f>'listes floristiques'!AV20-$AY20</f>
        <v>-1.8000000000000001E-4</v>
      </c>
      <c r="AW20" s="2">
        <f>'listes floristiques'!AW20-$AY20</f>
        <v>-1.8000000000000001E-4</v>
      </c>
      <c r="AY20" s="2">
        <v>1.8000000000000001E-4</v>
      </c>
    </row>
    <row r="21" spans="1:51" x14ac:dyDescent="0.25">
      <c r="A21" s="2" t="str">
        <f>'listes floristiques'!A21</f>
        <v>Platessa conspicua (A.Mayer) Lange-Bertalot</v>
      </c>
      <c r="B21" s="2" t="str">
        <f>'listes floristiques'!B21</f>
        <v>PTCO*</v>
      </c>
      <c r="C21" s="2">
        <f>'listes floristiques'!C21-$AY21</f>
        <v>7.9998100000000001</v>
      </c>
      <c r="D21" s="2">
        <f>'listes floristiques'!D21-$AY21</f>
        <v>0.99980999999999998</v>
      </c>
      <c r="E21" s="2">
        <f>'listes floristiques'!E21-$AY21</f>
        <v>-1.9000000000000001E-4</v>
      </c>
      <c r="F21" s="2">
        <f>'listes floristiques'!F21-$AY21</f>
        <v>-1.9000000000000001E-4</v>
      </c>
      <c r="G21" s="2">
        <f>'listes floristiques'!G21-$AY21</f>
        <v>-1.9000000000000001E-4</v>
      </c>
      <c r="H21" s="2">
        <f>'listes floristiques'!H21-$AY21</f>
        <v>-1.9000000000000001E-4</v>
      </c>
      <c r="I21" s="2">
        <f>'listes floristiques'!I21-$AY21</f>
        <v>-1.9000000000000001E-4</v>
      </c>
      <c r="J21" s="2">
        <f>'listes floristiques'!J21-$AY21</f>
        <v>-1.9000000000000001E-4</v>
      </c>
      <c r="K21" s="2">
        <f>'listes floristiques'!K21-$AY21</f>
        <v>-1.9000000000000001E-4</v>
      </c>
      <c r="L21" s="2">
        <f>'listes floristiques'!L21-$AY21</f>
        <v>-1.9000000000000001E-4</v>
      </c>
      <c r="M21" s="2">
        <f>'listes floristiques'!M21-$AY21</f>
        <v>-1.9000000000000001E-4</v>
      </c>
      <c r="N21" s="2">
        <f>'listes floristiques'!N21-$AY21</f>
        <v>-1.9000000000000001E-4</v>
      </c>
      <c r="O21" s="2">
        <f>'listes floristiques'!O21-$AY21</f>
        <v>-1.9000000000000001E-4</v>
      </c>
      <c r="P21" s="2">
        <f>'listes floristiques'!P21-$AY21</f>
        <v>-1.9000000000000001E-4</v>
      </c>
      <c r="Q21" s="2">
        <f>'listes floristiques'!Q21-$AY21</f>
        <v>-1.9000000000000001E-4</v>
      </c>
      <c r="R21" s="2">
        <f>'listes floristiques'!R21-$AY21</f>
        <v>-1.9000000000000001E-4</v>
      </c>
      <c r="S21" s="2">
        <f>'listes floristiques'!S21-$AY21</f>
        <v>-1.9000000000000001E-4</v>
      </c>
      <c r="T21" s="2">
        <f>'listes floristiques'!T21-$AY21</f>
        <v>-1.9000000000000001E-4</v>
      </c>
      <c r="U21" s="2">
        <f>'listes floristiques'!U21-$AY21</f>
        <v>-1.9000000000000001E-4</v>
      </c>
      <c r="V21" s="2">
        <f>'listes floristiques'!V21-$AY21</f>
        <v>-1.9000000000000001E-4</v>
      </c>
      <c r="W21" s="2">
        <f>'listes floristiques'!W21-$AY21</f>
        <v>-1.9000000000000001E-4</v>
      </c>
      <c r="X21" s="2">
        <f>'listes floristiques'!X21-$AY21</f>
        <v>1.9998100000000001</v>
      </c>
      <c r="Y21" s="2">
        <f>'listes floristiques'!Y21-$AY21</f>
        <v>-1.9000000000000001E-4</v>
      </c>
      <c r="Z21" s="2">
        <f>'listes floristiques'!Z21-$AY21</f>
        <v>-1.9000000000000001E-4</v>
      </c>
      <c r="AA21" s="2">
        <f>'listes floristiques'!AA21-$AY21</f>
        <v>4.9998100000000001</v>
      </c>
      <c r="AB21" s="2">
        <f>'listes floristiques'!AB21-$AY21</f>
        <v>-1.9000000000000001E-4</v>
      </c>
      <c r="AC21" s="2">
        <f>'listes floristiques'!AC21-$AY21</f>
        <v>-1.9000000000000001E-4</v>
      </c>
      <c r="AD21" s="2">
        <f>'listes floristiques'!AD21-$AY21</f>
        <v>-1.9000000000000001E-4</v>
      </c>
      <c r="AE21" s="2">
        <f>'listes floristiques'!AE21-$AY21</f>
        <v>-1.9000000000000001E-4</v>
      </c>
      <c r="AF21" s="2">
        <f>'listes floristiques'!AF21-$AY21</f>
        <v>-1.9000000000000001E-4</v>
      </c>
      <c r="AG21" s="2">
        <f>'listes floristiques'!AG21-$AY21</f>
        <v>-1.9000000000000001E-4</v>
      </c>
      <c r="AH21" s="2">
        <f>'listes floristiques'!AH21-$AY21</f>
        <v>-1.9000000000000001E-4</v>
      </c>
      <c r="AI21" s="2">
        <f>'listes floristiques'!AI21-$AY21</f>
        <v>-1.9000000000000001E-4</v>
      </c>
      <c r="AJ21" s="2">
        <f>'listes floristiques'!AJ21-$AY21</f>
        <v>-1.9000000000000001E-4</v>
      </c>
      <c r="AK21" s="2">
        <f>'listes floristiques'!AK21-$AY21</f>
        <v>-1.9000000000000001E-4</v>
      </c>
      <c r="AL21" s="2">
        <f>'listes floristiques'!AL21-$AY21</f>
        <v>-1.9000000000000001E-4</v>
      </c>
      <c r="AM21" s="2">
        <f>'listes floristiques'!AM21-$AY21</f>
        <v>-1.9000000000000001E-4</v>
      </c>
      <c r="AN21" s="2">
        <f>'listes floristiques'!AN21-$AY21</f>
        <v>-1.9000000000000001E-4</v>
      </c>
      <c r="AO21" s="2">
        <f>'listes floristiques'!AO21-$AY21</f>
        <v>-1.9000000000000001E-4</v>
      </c>
      <c r="AP21" s="2">
        <f>'listes floristiques'!AP21-$AY21</f>
        <v>-1.9000000000000001E-4</v>
      </c>
      <c r="AQ21" s="2">
        <f>'listes floristiques'!AQ21-$AY21</f>
        <v>-1.9000000000000001E-4</v>
      </c>
      <c r="AR21" s="2">
        <f>'listes floristiques'!AR21-$AY21</f>
        <v>-1.9000000000000001E-4</v>
      </c>
      <c r="AS21" s="2">
        <f>'listes floristiques'!AS21-$AY21</f>
        <v>-1.9000000000000001E-4</v>
      </c>
      <c r="AT21" s="2">
        <f>'listes floristiques'!AT21-$AY21</f>
        <v>-1.9000000000000001E-4</v>
      </c>
      <c r="AU21" s="2">
        <f>'listes floristiques'!AU21-$AY21</f>
        <v>-1.9000000000000001E-4</v>
      </c>
      <c r="AV21" s="2">
        <f>'listes floristiques'!AV21-$AY21</f>
        <v>-1.9000000000000001E-4</v>
      </c>
      <c r="AW21" s="2">
        <f>'listes floristiques'!AW21-$AY21</f>
        <v>-1.9000000000000001E-4</v>
      </c>
      <c r="AY21" s="2">
        <v>1.9000000000000001E-4</v>
      </c>
    </row>
    <row r="22" spans="1:51" x14ac:dyDescent="0.25">
      <c r="A22" s="2" t="str">
        <f>'listes floristiques'!A22</f>
        <v>Rhoicosphenia abbreviata (C.Agardh) Lange-Bertalot</v>
      </c>
      <c r="B22" s="2" t="str">
        <f>'listes floristiques'!B22</f>
        <v>RABB*</v>
      </c>
      <c r="C22" s="2">
        <f>'listes floristiques'!C22-$AY22</f>
        <v>7.9997999999999996</v>
      </c>
      <c r="D22" s="2">
        <f>'listes floristiques'!D22-$AY22</f>
        <v>1.9998</v>
      </c>
      <c r="E22" s="2">
        <f>'listes floristiques'!E22-$AY22</f>
        <v>2.9998</v>
      </c>
      <c r="F22" s="2">
        <f>'listes floristiques'!F22-$AY22</f>
        <v>-2.0000000000000001E-4</v>
      </c>
      <c r="G22" s="2">
        <f>'listes floristiques'!G22-$AY22</f>
        <v>20.9998</v>
      </c>
      <c r="H22" s="2">
        <f>'listes floristiques'!H22-$AY22</f>
        <v>-2.0000000000000001E-4</v>
      </c>
      <c r="I22" s="2">
        <f>'listes floristiques'!I22-$AY22</f>
        <v>-2.0000000000000001E-4</v>
      </c>
      <c r="J22" s="2">
        <f>'listes floristiques'!J22-$AY22</f>
        <v>-2.0000000000000001E-4</v>
      </c>
      <c r="K22" s="2">
        <f>'listes floristiques'!K22-$AY22</f>
        <v>-2.0000000000000001E-4</v>
      </c>
      <c r="L22" s="2">
        <f>'listes floristiques'!L22-$AY22</f>
        <v>-2.0000000000000001E-4</v>
      </c>
      <c r="M22" s="2">
        <f>'listes floristiques'!M22-$AY22</f>
        <v>-2.0000000000000001E-4</v>
      </c>
      <c r="N22" s="2">
        <f>'listes floristiques'!N22-$AY22</f>
        <v>2.9998</v>
      </c>
      <c r="O22" s="2">
        <f>'listes floristiques'!O22-$AY22</f>
        <v>-2.0000000000000001E-4</v>
      </c>
      <c r="P22" s="2">
        <f>'listes floristiques'!P22-$AY22</f>
        <v>-2.0000000000000001E-4</v>
      </c>
      <c r="Q22" s="2">
        <f>'listes floristiques'!Q22-$AY22</f>
        <v>-2.0000000000000001E-4</v>
      </c>
      <c r="R22" s="2">
        <f>'listes floristiques'!R22-$AY22</f>
        <v>-2.0000000000000001E-4</v>
      </c>
      <c r="S22" s="2">
        <f>'listes floristiques'!S22-$AY22</f>
        <v>-2.0000000000000001E-4</v>
      </c>
      <c r="T22" s="2">
        <f>'listes floristiques'!T22-$AY22</f>
        <v>-2.0000000000000001E-4</v>
      </c>
      <c r="U22" s="2">
        <f>'listes floristiques'!U22-$AY22</f>
        <v>-2.0000000000000001E-4</v>
      </c>
      <c r="V22" s="2">
        <f>'listes floristiques'!V22-$AY22</f>
        <v>-2.0000000000000001E-4</v>
      </c>
      <c r="W22" s="2">
        <f>'listes floristiques'!W22-$AY22</f>
        <v>-2.0000000000000001E-4</v>
      </c>
      <c r="X22" s="2">
        <f>'listes floristiques'!X22-$AY22</f>
        <v>-2.0000000000000001E-4</v>
      </c>
      <c r="Y22" s="2">
        <f>'listes floristiques'!Y22-$AY22</f>
        <v>3.9998</v>
      </c>
      <c r="Z22" s="2">
        <f>'listes floristiques'!Z22-$AY22</f>
        <v>-2.0000000000000001E-4</v>
      </c>
      <c r="AA22" s="2">
        <f>'listes floristiques'!AA22-$AY22</f>
        <v>10.9998</v>
      </c>
      <c r="AB22" s="2">
        <f>'listes floristiques'!AB22-$AY22</f>
        <v>-2.0000000000000001E-4</v>
      </c>
      <c r="AC22" s="2">
        <f>'listes floristiques'!AC22-$AY22</f>
        <v>-2.0000000000000001E-4</v>
      </c>
      <c r="AD22" s="2">
        <f>'listes floristiques'!AD22-$AY22</f>
        <v>-2.0000000000000001E-4</v>
      </c>
      <c r="AE22" s="2">
        <f>'listes floristiques'!AE22-$AY22</f>
        <v>-2.0000000000000001E-4</v>
      </c>
      <c r="AF22" s="2">
        <f>'listes floristiques'!AF22-$AY22</f>
        <v>-2.0000000000000001E-4</v>
      </c>
      <c r="AG22" s="2">
        <f>'listes floristiques'!AG22-$AY22</f>
        <v>-2.0000000000000001E-4</v>
      </c>
      <c r="AH22" s="2">
        <f>'listes floristiques'!AH22-$AY22</f>
        <v>-2.0000000000000001E-4</v>
      </c>
      <c r="AI22" s="2">
        <f>'listes floristiques'!AI22-$AY22</f>
        <v>-2.0000000000000001E-4</v>
      </c>
      <c r="AJ22" s="2">
        <f>'listes floristiques'!AJ22-$AY22</f>
        <v>-2.0000000000000001E-4</v>
      </c>
      <c r="AK22" s="2">
        <f>'listes floristiques'!AK22-$AY22</f>
        <v>-2.0000000000000001E-4</v>
      </c>
      <c r="AL22" s="2">
        <f>'listes floristiques'!AL22-$AY22</f>
        <v>-2.0000000000000001E-4</v>
      </c>
      <c r="AM22" s="2">
        <f>'listes floristiques'!AM22-$AY22</f>
        <v>-2.0000000000000001E-4</v>
      </c>
      <c r="AN22" s="2">
        <f>'listes floristiques'!AN22-$AY22</f>
        <v>-2.0000000000000001E-4</v>
      </c>
      <c r="AO22" s="2">
        <f>'listes floristiques'!AO22-$AY22</f>
        <v>-2.0000000000000001E-4</v>
      </c>
      <c r="AP22" s="2">
        <f>'listes floristiques'!AP22-$AY22</f>
        <v>-2.0000000000000001E-4</v>
      </c>
      <c r="AQ22" s="2">
        <f>'listes floristiques'!AQ22-$AY22</f>
        <v>-2.0000000000000001E-4</v>
      </c>
      <c r="AR22" s="2">
        <f>'listes floristiques'!AR22-$AY22</f>
        <v>-2.0000000000000001E-4</v>
      </c>
      <c r="AS22" s="2">
        <f>'listes floristiques'!AS22-$AY22</f>
        <v>-2.0000000000000001E-4</v>
      </c>
      <c r="AT22" s="2">
        <f>'listes floristiques'!AT22-$AY22</f>
        <v>-2.0000000000000001E-4</v>
      </c>
      <c r="AU22" s="2">
        <f>'listes floristiques'!AU22-$AY22</f>
        <v>-2.0000000000000001E-4</v>
      </c>
      <c r="AV22" s="2">
        <f>'listes floristiques'!AV22-$AY22</f>
        <v>-2.0000000000000001E-4</v>
      </c>
      <c r="AW22" s="2">
        <f>'listes floristiques'!AW22-$AY22</f>
        <v>-2.0000000000000001E-4</v>
      </c>
      <c r="AY22" s="2">
        <v>2.0000000000000001E-4</v>
      </c>
    </row>
    <row r="23" spans="1:51" x14ac:dyDescent="0.25">
      <c r="A23" s="2" t="str">
        <f>'listes floristiques'!A23</f>
        <v>Sellaphora nigri (De Not.) C.E. Wetzel et Ector comb. nov. emend.</v>
      </c>
      <c r="B23" s="2" t="str">
        <f>'listes floristiques'!B23</f>
        <v>SNIG*</v>
      </c>
      <c r="C23" s="2">
        <f>'listes floristiques'!C23-$AY23</f>
        <v>3.99979</v>
      </c>
      <c r="D23" s="2">
        <f>'listes floristiques'!D23-$AY23</f>
        <v>3.99979</v>
      </c>
      <c r="E23" s="2">
        <f>'listes floristiques'!E23-$AY23</f>
        <v>0.99978999999999996</v>
      </c>
      <c r="F23" s="2">
        <f>'listes floristiques'!F23-$AY23</f>
        <v>-2.1000000000000001E-4</v>
      </c>
      <c r="G23" s="2">
        <f>'listes floristiques'!G23-$AY23</f>
        <v>-2.1000000000000001E-4</v>
      </c>
      <c r="H23" s="2">
        <f>'listes floristiques'!H23-$AY23</f>
        <v>-2.1000000000000001E-4</v>
      </c>
      <c r="I23" s="2">
        <f>'listes floristiques'!I23-$AY23</f>
        <v>-2.1000000000000001E-4</v>
      </c>
      <c r="J23" s="2">
        <f>'listes floristiques'!J23-$AY23</f>
        <v>-2.1000000000000001E-4</v>
      </c>
      <c r="K23" s="2">
        <f>'listes floristiques'!K23-$AY23</f>
        <v>0.99978999999999996</v>
      </c>
      <c r="L23" s="2">
        <f>'listes floristiques'!L23-$AY23</f>
        <v>0.99978999999999996</v>
      </c>
      <c r="M23" s="2">
        <f>'listes floristiques'!M23-$AY23</f>
        <v>-2.1000000000000001E-4</v>
      </c>
      <c r="N23" s="2">
        <f>'listes floristiques'!N23-$AY23</f>
        <v>1.99979</v>
      </c>
      <c r="O23" s="2">
        <f>'listes floristiques'!O23-$AY23</f>
        <v>-2.1000000000000001E-4</v>
      </c>
      <c r="P23" s="2">
        <f>'listes floristiques'!P23-$AY23</f>
        <v>-2.1000000000000001E-4</v>
      </c>
      <c r="Q23" s="2">
        <f>'listes floristiques'!Q23-$AY23</f>
        <v>-2.1000000000000001E-4</v>
      </c>
      <c r="R23" s="2">
        <f>'listes floristiques'!R23-$AY23</f>
        <v>-2.1000000000000001E-4</v>
      </c>
      <c r="S23" s="2">
        <f>'listes floristiques'!S23-$AY23</f>
        <v>20.999790000000001</v>
      </c>
      <c r="T23" s="2">
        <f>'listes floristiques'!T23-$AY23</f>
        <v>4.99979</v>
      </c>
      <c r="U23" s="2">
        <f>'listes floristiques'!U23-$AY23</f>
        <v>-2.1000000000000001E-4</v>
      </c>
      <c r="V23" s="2">
        <f>'listes floristiques'!V23-$AY23</f>
        <v>5.99979</v>
      </c>
      <c r="W23" s="2">
        <f>'listes floristiques'!W23-$AY23</f>
        <v>-2.1000000000000001E-4</v>
      </c>
      <c r="X23" s="2">
        <f>'listes floristiques'!X23-$AY23</f>
        <v>1.99979</v>
      </c>
      <c r="Y23" s="2">
        <f>'listes floristiques'!Y23-$AY23</f>
        <v>66.999790000000004</v>
      </c>
      <c r="Z23" s="2">
        <f>'listes floristiques'!Z23-$AY23</f>
        <v>82.999790000000004</v>
      </c>
      <c r="AA23" s="2">
        <f>'listes floristiques'!AA23-$AY23</f>
        <v>25.999790000000001</v>
      </c>
      <c r="AB23" s="2">
        <f>'listes floristiques'!AB23-$AY23</f>
        <v>1.99979</v>
      </c>
      <c r="AC23" s="2">
        <f>'listes floristiques'!AC23-$AY23</f>
        <v>0.99978999999999996</v>
      </c>
      <c r="AD23" s="2">
        <f>'listes floristiques'!AD23-$AY23</f>
        <v>-2.1000000000000001E-4</v>
      </c>
      <c r="AE23" s="2">
        <f>'listes floristiques'!AE23-$AY23</f>
        <v>-2.1000000000000001E-4</v>
      </c>
      <c r="AF23" s="2">
        <f>'listes floristiques'!AF23-$AY23</f>
        <v>-2.1000000000000001E-4</v>
      </c>
      <c r="AG23" s="2">
        <f>'listes floristiques'!AG23-$AY23</f>
        <v>-2.1000000000000001E-4</v>
      </c>
      <c r="AH23" s="2">
        <f>'listes floristiques'!AH23-$AY23</f>
        <v>-2.1000000000000001E-4</v>
      </c>
      <c r="AI23" s="2">
        <f>'listes floristiques'!AI23-$AY23</f>
        <v>-2.1000000000000001E-4</v>
      </c>
      <c r="AJ23" s="2">
        <f>'listes floristiques'!AJ23-$AY23</f>
        <v>-2.1000000000000001E-4</v>
      </c>
      <c r="AK23" s="2">
        <f>'listes floristiques'!AK23-$AY23</f>
        <v>-2.1000000000000001E-4</v>
      </c>
      <c r="AL23" s="2">
        <f>'listes floristiques'!AL23-$AY23</f>
        <v>-2.1000000000000001E-4</v>
      </c>
      <c r="AM23" s="2">
        <f>'listes floristiques'!AM23-$AY23</f>
        <v>-2.1000000000000001E-4</v>
      </c>
      <c r="AN23" s="2">
        <f>'listes floristiques'!AN23-$AY23</f>
        <v>-2.1000000000000001E-4</v>
      </c>
      <c r="AO23" s="2">
        <f>'listes floristiques'!AO23-$AY23</f>
        <v>-2.1000000000000001E-4</v>
      </c>
      <c r="AP23" s="2">
        <f>'listes floristiques'!AP23-$AY23</f>
        <v>-2.1000000000000001E-4</v>
      </c>
      <c r="AQ23" s="2">
        <f>'listes floristiques'!AQ23-$AY23</f>
        <v>-2.1000000000000001E-4</v>
      </c>
      <c r="AR23" s="2">
        <f>'listes floristiques'!AR23-$AY23</f>
        <v>-2.1000000000000001E-4</v>
      </c>
      <c r="AS23" s="2">
        <f>'listes floristiques'!AS23-$AY23</f>
        <v>-2.1000000000000001E-4</v>
      </c>
      <c r="AT23" s="2">
        <f>'listes floristiques'!AT23-$AY23</f>
        <v>-2.1000000000000001E-4</v>
      </c>
      <c r="AU23" s="2">
        <f>'listes floristiques'!AU23-$AY23</f>
        <v>-2.1000000000000001E-4</v>
      </c>
      <c r="AV23" s="2">
        <f>'listes floristiques'!AV23-$AY23</f>
        <v>-2.1000000000000001E-4</v>
      </c>
      <c r="AW23" s="2">
        <f>'listes floristiques'!AW23-$AY23</f>
        <v>-2.1000000000000001E-4</v>
      </c>
      <c r="AY23" s="2">
        <v>2.1000000000000001E-4</v>
      </c>
    </row>
    <row r="24" spans="1:51" x14ac:dyDescent="0.25">
      <c r="A24" s="2" t="str">
        <f>'listes floristiques'!A24</f>
        <v>Achnanthidium pyrenaicum (Hustedt) Kobayasi</v>
      </c>
      <c r="B24" s="2" t="str">
        <f>'listes floristiques'!B24</f>
        <v>ADPY*</v>
      </c>
      <c r="C24" s="2">
        <f>'listes floristiques'!C24-$AY24</f>
        <v>-2.2000000000000001E-4</v>
      </c>
      <c r="D24" s="2">
        <f>'listes floristiques'!D24-$AY24</f>
        <v>5.9997800000000003</v>
      </c>
      <c r="E24" s="2">
        <f>'listes floristiques'!E24-$AY24</f>
        <v>75.999780000000001</v>
      </c>
      <c r="F24" s="2">
        <f>'listes floristiques'!F24-$AY24</f>
        <v>25.999780000000001</v>
      </c>
      <c r="G24" s="2">
        <f>'listes floristiques'!G24-$AY24</f>
        <v>1.9997799999999999</v>
      </c>
      <c r="H24" s="2">
        <f>'listes floristiques'!H24-$AY24</f>
        <v>61.999780000000001</v>
      </c>
      <c r="I24" s="2">
        <f>'listes floristiques'!I24-$AY24</f>
        <v>18.999780000000001</v>
      </c>
      <c r="J24" s="2">
        <f>'listes floristiques'!J24-$AY24</f>
        <v>-2.2000000000000001E-4</v>
      </c>
      <c r="K24" s="2">
        <f>'listes floristiques'!K24-$AY24</f>
        <v>11.999779999999999</v>
      </c>
      <c r="L24" s="2">
        <f>'listes floristiques'!L24-$AY24</f>
        <v>274.99977999999999</v>
      </c>
      <c r="M24" s="2">
        <f>'listes floristiques'!M24-$AY24</f>
        <v>179.99977999999999</v>
      </c>
      <c r="N24" s="2">
        <f>'listes floristiques'!N24-$AY24</f>
        <v>9.9997799999999994</v>
      </c>
      <c r="O24" s="2">
        <f>'listes floristiques'!O24-$AY24</f>
        <v>104.99978</v>
      </c>
      <c r="P24" s="2">
        <f>'listes floristiques'!P24-$AY24</f>
        <v>210.99977999999999</v>
      </c>
      <c r="Q24" s="2">
        <f>'listes floristiques'!Q24-$AY24</f>
        <v>80.999780000000001</v>
      </c>
      <c r="R24" s="2">
        <f>'listes floristiques'!R24-$AY24</f>
        <v>6.9997800000000003</v>
      </c>
      <c r="S24" s="2">
        <f>'listes floristiques'!S24-$AY24</f>
        <v>-2.2000000000000001E-4</v>
      </c>
      <c r="T24" s="2">
        <f>'listes floristiques'!T24-$AY24</f>
        <v>72.999780000000001</v>
      </c>
      <c r="U24" s="2">
        <f>'listes floristiques'!U24-$AY24</f>
        <v>-2.2000000000000001E-4</v>
      </c>
      <c r="V24" s="2">
        <f>'listes floristiques'!V24-$AY24</f>
        <v>128.99977999999999</v>
      </c>
      <c r="W24" s="2">
        <f>'listes floristiques'!W24-$AY24</f>
        <v>52.999780000000001</v>
      </c>
      <c r="X24" s="2">
        <f>'listes floristiques'!X24-$AY24</f>
        <v>31.999780000000001</v>
      </c>
      <c r="Y24" s="2">
        <f>'listes floristiques'!Y24-$AY24</f>
        <v>-2.2000000000000001E-4</v>
      </c>
      <c r="Z24" s="2">
        <f>'listes floristiques'!Z24-$AY24</f>
        <v>-2.2000000000000001E-4</v>
      </c>
      <c r="AA24" s="2">
        <f>'listes floristiques'!AA24-$AY24</f>
        <v>-2.2000000000000001E-4</v>
      </c>
      <c r="AB24" s="2">
        <f>'listes floristiques'!AB24-$AY24</f>
        <v>-2.2000000000000001E-4</v>
      </c>
      <c r="AC24" s="2">
        <f>'listes floristiques'!AC24-$AY24</f>
        <v>-2.2000000000000001E-4</v>
      </c>
      <c r="AD24" s="2">
        <f>'listes floristiques'!AD24-$AY24</f>
        <v>-2.2000000000000001E-4</v>
      </c>
      <c r="AE24" s="2">
        <f>'listes floristiques'!AE24-$AY24</f>
        <v>-2.2000000000000001E-4</v>
      </c>
      <c r="AF24" s="2">
        <f>'listes floristiques'!AF24-$AY24</f>
        <v>-2.2000000000000001E-4</v>
      </c>
      <c r="AG24" s="2">
        <f>'listes floristiques'!AG24-$AY24</f>
        <v>-2.2000000000000001E-4</v>
      </c>
      <c r="AH24" s="2">
        <f>'listes floristiques'!AH24-$AY24</f>
        <v>-2.2000000000000001E-4</v>
      </c>
      <c r="AI24" s="2">
        <f>'listes floristiques'!AI24-$AY24</f>
        <v>-2.2000000000000001E-4</v>
      </c>
      <c r="AJ24" s="2">
        <f>'listes floristiques'!AJ24-$AY24</f>
        <v>-2.2000000000000001E-4</v>
      </c>
      <c r="AK24" s="2">
        <f>'listes floristiques'!AK24-$AY24</f>
        <v>-2.2000000000000001E-4</v>
      </c>
      <c r="AL24" s="2">
        <f>'listes floristiques'!AL24-$AY24</f>
        <v>-2.2000000000000001E-4</v>
      </c>
      <c r="AM24" s="2">
        <f>'listes floristiques'!AM24-$AY24</f>
        <v>-2.2000000000000001E-4</v>
      </c>
      <c r="AN24" s="2">
        <f>'listes floristiques'!AN24-$AY24</f>
        <v>-2.2000000000000001E-4</v>
      </c>
      <c r="AO24" s="2">
        <f>'listes floristiques'!AO24-$AY24</f>
        <v>-2.2000000000000001E-4</v>
      </c>
      <c r="AP24" s="2">
        <f>'listes floristiques'!AP24-$AY24</f>
        <v>-2.2000000000000001E-4</v>
      </c>
      <c r="AQ24" s="2">
        <f>'listes floristiques'!AQ24-$AY24</f>
        <v>-2.2000000000000001E-4</v>
      </c>
      <c r="AR24" s="2">
        <f>'listes floristiques'!AR24-$AY24</f>
        <v>-2.2000000000000001E-4</v>
      </c>
      <c r="AS24" s="2">
        <f>'listes floristiques'!AS24-$AY24</f>
        <v>-2.2000000000000001E-4</v>
      </c>
      <c r="AT24" s="2">
        <f>'listes floristiques'!AT24-$AY24</f>
        <v>-2.2000000000000001E-4</v>
      </c>
      <c r="AU24" s="2">
        <f>'listes floristiques'!AU24-$AY24</f>
        <v>-2.2000000000000001E-4</v>
      </c>
      <c r="AV24" s="2">
        <f>'listes floristiques'!AV24-$AY24</f>
        <v>-2.2000000000000001E-4</v>
      </c>
      <c r="AW24" s="2">
        <f>'listes floristiques'!AW24-$AY24</f>
        <v>-2.2000000000000001E-4</v>
      </c>
      <c r="AY24" s="2">
        <v>2.2000000000000001E-4</v>
      </c>
    </row>
    <row r="25" spans="1:51" x14ac:dyDescent="0.25">
      <c r="A25" s="2" t="str">
        <f>'listes floristiques'!A25</f>
        <v>Amphora copulata (Kützing) Schoeman et Archibald var. copulata</v>
      </c>
      <c r="B25" s="2" t="str">
        <f>'listes floristiques'!B25</f>
        <v>ACOP*</v>
      </c>
      <c r="C25" s="2">
        <f>'listes floristiques'!C25-$AY25</f>
        <v>-2.3000000000000001E-4</v>
      </c>
      <c r="D25" s="2">
        <f>'listes floristiques'!D25-$AY25</f>
        <v>1.99977</v>
      </c>
      <c r="E25" s="2">
        <f>'listes floristiques'!E25-$AY25</f>
        <v>-2.3000000000000001E-4</v>
      </c>
      <c r="F25" s="2">
        <f>'listes floristiques'!F25-$AY25</f>
        <v>1.99977</v>
      </c>
      <c r="G25" s="2">
        <f>'listes floristiques'!G25-$AY25</f>
        <v>-2.3000000000000001E-4</v>
      </c>
      <c r="H25" s="2">
        <f>'listes floristiques'!H25-$AY25</f>
        <v>1.99977</v>
      </c>
      <c r="I25" s="2">
        <f>'listes floristiques'!I25-$AY25</f>
        <v>-2.3000000000000001E-4</v>
      </c>
      <c r="J25" s="2">
        <f>'listes floristiques'!J25-$AY25</f>
        <v>-2.3000000000000001E-4</v>
      </c>
      <c r="K25" s="2">
        <f>'listes floristiques'!K25-$AY25</f>
        <v>-2.3000000000000001E-4</v>
      </c>
      <c r="L25" s="2">
        <f>'listes floristiques'!L25-$AY25</f>
        <v>-2.3000000000000001E-4</v>
      </c>
      <c r="M25" s="2">
        <f>'listes floristiques'!M25-$AY25</f>
        <v>-2.3000000000000001E-4</v>
      </c>
      <c r="N25" s="2">
        <f>'listes floristiques'!N25-$AY25</f>
        <v>0.99977000000000005</v>
      </c>
      <c r="O25" s="2">
        <f>'listes floristiques'!O25-$AY25</f>
        <v>-2.3000000000000001E-4</v>
      </c>
      <c r="P25" s="2">
        <f>'listes floristiques'!P25-$AY25</f>
        <v>-2.3000000000000001E-4</v>
      </c>
      <c r="Q25" s="2">
        <f>'listes floristiques'!Q25-$AY25</f>
        <v>-2.3000000000000001E-4</v>
      </c>
      <c r="R25" s="2">
        <f>'listes floristiques'!R25-$AY25</f>
        <v>-2.3000000000000001E-4</v>
      </c>
      <c r="S25" s="2">
        <f>'listes floristiques'!S25-$AY25</f>
        <v>-2.3000000000000001E-4</v>
      </c>
      <c r="T25" s="2">
        <f>'listes floristiques'!T25-$AY25</f>
        <v>-2.3000000000000001E-4</v>
      </c>
      <c r="U25" s="2">
        <f>'listes floristiques'!U25-$AY25</f>
        <v>-2.3000000000000001E-4</v>
      </c>
      <c r="V25" s="2">
        <f>'listes floristiques'!V25-$AY25</f>
        <v>-2.3000000000000001E-4</v>
      </c>
      <c r="W25" s="2">
        <f>'listes floristiques'!W25-$AY25</f>
        <v>-2.3000000000000001E-4</v>
      </c>
      <c r="X25" s="2">
        <f>'listes floristiques'!X25-$AY25</f>
        <v>1.99977</v>
      </c>
      <c r="Y25" s="2">
        <f>'listes floristiques'!Y25-$AY25</f>
        <v>1.99977</v>
      </c>
      <c r="Z25" s="2">
        <f>'listes floristiques'!Z25-$AY25</f>
        <v>5.9997699999999998</v>
      </c>
      <c r="AA25" s="2">
        <f>'listes floristiques'!AA25-$AY25</f>
        <v>-2.3000000000000001E-4</v>
      </c>
      <c r="AB25" s="2">
        <f>'listes floristiques'!AB25-$AY25</f>
        <v>-2.3000000000000001E-4</v>
      </c>
      <c r="AC25" s="2">
        <f>'listes floristiques'!AC25-$AY25</f>
        <v>-2.3000000000000001E-4</v>
      </c>
      <c r="AD25" s="2">
        <f>'listes floristiques'!AD25-$AY25</f>
        <v>-2.3000000000000001E-4</v>
      </c>
      <c r="AE25" s="2">
        <f>'listes floristiques'!AE25-$AY25</f>
        <v>-2.3000000000000001E-4</v>
      </c>
      <c r="AF25" s="2">
        <f>'listes floristiques'!AF25-$AY25</f>
        <v>-2.3000000000000001E-4</v>
      </c>
      <c r="AG25" s="2">
        <f>'listes floristiques'!AG25-$AY25</f>
        <v>-2.3000000000000001E-4</v>
      </c>
      <c r="AH25" s="2">
        <f>'listes floristiques'!AH25-$AY25</f>
        <v>-2.3000000000000001E-4</v>
      </c>
      <c r="AI25" s="2">
        <f>'listes floristiques'!AI25-$AY25</f>
        <v>-2.3000000000000001E-4</v>
      </c>
      <c r="AJ25" s="2">
        <f>'listes floristiques'!AJ25-$AY25</f>
        <v>-2.3000000000000001E-4</v>
      </c>
      <c r="AK25" s="2">
        <f>'listes floristiques'!AK25-$AY25</f>
        <v>-2.3000000000000001E-4</v>
      </c>
      <c r="AL25" s="2">
        <f>'listes floristiques'!AL25-$AY25</f>
        <v>-2.3000000000000001E-4</v>
      </c>
      <c r="AM25" s="2">
        <f>'listes floristiques'!AM25-$AY25</f>
        <v>-2.3000000000000001E-4</v>
      </c>
      <c r="AN25" s="2">
        <f>'listes floristiques'!AN25-$AY25</f>
        <v>-2.3000000000000001E-4</v>
      </c>
      <c r="AO25" s="2">
        <f>'listes floristiques'!AO25-$AY25</f>
        <v>-2.3000000000000001E-4</v>
      </c>
      <c r="AP25" s="2">
        <f>'listes floristiques'!AP25-$AY25</f>
        <v>-2.3000000000000001E-4</v>
      </c>
      <c r="AQ25" s="2">
        <f>'listes floristiques'!AQ25-$AY25</f>
        <v>-2.3000000000000001E-4</v>
      </c>
      <c r="AR25" s="2">
        <f>'listes floristiques'!AR25-$AY25</f>
        <v>-2.3000000000000001E-4</v>
      </c>
      <c r="AS25" s="2">
        <f>'listes floristiques'!AS25-$AY25</f>
        <v>-2.3000000000000001E-4</v>
      </c>
      <c r="AT25" s="2">
        <f>'listes floristiques'!AT25-$AY25</f>
        <v>-2.3000000000000001E-4</v>
      </c>
      <c r="AU25" s="2">
        <f>'listes floristiques'!AU25-$AY25</f>
        <v>-2.3000000000000001E-4</v>
      </c>
      <c r="AV25" s="2">
        <f>'listes floristiques'!AV25-$AY25</f>
        <v>-2.3000000000000001E-4</v>
      </c>
      <c r="AW25" s="2">
        <f>'listes floristiques'!AW25-$AY25</f>
        <v>-2.3000000000000001E-4</v>
      </c>
      <c r="AY25" s="2">
        <v>2.3000000000000001E-4</v>
      </c>
    </row>
    <row r="26" spans="1:51" x14ac:dyDescent="0.25">
      <c r="A26" s="2" t="str">
        <f>'listes floristiques'!A26</f>
        <v>Caloneis lancettula (Schulz) Lange-Bertalot et Witkowski</v>
      </c>
      <c r="B26" s="2" t="str">
        <f>'listes floristiques'!B26</f>
        <v>CLCT*</v>
      </c>
      <c r="C26" s="2">
        <f>'listes floristiques'!C26-$AY26</f>
        <v>-2.4000000000000001E-4</v>
      </c>
      <c r="D26" s="2">
        <f>'listes floristiques'!D26-$AY26</f>
        <v>18.999759999999998</v>
      </c>
      <c r="E26" s="2">
        <f>'listes floristiques'!E26-$AY26</f>
        <v>-2.4000000000000001E-4</v>
      </c>
      <c r="F26" s="2">
        <f>'listes floristiques'!F26-$AY26</f>
        <v>1.99976</v>
      </c>
      <c r="G26" s="2">
        <f>'listes floristiques'!G26-$AY26</f>
        <v>-2.4000000000000001E-4</v>
      </c>
      <c r="H26" s="2">
        <f>'listes floristiques'!H26-$AY26</f>
        <v>-2.4000000000000001E-4</v>
      </c>
      <c r="I26" s="2">
        <f>'listes floristiques'!I26-$AY26</f>
        <v>-2.4000000000000001E-4</v>
      </c>
      <c r="J26" s="2">
        <f>'listes floristiques'!J26-$AY26</f>
        <v>-2.4000000000000001E-4</v>
      </c>
      <c r="K26" s="2">
        <f>'listes floristiques'!K26-$AY26</f>
        <v>-2.4000000000000001E-4</v>
      </c>
      <c r="L26" s="2">
        <f>'listes floristiques'!L26-$AY26</f>
        <v>-2.4000000000000001E-4</v>
      </c>
      <c r="M26" s="2">
        <f>'listes floristiques'!M26-$AY26</f>
        <v>-2.4000000000000001E-4</v>
      </c>
      <c r="N26" s="2">
        <f>'listes floristiques'!N26-$AY26</f>
        <v>-2.4000000000000001E-4</v>
      </c>
      <c r="O26" s="2">
        <f>'listes floristiques'!O26-$AY26</f>
        <v>-2.4000000000000001E-4</v>
      </c>
      <c r="P26" s="2">
        <f>'listes floristiques'!P26-$AY26</f>
        <v>3.9997600000000002</v>
      </c>
      <c r="Q26" s="2">
        <f>'listes floristiques'!Q26-$AY26</f>
        <v>-2.4000000000000001E-4</v>
      </c>
      <c r="R26" s="2">
        <f>'listes floristiques'!R26-$AY26</f>
        <v>-2.4000000000000001E-4</v>
      </c>
      <c r="S26" s="2">
        <f>'listes floristiques'!S26-$AY26</f>
        <v>0.99975999999999998</v>
      </c>
      <c r="T26" s="2">
        <f>'listes floristiques'!T26-$AY26</f>
        <v>-2.4000000000000001E-4</v>
      </c>
      <c r="U26" s="2">
        <f>'listes floristiques'!U26-$AY26</f>
        <v>-2.4000000000000001E-4</v>
      </c>
      <c r="V26" s="2">
        <f>'listes floristiques'!V26-$AY26</f>
        <v>0.99975999999999998</v>
      </c>
      <c r="W26" s="2">
        <f>'listes floristiques'!W26-$AY26</f>
        <v>-2.4000000000000001E-4</v>
      </c>
      <c r="X26" s="2">
        <f>'listes floristiques'!X26-$AY26</f>
        <v>-2.4000000000000001E-4</v>
      </c>
      <c r="Y26" s="2">
        <f>'listes floristiques'!Y26-$AY26</f>
        <v>-2.4000000000000001E-4</v>
      </c>
      <c r="Z26" s="2">
        <f>'listes floristiques'!Z26-$AY26</f>
        <v>-2.4000000000000001E-4</v>
      </c>
      <c r="AA26" s="2">
        <f>'listes floristiques'!AA26-$AY26</f>
        <v>0.99975999999999998</v>
      </c>
      <c r="AB26" s="2">
        <f>'listes floristiques'!AB26-$AY26</f>
        <v>-2.4000000000000001E-4</v>
      </c>
      <c r="AC26" s="2">
        <f>'listes floristiques'!AC26-$AY26</f>
        <v>-2.4000000000000001E-4</v>
      </c>
      <c r="AD26" s="2">
        <f>'listes floristiques'!AD26-$AY26</f>
        <v>-2.4000000000000001E-4</v>
      </c>
      <c r="AE26" s="2">
        <f>'listes floristiques'!AE26-$AY26</f>
        <v>-2.4000000000000001E-4</v>
      </c>
      <c r="AF26" s="2">
        <f>'listes floristiques'!AF26-$AY26</f>
        <v>-2.4000000000000001E-4</v>
      </c>
      <c r="AG26" s="2">
        <f>'listes floristiques'!AG26-$AY26</f>
        <v>-2.4000000000000001E-4</v>
      </c>
      <c r="AH26" s="2">
        <f>'listes floristiques'!AH26-$AY26</f>
        <v>-2.4000000000000001E-4</v>
      </c>
      <c r="AI26" s="2">
        <f>'listes floristiques'!AI26-$AY26</f>
        <v>-2.4000000000000001E-4</v>
      </c>
      <c r="AJ26" s="2">
        <f>'listes floristiques'!AJ26-$AY26</f>
        <v>-2.4000000000000001E-4</v>
      </c>
      <c r="AK26" s="2">
        <f>'listes floristiques'!AK26-$AY26</f>
        <v>-2.4000000000000001E-4</v>
      </c>
      <c r="AL26" s="2">
        <f>'listes floristiques'!AL26-$AY26</f>
        <v>-2.4000000000000001E-4</v>
      </c>
      <c r="AM26" s="2">
        <f>'listes floristiques'!AM26-$AY26</f>
        <v>-2.4000000000000001E-4</v>
      </c>
      <c r="AN26" s="2">
        <f>'listes floristiques'!AN26-$AY26</f>
        <v>-2.4000000000000001E-4</v>
      </c>
      <c r="AO26" s="2">
        <f>'listes floristiques'!AO26-$AY26</f>
        <v>-2.4000000000000001E-4</v>
      </c>
      <c r="AP26" s="2">
        <f>'listes floristiques'!AP26-$AY26</f>
        <v>-2.4000000000000001E-4</v>
      </c>
      <c r="AQ26" s="2">
        <f>'listes floristiques'!AQ26-$AY26</f>
        <v>-2.4000000000000001E-4</v>
      </c>
      <c r="AR26" s="2">
        <f>'listes floristiques'!AR26-$AY26</f>
        <v>-2.4000000000000001E-4</v>
      </c>
      <c r="AS26" s="2">
        <f>'listes floristiques'!AS26-$AY26</f>
        <v>-2.4000000000000001E-4</v>
      </c>
      <c r="AT26" s="2">
        <f>'listes floristiques'!AT26-$AY26</f>
        <v>-2.4000000000000001E-4</v>
      </c>
      <c r="AU26" s="2">
        <f>'listes floristiques'!AU26-$AY26</f>
        <v>-2.4000000000000001E-4</v>
      </c>
      <c r="AV26" s="2">
        <f>'listes floristiques'!AV26-$AY26</f>
        <v>-2.4000000000000001E-4</v>
      </c>
      <c r="AW26" s="2">
        <f>'listes floristiques'!AW26-$AY26</f>
        <v>-2.4000000000000001E-4</v>
      </c>
      <c r="AY26" s="2">
        <v>2.4000000000000001E-4</v>
      </c>
    </row>
    <row r="27" spans="1:51" x14ac:dyDescent="0.25">
      <c r="A27" s="2" t="str">
        <f>'listes floristiques'!A27</f>
        <v>Cocconeis neodiminuta Krammer</v>
      </c>
      <c r="B27" s="2" t="str">
        <f>'listes floristiques'!B27</f>
        <v>CNDI*</v>
      </c>
      <c r="C27" s="2">
        <f>'listes floristiques'!C27-$AY27</f>
        <v>-2.5000000000000001E-4</v>
      </c>
      <c r="D27" s="2">
        <f>'listes floristiques'!D27-$AY27</f>
        <v>1.9997499999999999</v>
      </c>
      <c r="E27" s="2">
        <f>'listes floristiques'!E27-$AY27</f>
        <v>1.9997499999999999</v>
      </c>
      <c r="F27" s="2">
        <f>'listes floristiques'!F27-$AY27</f>
        <v>17.999749999999999</v>
      </c>
      <c r="G27" s="2">
        <f>'listes floristiques'!G27-$AY27</f>
        <v>15.999750000000001</v>
      </c>
      <c r="H27" s="2">
        <f>'listes floristiques'!H27-$AY27</f>
        <v>1.9997499999999999</v>
      </c>
      <c r="I27" s="2">
        <f>'listes floristiques'!I27-$AY27</f>
        <v>3.9997500000000001</v>
      </c>
      <c r="J27" s="2">
        <f>'listes floristiques'!J27-$AY27</f>
        <v>-2.5000000000000001E-4</v>
      </c>
      <c r="K27" s="2">
        <f>'listes floristiques'!K27-$AY27</f>
        <v>13.999750000000001</v>
      </c>
      <c r="L27" s="2">
        <f>'listes floristiques'!L27-$AY27</f>
        <v>-2.5000000000000001E-4</v>
      </c>
      <c r="M27" s="2">
        <f>'listes floristiques'!M27-$AY27</f>
        <v>-2.5000000000000001E-4</v>
      </c>
      <c r="N27" s="2">
        <f>'listes floristiques'!N27-$AY27</f>
        <v>-2.5000000000000001E-4</v>
      </c>
      <c r="O27" s="2">
        <f>'listes floristiques'!O27-$AY27</f>
        <v>5.9997499999999997</v>
      </c>
      <c r="P27" s="2">
        <f>'listes floristiques'!P27-$AY27</f>
        <v>-2.5000000000000001E-4</v>
      </c>
      <c r="Q27" s="2">
        <f>'listes floristiques'!Q27-$AY27</f>
        <v>-2.5000000000000001E-4</v>
      </c>
      <c r="R27" s="2">
        <f>'listes floristiques'!R27-$AY27</f>
        <v>1.9997499999999999</v>
      </c>
      <c r="S27" s="2">
        <f>'listes floristiques'!S27-$AY27</f>
        <v>-2.5000000000000001E-4</v>
      </c>
      <c r="T27" s="2">
        <f>'listes floristiques'!T27-$AY27</f>
        <v>-2.5000000000000001E-4</v>
      </c>
      <c r="U27" s="2">
        <f>'listes floristiques'!U27-$AY27</f>
        <v>-2.5000000000000001E-4</v>
      </c>
      <c r="V27" s="2">
        <f>'listes floristiques'!V27-$AY27</f>
        <v>-2.5000000000000001E-4</v>
      </c>
      <c r="W27" s="2">
        <f>'listes floristiques'!W27-$AY27</f>
        <v>-2.5000000000000001E-4</v>
      </c>
      <c r="X27" s="2">
        <f>'listes floristiques'!X27-$AY27</f>
        <v>-2.5000000000000001E-4</v>
      </c>
      <c r="Y27" s="2">
        <f>'listes floristiques'!Y27-$AY27</f>
        <v>-2.5000000000000001E-4</v>
      </c>
      <c r="Z27" s="2">
        <f>'listes floristiques'!Z27-$AY27</f>
        <v>-2.5000000000000001E-4</v>
      </c>
      <c r="AA27" s="2">
        <f>'listes floristiques'!AA27-$AY27</f>
        <v>-2.5000000000000001E-4</v>
      </c>
      <c r="AB27" s="2">
        <f>'listes floristiques'!AB27-$AY27</f>
        <v>-2.5000000000000001E-4</v>
      </c>
      <c r="AC27" s="2">
        <f>'listes floristiques'!AC27-$AY27</f>
        <v>-2.5000000000000001E-4</v>
      </c>
      <c r="AD27" s="2">
        <f>'listes floristiques'!AD27-$AY27</f>
        <v>-2.5000000000000001E-4</v>
      </c>
      <c r="AE27" s="2">
        <f>'listes floristiques'!AE27-$AY27</f>
        <v>-2.5000000000000001E-4</v>
      </c>
      <c r="AF27" s="2">
        <f>'listes floristiques'!AF27-$AY27</f>
        <v>-2.5000000000000001E-4</v>
      </c>
      <c r="AG27" s="2">
        <f>'listes floristiques'!AG27-$AY27</f>
        <v>-2.5000000000000001E-4</v>
      </c>
      <c r="AH27" s="2">
        <f>'listes floristiques'!AH27-$AY27</f>
        <v>-2.5000000000000001E-4</v>
      </c>
      <c r="AI27" s="2">
        <f>'listes floristiques'!AI27-$AY27</f>
        <v>-2.5000000000000001E-4</v>
      </c>
      <c r="AJ27" s="2">
        <f>'listes floristiques'!AJ27-$AY27</f>
        <v>-2.5000000000000001E-4</v>
      </c>
      <c r="AK27" s="2">
        <f>'listes floristiques'!AK27-$AY27</f>
        <v>-2.5000000000000001E-4</v>
      </c>
      <c r="AL27" s="2">
        <f>'listes floristiques'!AL27-$AY27</f>
        <v>-2.5000000000000001E-4</v>
      </c>
      <c r="AM27" s="2">
        <f>'listes floristiques'!AM27-$AY27</f>
        <v>-2.5000000000000001E-4</v>
      </c>
      <c r="AN27" s="2">
        <f>'listes floristiques'!AN27-$AY27</f>
        <v>-2.5000000000000001E-4</v>
      </c>
      <c r="AO27" s="2">
        <f>'listes floristiques'!AO27-$AY27</f>
        <v>-2.5000000000000001E-4</v>
      </c>
      <c r="AP27" s="2">
        <f>'listes floristiques'!AP27-$AY27</f>
        <v>-2.5000000000000001E-4</v>
      </c>
      <c r="AQ27" s="2">
        <f>'listes floristiques'!AQ27-$AY27</f>
        <v>-2.5000000000000001E-4</v>
      </c>
      <c r="AR27" s="2">
        <f>'listes floristiques'!AR27-$AY27</f>
        <v>-2.5000000000000001E-4</v>
      </c>
      <c r="AS27" s="2">
        <f>'listes floristiques'!AS27-$AY27</f>
        <v>-2.5000000000000001E-4</v>
      </c>
      <c r="AT27" s="2">
        <f>'listes floristiques'!AT27-$AY27</f>
        <v>-2.5000000000000001E-4</v>
      </c>
      <c r="AU27" s="2">
        <f>'listes floristiques'!AU27-$AY27</f>
        <v>-2.5000000000000001E-4</v>
      </c>
      <c r="AV27" s="2">
        <f>'listes floristiques'!AV27-$AY27</f>
        <v>-2.5000000000000001E-4</v>
      </c>
      <c r="AW27" s="2">
        <f>'listes floristiques'!AW27-$AY27</f>
        <v>-2.5000000000000001E-4</v>
      </c>
      <c r="AY27" s="2">
        <v>2.5000000000000001E-4</v>
      </c>
    </row>
    <row r="28" spans="1:51" x14ac:dyDescent="0.25">
      <c r="A28" s="2" t="str">
        <f>'listes floristiques'!A28</f>
        <v>Cymatopleura solea (Brébisson in Breb. et Godey) W. Smith var. solea</v>
      </c>
      <c r="B28" s="2" t="str">
        <f>'listes floristiques'!B28</f>
        <v>CSOL*</v>
      </c>
      <c r="C28" s="2">
        <f>'listes floristiques'!C28-$AY28</f>
        <v>-2.5999999999999998E-4</v>
      </c>
      <c r="D28" s="2">
        <f>'listes floristiques'!D28-$AY28</f>
        <v>0.99973999999999996</v>
      </c>
      <c r="E28" s="2">
        <f>'listes floristiques'!E28-$AY28</f>
        <v>-2.5999999999999998E-4</v>
      </c>
      <c r="F28" s="2">
        <f>'listes floristiques'!F28-$AY28</f>
        <v>-2.5999999999999998E-4</v>
      </c>
      <c r="G28" s="2">
        <f>'listes floristiques'!G28-$AY28</f>
        <v>-2.5999999999999998E-4</v>
      </c>
      <c r="H28" s="2">
        <f>'listes floristiques'!H28-$AY28</f>
        <v>-2.5999999999999998E-4</v>
      </c>
      <c r="I28" s="2">
        <f>'listes floristiques'!I28-$AY28</f>
        <v>-2.5999999999999998E-4</v>
      </c>
      <c r="J28" s="2">
        <f>'listes floristiques'!J28-$AY28</f>
        <v>-2.5999999999999998E-4</v>
      </c>
      <c r="K28" s="2">
        <f>'listes floristiques'!K28-$AY28</f>
        <v>-2.5999999999999998E-4</v>
      </c>
      <c r="L28" s="2">
        <f>'listes floristiques'!L28-$AY28</f>
        <v>-2.5999999999999998E-4</v>
      </c>
      <c r="M28" s="2">
        <f>'listes floristiques'!M28-$AY28</f>
        <v>-2.5999999999999998E-4</v>
      </c>
      <c r="N28" s="2">
        <f>'listes floristiques'!N28-$AY28</f>
        <v>-2.5999999999999998E-4</v>
      </c>
      <c r="O28" s="2">
        <f>'listes floristiques'!O28-$AY28</f>
        <v>-2.5999999999999998E-4</v>
      </c>
      <c r="P28" s="2">
        <f>'listes floristiques'!P28-$AY28</f>
        <v>-2.5999999999999998E-4</v>
      </c>
      <c r="Q28" s="2">
        <f>'listes floristiques'!Q28-$AY28</f>
        <v>-2.5999999999999998E-4</v>
      </c>
      <c r="R28" s="2">
        <f>'listes floristiques'!R28-$AY28</f>
        <v>-2.5999999999999998E-4</v>
      </c>
      <c r="S28" s="2">
        <f>'listes floristiques'!S28-$AY28</f>
        <v>-2.5999999999999998E-4</v>
      </c>
      <c r="T28" s="2">
        <f>'listes floristiques'!T28-$AY28</f>
        <v>-2.5999999999999998E-4</v>
      </c>
      <c r="U28" s="2">
        <f>'listes floristiques'!U28-$AY28</f>
        <v>-2.5999999999999998E-4</v>
      </c>
      <c r="V28" s="2">
        <f>'listes floristiques'!V28-$AY28</f>
        <v>-2.5999999999999998E-4</v>
      </c>
      <c r="W28" s="2">
        <f>'listes floristiques'!W28-$AY28</f>
        <v>-2.5999999999999998E-4</v>
      </c>
      <c r="X28" s="2">
        <f>'listes floristiques'!X28-$AY28</f>
        <v>-2.5999999999999998E-4</v>
      </c>
      <c r="Y28" s="2">
        <f>'listes floristiques'!Y28-$AY28</f>
        <v>-2.5999999999999998E-4</v>
      </c>
      <c r="Z28" s="2">
        <f>'listes floristiques'!Z28-$AY28</f>
        <v>-2.5999999999999998E-4</v>
      </c>
      <c r="AA28" s="2">
        <f>'listes floristiques'!AA28-$AY28</f>
        <v>-2.5999999999999998E-4</v>
      </c>
      <c r="AB28" s="2">
        <f>'listes floristiques'!AB28-$AY28</f>
        <v>-2.5999999999999998E-4</v>
      </c>
      <c r="AC28" s="2">
        <f>'listes floristiques'!AC28-$AY28</f>
        <v>-2.5999999999999998E-4</v>
      </c>
      <c r="AD28" s="2">
        <f>'listes floristiques'!AD28-$AY28</f>
        <v>-2.5999999999999998E-4</v>
      </c>
      <c r="AE28" s="2">
        <f>'listes floristiques'!AE28-$AY28</f>
        <v>-2.5999999999999998E-4</v>
      </c>
      <c r="AF28" s="2">
        <f>'listes floristiques'!AF28-$AY28</f>
        <v>-2.5999999999999998E-4</v>
      </c>
      <c r="AG28" s="2">
        <f>'listes floristiques'!AG28-$AY28</f>
        <v>-2.5999999999999998E-4</v>
      </c>
      <c r="AH28" s="2">
        <f>'listes floristiques'!AH28-$AY28</f>
        <v>-2.5999999999999998E-4</v>
      </c>
      <c r="AI28" s="2">
        <f>'listes floristiques'!AI28-$AY28</f>
        <v>-2.5999999999999998E-4</v>
      </c>
      <c r="AJ28" s="2">
        <f>'listes floristiques'!AJ28-$AY28</f>
        <v>-2.5999999999999998E-4</v>
      </c>
      <c r="AK28" s="2">
        <f>'listes floristiques'!AK28-$AY28</f>
        <v>-2.5999999999999998E-4</v>
      </c>
      <c r="AL28" s="2">
        <f>'listes floristiques'!AL28-$AY28</f>
        <v>-2.5999999999999998E-4</v>
      </c>
      <c r="AM28" s="2">
        <f>'listes floristiques'!AM28-$AY28</f>
        <v>-2.5999999999999998E-4</v>
      </c>
      <c r="AN28" s="2">
        <f>'listes floristiques'!AN28-$AY28</f>
        <v>-2.5999999999999998E-4</v>
      </c>
      <c r="AO28" s="2">
        <f>'listes floristiques'!AO28-$AY28</f>
        <v>-2.5999999999999998E-4</v>
      </c>
      <c r="AP28" s="2">
        <f>'listes floristiques'!AP28-$AY28</f>
        <v>-2.5999999999999998E-4</v>
      </c>
      <c r="AQ28" s="2">
        <f>'listes floristiques'!AQ28-$AY28</f>
        <v>-2.5999999999999998E-4</v>
      </c>
      <c r="AR28" s="2">
        <f>'listes floristiques'!AR28-$AY28</f>
        <v>-2.5999999999999998E-4</v>
      </c>
      <c r="AS28" s="2">
        <f>'listes floristiques'!AS28-$AY28</f>
        <v>-2.5999999999999998E-4</v>
      </c>
      <c r="AT28" s="2">
        <f>'listes floristiques'!AT28-$AY28</f>
        <v>-2.5999999999999998E-4</v>
      </c>
      <c r="AU28" s="2">
        <f>'listes floristiques'!AU28-$AY28</f>
        <v>-2.5999999999999998E-4</v>
      </c>
      <c r="AV28" s="2">
        <f>'listes floristiques'!AV28-$AY28</f>
        <v>-2.5999999999999998E-4</v>
      </c>
      <c r="AW28" s="2">
        <f>'listes floristiques'!AW28-$AY28</f>
        <v>-2.5999999999999998E-4</v>
      </c>
      <c r="AY28" s="2">
        <v>2.5999999999999998E-4</v>
      </c>
    </row>
    <row r="29" spans="1:51" x14ac:dyDescent="0.25">
      <c r="A29" s="2" t="str">
        <f>'listes floristiques'!A29</f>
        <v>Diploneis separanda Lange-Bertalot in Werum &amp; Lange-Bertalot ssp. separanda</v>
      </c>
      <c r="B29" s="2" t="str">
        <f>'listes floristiques'!B29</f>
        <v>DSEP</v>
      </c>
      <c r="C29" s="2">
        <f>'listes floristiques'!C29-$AY29</f>
        <v>-2.7E-4</v>
      </c>
      <c r="D29" s="2">
        <f>'listes floristiques'!D29-$AY29</f>
        <v>16.99973</v>
      </c>
      <c r="E29" s="2">
        <f>'listes floristiques'!E29-$AY29</f>
        <v>-2.7E-4</v>
      </c>
      <c r="F29" s="2">
        <f>'listes floristiques'!F29-$AY29</f>
        <v>-2.7E-4</v>
      </c>
      <c r="G29" s="2">
        <f>'listes floristiques'!G29-$AY29</f>
        <v>-2.7E-4</v>
      </c>
      <c r="H29" s="2">
        <f>'listes floristiques'!H29-$AY29</f>
        <v>-2.7E-4</v>
      </c>
      <c r="I29" s="2">
        <f>'listes floristiques'!I29-$AY29</f>
        <v>-2.7E-4</v>
      </c>
      <c r="J29" s="2">
        <f>'listes floristiques'!J29-$AY29</f>
        <v>-2.7E-4</v>
      </c>
      <c r="K29" s="2">
        <f>'listes floristiques'!K29-$AY29</f>
        <v>-2.7E-4</v>
      </c>
      <c r="L29" s="2">
        <f>'listes floristiques'!L29-$AY29</f>
        <v>-2.7E-4</v>
      </c>
      <c r="M29" s="2">
        <f>'listes floristiques'!M29-$AY29</f>
        <v>-2.7E-4</v>
      </c>
      <c r="N29" s="2">
        <f>'listes floristiques'!N29-$AY29</f>
        <v>-2.7E-4</v>
      </c>
      <c r="O29" s="2">
        <f>'listes floristiques'!O29-$AY29</f>
        <v>-2.7E-4</v>
      </c>
      <c r="P29" s="2">
        <f>'listes floristiques'!P29-$AY29</f>
        <v>-2.7E-4</v>
      </c>
      <c r="Q29" s="2">
        <f>'listes floristiques'!Q29-$AY29</f>
        <v>0.99973000000000001</v>
      </c>
      <c r="R29" s="2">
        <f>'listes floristiques'!R29-$AY29</f>
        <v>-2.7E-4</v>
      </c>
      <c r="S29" s="2">
        <f>'listes floristiques'!S29-$AY29</f>
        <v>-2.7E-4</v>
      </c>
      <c r="T29" s="2">
        <f>'listes floristiques'!T29-$AY29</f>
        <v>-2.7E-4</v>
      </c>
      <c r="U29" s="2">
        <f>'listes floristiques'!U29-$AY29</f>
        <v>-2.7E-4</v>
      </c>
      <c r="V29" s="2">
        <f>'listes floristiques'!V29-$AY29</f>
        <v>-2.7E-4</v>
      </c>
      <c r="W29" s="2">
        <f>'listes floristiques'!W29-$AY29</f>
        <v>-2.7E-4</v>
      </c>
      <c r="X29" s="2">
        <f>'listes floristiques'!X29-$AY29</f>
        <v>-2.7E-4</v>
      </c>
      <c r="Y29" s="2">
        <f>'listes floristiques'!Y29-$AY29</f>
        <v>-2.7E-4</v>
      </c>
      <c r="Z29" s="2">
        <f>'listes floristiques'!Z29-$AY29</f>
        <v>-2.7E-4</v>
      </c>
      <c r="AA29" s="2">
        <f>'listes floristiques'!AA29-$AY29</f>
        <v>-2.7E-4</v>
      </c>
      <c r="AB29" s="2">
        <f>'listes floristiques'!AB29-$AY29</f>
        <v>-2.7E-4</v>
      </c>
      <c r="AC29" s="2">
        <f>'listes floristiques'!AC29-$AY29</f>
        <v>-2.7E-4</v>
      </c>
      <c r="AD29" s="2">
        <f>'listes floristiques'!AD29-$AY29</f>
        <v>-2.7E-4</v>
      </c>
      <c r="AE29" s="2">
        <f>'listes floristiques'!AE29-$AY29</f>
        <v>-2.7E-4</v>
      </c>
      <c r="AF29" s="2">
        <f>'listes floristiques'!AF29-$AY29</f>
        <v>-2.7E-4</v>
      </c>
      <c r="AG29" s="2">
        <f>'listes floristiques'!AG29-$AY29</f>
        <v>-2.7E-4</v>
      </c>
      <c r="AH29" s="2">
        <f>'listes floristiques'!AH29-$AY29</f>
        <v>-2.7E-4</v>
      </c>
      <c r="AI29" s="2">
        <f>'listes floristiques'!AI29-$AY29</f>
        <v>-2.7E-4</v>
      </c>
      <c r="AJ29" s="2">
        <f>'listes floristiques'!AJ29-$AY29</f>
        <v>-2.7E-4</v>
      </c>
      <c r="AK29" s="2">
        <f>'listes floristiques'!AK29-$AY29</f>
        <v>-2.7E-4</v>
      </c>
      <c r="AL29" s="2">
        <f>'listes floristiques'!AL29-$AY29</f>
        <v>-2.7E-4</v>
      </c>
      <c r="AM29" s="2">
        <f>'listes floristiques'!AM29-$AY29</f>
        <v>-2.7E-4</v>
      </c>
      <c r="AN29" s="2">
        <f>'listes floristiques'!AN29-$AY29</f>
        <v>-2.7E-4</v>
      </c>
      <c r="AO29" s="2">
        <f>'listes floristiques'!AO29-$AY29</f>
        <v>-2.7E-4</v>
      </c>
      <c r="AP29" s="2">
        <f>'listes floristiques'!AP29-$AY29</f>
        <v>-2.7E-4</v>
      </c>
      <c r="AQ29" s="2">
        <f>'listes floristiques'!AQ29-$AY29</f>
        <v>-2.7E-4</v>
      </c>
      <c r="AR29" s="2">
        <f>'listes floristiques'!AR29-$AY29</f>
        <v>-2.7E-4</v>
      </c>
      <c r="AS29" s="2">
        <f>'listes floristiques'!AS29-$AY29</f>
        <v>-2.7E-4</v>
      </c>
      <c r="AT29" s="2">
        <f>'listes floristiques'!AT29-$AY29</f>
        <v>-2.7E-4</v>
      </c>
      <c r="AU29" s="2">
        <f>'listes floristiques'!AU29-$AY29</f>
        <v>-2.7E-4</v>
      </c>
      <c r="AV29" s="2">
        <f>'listes floristiques'!AV29-$AY29</f>
        <v>-2.7E-4</v>
      </c>
      <c r="AW29" s="2">
        <f>'listes floristiques'!AW29-$AY29</f>
        <v>-2.7E-4</v>
      </c>
      <c r="AY29" s="2">
        <v>2.7E-4</v>
      </c>
    </row>
    <row r="30" spans="1:51" x14ac:dyDescent="0.25">
      <c r="A30" s="2" t="str">
        <f>'listes floristiques'!A30</f>
        <v>Encyonema minutum (Hilse in Rabh.) D.G. Mann in Round Crawford et Mann var. minutum</v>
      </c>
      <c r="B30" s="2" t="str">
        <f>'listes floristiques'!B30</f>
        <v>ENMI*</v>
      </c>
      <c r="C30" s="2">
        <f>'listes floristiques'!C30-$AY30</f>
        <v>-2.7999999999999998E-4</v>
      </c>
      <c r="D30" s="2">
        <f>'listes floristiques'!D30-$AY30</f>
        <v>0.99972000000000005</v>
      </c>
      <c r="E30" s="2">
        <f>'listes floristiques'!E30-$AY30</f>
        <v>1.9997199999999999</v>
      </c>
      <c r="F30" s="2">
        <f>'listes floristiques'!F30-$AY30</f>
        <v>-2.7999999999999998E-4</v>
      </c>
      <c r="G30" s="2">
        <f>'listes floristiques'!G30-$AY30</f>
        <v>-2.7999999999999998E-4</v>
      </c>
      <c r="H30" s="2">
        <f>'listes floristiques'!H30-$AY30</f>
        <v>2.9997199999999999</v>
      </c>
      <c r="I30" s="2">
        <f>'listes floristiques'!I30-$AY30</f>
        <v>-2.7999999999999998E-4</v>
      </c>
      <c r="J30" s="2">
        <f>'listes floristiques'!J30-$AY30</f>
        <v>4.9997199999999999</v>
      </c>
      <c r="K30" s="2">
        <f>'listes floristiques'!K30-$AY30</f>
        <v>4.9997199999999999</v>
      </c>
      <c r="L30" s="2">
        <f>'listes floristiques'!L30-$AY30</f>
        <v>0.99972000000000005</v>
      </c>
      <c r="M30" s="2">
        <f>'listes floristiques'!M30-$AY30</f>
        <v>1.9997199999999999</v>
      </c>
      <c r="N30" s="2">
        <f>'listes floristiques'!N30-$AY30</f>
        <v>-2.7999999999999998E-4</v>
      </c>
      <c r="O30" s="2">
        <f>'listes floristiques'!O30-$AY30</f>
        <v>-2.7999999999999998E-4</v>
      </c>
      <c r="P30" s="2">
        <f>'listes floristiques'!P30-$AY30</f>
        <v>3.9997199999999999</v>
      </c>
      <c r="Q30" s="2">
        <f>'listes floristiques'!Q30-$AY30</f>
        <v>3.9997199999999999</v>
      </c>
      <c r="R30" s="2">
        <f>'listes floristiques'!R30-$AY30</f>
        <v>-2.7999999999999998E-4</v>
      </c>
      <c r="S30" s="2">
        <f>'listes floristiques'!S30-$AY30</f>
        <v>9.9997199999999999</v>
      </c>
      <c r="T30" s="2">
        <f>'listes floristiques'!T30-$AY30</f>
        <v>5.9997199999999999</v>
      </c>
      <c r="U30" s="2">
        <f>'listes floristiques'!U30-$AY30</f>
        <v>0.99972000000000005</v>
      </c>
      <c r="V30" s="2">
        <f>'listes floristiques'!V30-$AY30</f>
        <v>1.9997199999999999</v>
      </c>
      <c r="W30" s="2">
        <f>'listes floristiques'!W30-$AY30</f>
        <v>3.9997199999999999</v>
      </c>
      <c r="X30" s="2">
        <f>'listes floristiques'!X30-$AY30</f>
        <v>-2.7999999999999998E-4</v>
      </c>
      <c r="Y30" s="2">
        <f>'listes floristiques'!Y30-$AY30</f>
        <v>-2.7999999999999998E-4</v>
      </c>
      <c r="Z30" s="2">
        <f>'listes floristiques'!Z30-$AY30</f>
        <v>-2.7999999999999998E-4</v>
      </c>
      <c r="AA30" s="2">
        <f>'listes floristiques'!AA30-$AY30</f>
        <v>-2.7999999999999998E-4</v>
      </c>
      <c r="AB30" s="2">
        <f>'listes floristiques'!AB30-$AY30</f>
        <v>0.99972000000000005</v>
      </c>
      <c r="AC30" s="2">
        <f>'listes floristiques'!AC30-$AY30</f>
        <v>1.9997199999999999</v>
      </c>
      <c r="AD30" s="2">
        <f>'listes floristiques'!AD30-$AY30</f>
        <v>-2.7999999999999998E-4</v>
      </c>
      <c r="AE30" s="2">
        <f>'listes floristiques'!AE30-$AY30</f>
        <v>-2.7999999999999998E-4</v>
      </c>
      <c r="AF30" s="2">
        <f>'listes floristiques'!AF30-$AY30</f>
        <v>-2.7999999999999998E-4</v>
      </c>
      <c r="AG30" s="2">
        <f>'listes floristiques'!AG30-$AY30</f>
        <v>-2.7999999999999998E-4</v>
      </c>
      <c r="AH30" s="2">
        <f>'listes floristiques'!AH30-$AY30</f>
        <v>-2.7999999999999998E-4</v>
      </c>
      <c r="AI30" s="2">
        <f>'listes floristiques'!AI30-$AY30</f>
        <v>-2.7999999999999998E-4</v>
      </c>
      <c r="AJ30" s="2">
        <f>'listes floristiques'!AJ30-$AY30</f>
        <v>-2.7999999999999998E-4</v>
      </c>
      <c r="AK30" s="2">
        <f>'listes floristiques'!AK30-$AY30</f>
        <v>-2.7999999999999998E-4</v>
      </c>
      <c r="AL30" s="2">
        <f>'listes floristiques'!AL30-$AY30</f>
        <v>-2.7999999999999998E-4</v>
      </c>
      <c r="AM30" s="2">
        <f>'listes floristiques'!AM30-$AY30</f>
        <v>-2.7999999999999998E-4</v>
      </c>
      <c r="AN30" s="2">
        <f>'listes floristiques'!AN30-$AY30</f>
        <v>-2.7999999999999998E-4</v>
      </c>
      <c r="AO30" s="2">
        <f>'listes floristiques'!AO30-$AY30</f>
        <v>-2.7999999999999998E-4</v>
      </c>
      <c r="AP30" s="2">
        <f>'listes floristiques'!AP30-$AY30</f>
        <v>-2.7999999999999998E-4</v>
      </c>
      <c r="AQ30" s="2">
        <f>'listes floristiques'!AQ30-$AY30</f>
        <v>-2.7999999999999998E-4</v>
      </c>
      <c r="AR30" s="2">
        <f>'listes floristiques'!AR30-$AY30</f>
        <v>-2.7999999999999998E-4</v>
      </c>
      <c r="AS30" s="2">
        <f>'listes floristiques'!AS30-$AY30</f>
        <v>-2.7999999999999998E-4</v>
      </c>
      <c r="AT30" s="2">
        <f>'listes floristiques'!AT30-$AY30</f>
        <v>-2.7999999999999998E-4</v>
      </c>
      <c r="AU30" s="2">
        <f>'listes floristiques'!AU30-$AY30</f>
        <v>-2.7999999999999998E-4</v>
      </c>
      <c r="AV30" s="2">
        <f>'listes floristiques'!AV30-$AY30</f>
        <v>-2.7999999999999998E-4</v>
      </c>
      <c r="AW30" s="2">
        <f>'listes floristiques'!AW30-$AY30</f>
        <v>-2.7999999999999998E-4</v>
      </c>
      <c r="AY30" s="2">
        <v>2.7999999999999998E-4</v>
      </c>
    </row>
    <row r="31" spans="1:51" x14ac:dyDescent="0.25">
      <c r="A31" s="2" t="str">
        <f>'listes floristiques'!A31</f>
        <v>Fallacia lenzii (Hustedt) Lange-Bertalot in Werum &amp; lange-Bertalot</v>
      </c>
      <c r="B31" s="2" t="str">
        <f>'listes floristiques'!B31</f>
        <v>FLEN*</v>
      </c>
      <c r="C31" s="2">
        <f>'listes floristiques'!C31-$AY31</f>
        <v>-2.9E-4</v>
      </c>
      <c r="D31" s="2">
        <f>'listes floristiques'!D31-$AY31</f>
        <v>14.99971</v>
      </c>
      <c r="E31" s="2">
        <f>'listes floristiques'!E31-$AY31</f>
        <v>-2.9E-4</v>
      </c>
      <c r="F31" s="2">
        <f>'listes floristiques'!F31-$AY31</f>
        <v>-2.9E-4</v>
      </c>
      <c r="G31" s="2">
        <f>'listes floristiques'!G31-$AY31</f>
        <v>-2.9E-4</v>
      </c>
      <c r="H31" s="2">
        <f>'listes floristiques'!H31-$AY31</f>
        <v>-2.9E-4</v>
      </c>
      <c r="I31" s="2">
        <f>'listes floristiques'!I31-$AY31</f>
        <v>-2.9E-4</v>
      </c>
      <c r="J31" s="2">
        <f>'listes floristiques'!J31-$AY31</f>
        <v>-2.9E-4</v>
      </c>
      <c r="K31" s="2">
        <f>'listes floristiques'!K31-$AY31</f>
        <v>-2.9E-4</v>
      </c>
      <c r="L31" s="2">
        <f>'listes floristiques'!L31-$AY31</f>
        <v>-2.9E-4</v>
      </c>
      <c r="M31" s="2">
        <f>'listes floristiques'!M31-$AY31</f>
        <v>-2.9E-4</v>
      </c>
      <c r="N31" s="2">
        <f>'listes floristiques'!N31-$AY31</f>
        <v>-2.9E-4</v>
      </c>
      <c r="O31" s="2">
        <f>'listes floristiques'!O31-$AY31</f>
        <v>-2.9E-4</v>
      </c>
      <c r="P31" s="2">
        <f>'listes floristiques'!P31-$AY31</f>
        <v>-2.9E-4</v>
      </c>
      <c r="Q31" s="2">
        <f>'listes floristiques'!Q31-$AY31</f>
        <v>-2.9E-4</v>
      </c>
      <c r="R31" s="2">
        <f>'listes floristiques'!R31-$AY31</f>
        <v>-2.9E-4</v>
      </c>
      <c r="S31" s="2">
        <f>'listes floristiques'!S31-$AY31</f>
        <v>-2.9E-4</v>
      </c>
      <c r="T31" s="2">
        <f>'listes floristiques'!T31-$AY31</f>
        <v>-2.9E-4</v>
      </c>
      <c r="U31" s="2">
        <f>'listes floristiques'!U31-$AY31</f>
        <v>-2.9E-4</v>
      </c>
      <c r="V31" s="2">
        <f>'listes floristiques'!V31-$AY31</f>
        <v>-2.9E-4</v>
      </c>
      <c r="W31" s="2">
        <f>'listes floristiques'!W31-$AY31</f>
        <v>-2.9E-4</v>
      </c>
      <c r="X31" s="2">
        <f>'listes floristiques'!X31-$AY31</f>
        <v>-2.9E-4</v>
      </c>
      <c r="Y31" s="2">
        <f>'listes floristiques'!Y31-$AY31</f>
        <v>-2.9E-4</v>
      </c>
      <c r="Z31" s="2">
        <f>'listes floristiques'!Z31-$AY31</f>
        <v>-2.9E-4</v>
      </c>
      <c r="AA31" s="2">
        <f>'listes floristiques'!AA31-$AY31</f>
        <v>-2.9E-4</v>
      </c>
      <c r="AB31" s="2">
        <f>'listes floristiques'!AB31-$AY31</f>
        <v>-2.9E-4</v>
      </c>
      <c r="AC31" s="2">
        <f>'listes floristiques'!AC31-$AY31</f>
        <v>-2.9E-4</v>
      </c>
      <c r="AD31" s="2">
        <f>'listes floristiques'!AD31-$AY31</f>
        <v>-2.9E-4</v>
      </c>
      <c r="AE31" s="2">
        <f>'listes floristiques'!AE31-$AY31</f>
        <v>-2.9E-4</v>
      </c>
      <c r="AF31" s="2">
        <f>'listes floristiques'!AF31-$AY31</f>
        <v>-2.9E-4</v>
      </c>
      <c r="AG31" s="2">
        <f>'listes floristiques'!AG31-$AY31</f>
        <v>-2.9E-4</v>
      </c>
      <c r="AH31" s="2">
        <f>'listes floristiques'!AH31-$AY31</f>
        <v>-2.9E-4</v>
      </c>
      <c r="AI31" s="2">
        <f>'listes floristiques'!AI31-$AY31</f>
        <v>-2.9E-4</v>
      </c>
      <c r="AJ31" s="2">
        <f>'listes floristiques'!AJ31-$AY31</f>
        <v>-2.9E-4</v>
      </c>
      <c r="AK31" s="2">
        <f>'listes floristiques'!AK31-$AY31</f>
        <v>-2.9E-4</v>
      </c>
      <c r="AL31" s="2">
        <f>'listes floristiques'!AL31-$AY31</f>
        <v>-2.9E-4</v>
      </c>
      <c r="AM31" s="2">
        <f>'listes floristiques'!AM31-$AY31</f>
        <v>-2.9E-4</v>
      </c>
      <c r="AN31" s="2">
        <f>'listes floristiques'!AN31-$AY31</f>
        <v>-2.9E-4</v>
      </c>
      <c r="AO31" s="2">
        <f>'listes floristiques'!AO31-$AY31</f>
        <v>-2.9E-4</v>
      </c>
      <c r="AP31" s="2">
        <f>'listes floristiques'!AP31-$AY31</f>
        <v>-2.9E-4</v>
      </c>
      <c r="AQ31" s="2">
        <f>'listes floristiques'!AQ31-$AY31</f>
        <v>-2.9E-4</v>
      </c>
      <c r="AR31" s="2">
        <f>'listes floristiques'!AR31-$AY31</f>
        <v>-2.9E-4</v>
      </c>
      <c r="AS31" s="2">
        <f>'listes floristiques'!AS31-$AY31</f>
        <v>-2.9E-4</v>
      </c>
      <c r="AT31" s="2">
        <f>'listes floristiques'!AT31-$AY31</f>
        <v>-2.9E-4</v>
      </c>
      <c r="AU31" s="2">
        <f>'listes floristiques'!AU31-$AY31</f>
        <v>-2.9E-4</v>
      </c>
      <c r="AV31" s="2">
        <f>'listes floristiques'!AV31-$AY31</f>
        <v>-2.9E-4</v>
      </c>
      <c r="AW31" s="2">
        <f>'listes floristiques'!AW31-$AY31</f>
        <v>-2.9E-4</v>
      </c>
      <c r="AY31" s="2">
        <v>2.9E-4</v>
      </c>
    </row>
    <row r="32" spans="1:51" x14ac:dyDescent="0.25">
      <c r="A32" s="2" t="str">
        <f>'listes floristiques'!A32</f>
        <v>Fallacia subhamulata (Grunow in Van Heurck) D.G. Mann</v>
      </c>
      <c r="B32" s="2" t="str">
        <f>'listes floristiques'!B32</f>
        <v>FSBH*</v>
      </c>
      <c r="C32" s="2">
        <f>'listes floristiques'!C32-$AY32</f>
        <v>-2.9999999999999997E-4</v>
      </c>
      <c r="D32" s="2">
        <f>'listes floristiques'!D32-$AY32</f>
        <v>27.999700000000001</v>
      </c>
      <c r="E32" s="2">
        <f>'listes floristiques'!E32-$AY32</f>
        <v>-2.9999999999999997E-4</v>
      </c>
      <c r="F32" s="2">
        <f>'listes floristiques'!F32-$AY32</f>
        <v>-2.9999999999999997E-4</v>
      </c>
      <c r="G32" s="2">
        <f>'listes floristiques'!G32-$AY32</f>
        <v>-2.9999999999999997E-4</v>
      </c>
      <c r="H32" s="2">
        <f>'listes floristiques'!H32-$AY32</f>
        <v>-2.9999999999999997E-4</v>
      </c>
      <c r="I32" s="2">
        <f>'listes floristiques'!I32-$AY32</f>
        <v>-2.9999999999999997E-4</v>
      </c>
      <c r="J32" s="2">
        <f>'listes floristiques'!J32-$AY32</f>
        <v>-2.9999999999999997E-4</v>
      </c>
      <c r="K32" s="2">
        <f>'listes floristiques'!K32-$AY32</f>
        <v>-2.9999999999999997E-4</v>
      </c>
      <c r="L32" s="2">
        <f>'listes floristiques'!L32-$AY32</f>
        <v>-2.9999999999999997E-4</v>
      </c>
      <c r="M32" s="2">
        <f>'listes floristiques'!M32-$AY32</f>
        <v>-2.9999999999999997E-4</v>
      </c>
      <c r="N32" s="2">
        <f>'listes floristiques'!N32-$AY32</f>
        <v>-2.9999999999999997E-4</v>
      </c>
      <c r="O32" s="2">
        <f>'listes floristiques'!O32-$AY32</f>
        <v>-2.9999999999999997E-4</v>
      </c>
      <c r="P32" s="2">
        <f>'listes floristiques'!P32-$AY32</f>
        <v>-2.9999999999999997E-4</v>
      </c>
      <c r="Q32" s="2">
        <f>'listes floristiques'!Q32-$AY32</f>
        <v>-2.9999999999999997E-4</v>
      </c>
      <c r="R32" s="2">
        <f>'listes floristiques'!R32-$AY32</f>
        <v>-2.9999999999999997E-4</v>
      </c>
      <c r="S32" s="2">
        <f>'listes floristiques'!S32-$AY32</f>
        <v>-2.9999999999999997E-4</v>
      </c>
      <c r="T32" s="2">
        <f>'listes floristiques'!T32-$AY32</f>
        <v>-2.9999999999999997E-4</v>
      </c>
      <c r="U32" s="2">
        <f>'listes floristiques'!U32-$AY32</f>
        <v>0.99970000000000003</v>
      </c>
      <c r="V32" s="2">
        <f>'listes floristiques'!V32-$AY32</f>
        <v>-2.9999999999999997E-4</v>
      </c>
      <c r="W32" s="2">
        <f>'listes floristiques'!W32-$AY32</f>
        <v>-2.9999999999999997E-4</v>
      </c>
      <c r="X32" s="2">
        <f>'listes floristiques'!X32-$AY32</f>
        <v>-2.9999999999999997E-4</v>
      </c>
      <c r="Y32" s="2">
        <f>'listes floristiques'!Y32-$AY32</f>
        <v>1.9997</v>
      </c>
      <c r="Z32" s="2">
        <f>'listes floristiques'!Z32-$AY32</f>
        <v>-2.9999999999999997E-4</v>
      </c>
      <c r="AA32" s="2">
        <f>'listes floristiques'!AA32-$AY32</f>
        <v>-2.9999999999999997E-4</v>
      </c>
      <c r="AB32" s="2">
        <f>'listes floristiques'!AB32-$AY32</f>
        <v>-2.9999999999999997E-4</v>
      </c>
      <c r="AC32" s="2">
        <f>'listes floristiques'!AC32-$AY32</f>
        <v>-2.9999999999999997E-4</v>
      </c>
      <c r="AD32" s="2">
        <f>'listes floristiques'!AD32-$AY32</f>
        <v>-2.9999999999999997E-4</v>
      </c>
      <c r="AE32" s="2">
        <f>'listes floristiques'!AE32-$AY32</f>
        <v>-2.9999999999999997E-4</v>
      </c>
      <c r="AF32" s="2">
        <f>'listes floristiques'!AF32-$AY32</f>
        <v>-2.9999999999999997E-4</v>
      </c>
      <c r="AG32" s="2">
        <f>'listes floristiques'!AG32-$AY32</f>
        <v>-2.9999999999999997E-4</v>
      </c>
      <c r="AH32" s="2">
        <f>'listes floristiques'!AH32-$AY32</f>
        <v>-2.9999999999999997E-4</v>
      </c>
      <c r="AI32" s="2">
        <f>'listes floristiques'!AI32-$AY32</f>
        <v>-2.9999999999999997E-4</v>
      </c>
      <c r="AJ32" s="2">
        <f>'listes floristiques'!AJ32-$AY32</f>
        <v>-2.9999999999999997E-4</v>
      </c>
      <c r="AK32" s="2">
        <f>'listes floristiques'!AK32-$AY32</f>
        <v>-2.9999999999999997E-4</v>
      </c>
      <c r="AL32" s="2">
        <f>'listes floristiques'!AL32-$AY32</f>
        <v>-2.9999999999999997E-4</v>
      </c>
      <c r="AM32" s="2">
        <f>'listes floristiques'!AM32-$AY32</f>
        <v>-2.9999999999999997E-4</v>
      </c>
      <c r="AN32" s="2">
        <f>'listes floristiques'!AN32-$AY32</f>
        <v>-2.9999999999999997E-4</v>
      </c>
      <c r="AO32" s="2">
        <f>'listes floristiques'!AO32-$AY32</f>
        <v>-2.9999999999999997E-4</v>
      </c>
      <c r="AP32" s="2">
        <f>'listes floristiques'!AP32-$AY32</f>
        <v>-2.9999999999999997E-4</v>
      </c>
      <c r="AQ32" s="2">
        <f>'listes floristiques'!AQ32-$AY32</f>
        <v>-2.9999999999999997E-4</v>
      </c>
      <c r="AR32" s="2">
        <f>'listes floristiques'!AR32-$AY32</f>
        <v>-2.9999999999999997E-4</v>
      </c>
      <c r="AS32" s="2">
        <f>'listes floristiques'!AS32-$AY32</f>
        <v>-2.9999999999999997E-4</v>
      </c>
      <c r="AT32" s="2">
        <f>'listes floristiques'!AT32-$AY32</f>
        <v>-2.9999999999999997E-4</v>
      </c>
      <c r="AU32" s="2">
        <f>'listes floristiques'!AU32-$AY32</f>
        <v>-2.9999999999999997E-4</v>
      </c>
      <c r="AV32" s="2">
        <f>'listes floristiques'!AV32-$AY32</f>
        <v>-2.9999999999999997E-4</v>
      </c>
      <c r="AW32" s="2">
        <f>'listes floristiques'!AW32-$AY32</f>
        <v>-2.9999999999999997E-4</v>
      </c>
      <c r="AY32" s="2">
        <v>2.9999999999999997E-4</v>
      </c>
    </row>
    <row r="33" spans="1:51" x14ac:dyDescent="0.25">
      <c r="A33" s="2" t="str">
        <f>'listes floristiques'!A33</f>
        <v>Fallacia sublucidula (Hustedt) D.G. Mann</v>
      </c>
      <c r="B33" s="2" t="str">
        <f>'listes floristiques'!B33</f>
        <v>FSLU*</v>
      </c>
      <c r="C33" s="2">
        <f>'listes floristiques'!C33-$AY33</f>
        <v>-3.1E-4</v>
      </c>
      <c r="D33" s="2">
        <f>'listes floristiques'!D33-$AY33</f>
        <v>0.99968999999999997</v>
      </c>
      <c r="E33" s="2">
        <f>'listes floristiques'!E33-$AY33</f>
        <v>-3.1E-4</v>
      </c>
      <c r="F33" s="2">
        <f>'listes floristiques'!F33-$AY33</f>
        <v>-3.1E-4</v>
      </c>
      <c r="G33" s="2">
        <f>'listes floristiques'!G33-$AY33</f>
        <v>-3.1E-4</v>
      </c>
      <c r="H33" s="2">
        <f>'listes floristiques'!H33-$AY33</f>
        <v>-3.1E-4</v>
      </c>
      <c r="I33" s="2">
        <f>'listes floristiques'!I33-$AY33</f>
        <v>-3.1E-4</v>
      </c>
      <c r="J33" s="2">
        <f>'listes floristiques'!J33-$AY33</f>
        <v>-3.1E-4</v>
      </c>
      <c r="K33" s="2">
        <f>'listes floristiques'!K33-$AY33</f>
        <v>-3.1E-4</v>
      </c>
      <c r="L33" s="2">
        <f>'listes floristiques'!L33-$AY33</f>
        <v>-3.1E-4</v>
      </c>
      <c r="M33" s="2">
        <f>'listes floristiques'!M33-$AY33</f>
        <v>-3.1E-4</v>
      </c>
      <c r="N33" s="2">
        <f>'listes floristiques'!N33-$AY33</f>
        <v>-3.1E-4</v>
      </c>
      <c r="O33" s="2">
        <f>'listes floristiques'!O33-$AY33</f>
        <v>-3.1E-4</v>
      </c>
      <c r="P33" s="2">
        <f>'listes floristiques'!P33-$AY33</f>
        <v>-3.1E-4</v>
      </c>
      <c r="Q33" s="2">
        <f>'listes floristiques'!Q33-$AY33</f>
        <v>-3.1E-4</v>
      </c>
      <c r="R33" s="2">
        <f>'listes floristiques'!R33-$AY33</f>
        <v>-3.1E-4</v>
      </c>
      <c r="S33" s="2">
        <f>'listes floristiques'!S33-$AY33</f>
        <v>-3.1E-4</v>
      </c>
      <c r="T33" s="2">
        <f>'listes floristiques'!T33-$AY33</f>
        <v>-3.1E-4</v>
      </c>
      <c r="U33" s="2">
        <f>'listes floristiques'!U33-$AY33</f>
        <v>-3.1E-4</v>
      </c>
      <c r="V33" s="2">
        <f>'listes floristiques'!V33-$AY33</f>
        <v>-3.1E-4</v>
      </c>
      <c r="W33" s="2">
        <f>'listes floristiques'!W33-$AY33</f>
        <v>-3.1E-4</v>
      </c>
      <c r="X33" s="2">
        <f>'listes floristiques'!X33-$AY33</f>
        <v>-3.1E-4</v>
      </c>
      <c r="Y33" s="2">
        <f>'listes floristiques'!Y33-$AY33</f>
        <v>-3.1E-4</v>
      </c>
      <c r="Z33" s="2">
        <f>'listes floristiques'!Z33-$AY33</f>
        <v>-3.1E-4</v>
      </c>
      <c r="AA33" s="2">
        <f>'listes floristiques'!AA33-$AY33</f>
        <v>-3.1E-4</v>
      </c>
      <c r="AB33" s="2">
        <f>'listes floristiques'!AB33-$AY33</f>
        <v>-3.1E-4</v>
      </c>
      <c r="AC33" s="2">
        <f>'listes floristiques'!AC33-$AY33</f>
        <v>-3.1E-4</v>
      </c>
      <c r="AD33" s="2">
        <f>'listes floristiques'!AD33-$AY33</f>
        <v>-3.1E-4</v>
      </c>
      <c r="AE33" s="2">
        <f>'listes floristiques'!AE33-$AY33</f>
        <v>-3.1E-4</v>
      </c>
      <c r="AF33" s="2">
        <f>'listes floristiques'!AF33-$AY33</f>
        <v>-3.1E-4</v>
      </c>
      <c r="AG33" s="2">
        <f>'listes floristiques'!AG33-$AY33</f>
        <v>-3.1E-4</v>
      </c>
      <c r="AH33" s="2">
        <f>'listes floristiques'!AH33-$AY33</f>
        <v>-3.1E-4</v>
      </c>
      <c r="AI33" s="2">
        <f>'listes floristiques'!AI33-$AY33</f>
        <v>-3.1E-4</v>
      </c>
      <c r="AJ33" s="2">
        <f>'listes floristiques'!AJ33-$AY33</f>
        <v>-3.1E-4</v>
      </c>
      <c r="AK33" s="2">
        <f>'listes floristiques'!AK33-$AY33</f>
        <v>-3.1E-4</v>
      </c>
      <c r="AL33" s="2">
        <f>'listes floristiques'!AL33-$AY33</f>
        <v>-3.1E-4</v>
      </c>
      <c r="AM33" s="2">
        <f>'listes floristiques'!AM33-$AY33</f>
        <v>-3.1E-4</v>
      </c>
      <c r="AN33" s="2">
        <f>'listes floristiques'!AN33-$AY33</f>
        <v>-3.1E-4</v>
      </c>
      <c r="AO33" s="2">
        <f>'listes floristiques'!AO33-$AY33</f>
        <v>-3.1E-4</v>
      </c>
      <c r="AP33" s="2">
        <f>'listes floristiques'!AP33-$AY33</f>
        <v>-3.1E-4</v>
      </c>
      <c r="AQ33" s="2">
        <f>'listes floristiques'!AQ33-$AY33</f>
        <v>-3.1E-4</v>
      </c>
      <c r="AR33" s="2">
        <f>'listes floristiques'!AR33-$AY33</f>
        <v>-3.1E-4</v>
      </c>
      <c r="AS33" s="2">
        <f>'listes floristiques'!AS33-$AY33</f>
        <v>-3.1E-4</v>
      </c>
      <c r="AT33" s="2">
        <f>'listes floristiques'!AT33-$AY33</f>
        <v>-3.1E-4</v>
      </c>
      <c r="AU33" s="2">
        <f>'listes floristiques'!AU33-$AY33</f>
        <v>-3.1E-4</v>
      </c>
      <c r="AV33" s="2">
        <f>'listes floristiques'!AV33-$AY33</f>
        <v>-3.1E-4</v>
      </c>
      <c r="AW33" s="2">
        <f>'listes floristiques'!AW33-$AY33</f>
        <v>-3.1E-4</v>
      </c>
      <c r="AY33" s="2">
        <v>3.1E-4</v>
      </c>
    </row>
    <row r="34" spans="1:51" x14ac:dyDescent="0.25">
      <c r="A34" s="2" t="str">
        <f>'listes floristiques'!A34</f>
        <v>Geissleria acceptata (Hust.) Lange-Bertalot &amp; Metzeltin</v>
      </c>
      <c r="B34" s="2" t="str">
        <f>'listes floristiques'!B34</f>
        <v>GACC*</v>
      </c>
      <c r="C34" s="2">
        <f>'listes floristiques'!C34-$AY34</f>
        <v>-3.2000000000000003E-4</v>
      </c>
      <c r="D34" s="2">
        <f>'listes floristiques'!D34-$AY34</f>
        <v>0.99968000000000001</v>
      </c>
      <c r="E34" s="2">
        <f>'listes floristiques'!E34-$AY34</f>
        <v>-3.2000000000000003E-4</v>
      </c>
      <c r="F34" s="2">
        <f>'listes floristiques'!F34-$AY34</f>
        <v>-3.2000000000000003E-4</v>
      </c>
      <c r="G34" s="2">
        <f>'listes floristiques'!G34-$AY34</f>
        <v>-3.2000000000000003E-4</v>
      </c>
      <c r="H34" s="2">
        <f>'listes floristiques'!H34-$AY34</f>
        <v>-3.2000000000000003E-4</v>
      </c>
      <c r="I34" s="2">
        <f>'listes floristiques'!I34-$AY34</f>
        <v>-3.2000000000000003E-4</v>
      </c>
      <c r="J34" s="2">
        <f>'listes floristiques'!J34-$AY34</f>
        <v>-3.2000000000000003E-4</v>
      </c>
      <c r="K34" s="2">
        <f>'listes floristiques'!K34-$AY34</f>
        <v>-3.2000000000000003E-4</v>
      </c>
      <c r="L34" s="2">
        <f>'listes floristiques'!L34-$AY34</f>
        <v>-3.2000000000000003E-4</v>
      </c>
      <c r="M34" s="2">
        <f>'listes floristiques'!M34-$AY34</f>
        <v>-3.2000000000000003E-4</v>
      </c>
      <c r="N34" s="2">
        <f>'listes floristiques'!N34-$AY34</f>
        <v>-3.2000000000000003E-4</v>
      </c>
      <c r="O34" s="2">
        <f>'listes floristiques'!O34-$AY34</f>
        <v>-3.2000000000000003E-4</v>
      </c>
      <c r="P34" s="2">
        <f>'listes floristiques'!P34-$AY34</f>
        <v>-3.2000000000000003E-4</v>
      </c>
      <c r="Q34" s="2">
        <f>'listes floristiques'!Q34-$AY34</f>
        <v>-3.2000000000000003E-4</v>
      </c>
      <c r="R34" s="2">
        <f>'listes floristiques'!R34-$AY34</f>
        <v>-3.2000000000000003E-4</v>
      </c>
      <c r="S34" s="2">
        <f>'listes floristiques'!S34-$AY34</f>
        <v>-3.2000000000000003E-4</v>
      </c>
      <c r="T34" s="2">
        <f>'listes floristiques'!T34-$AY34</f>
        <v>-3.2000000000000003E-4</v>
      </c>
      <c r="U34" s="2">
        <f>'listes floristiques'!U34-$AY34</f>
        <v>-3.2000000000000003E-4</v>
      </c>
      <c r="V34" s="2">
        <f>'listes floristiques'!V34-$AY34</f>
        <v>-3.2000000000000003E-4</v>
      </c>
      <c r="W34" s="2">
        <f>'listes floristiques'!W34-$AY34</f>
        <v>-3.2000000000000003E-4</v>
      </c>
      <c r="X34" s="2">
        <f>'listes floristiques'!X34-$AY34</f>
        <v>-3.2000000000000003E-4</v>
      </c>
      <c r="Y34" s="2">
        <f>'listes floristiques'!Y34-$AY34</f>
        <v>-3.2000000000000003E-4</v>
      </c>
      <c r="Z34" s="2">
        <f>'listes floristiques'!Z34-$AY34</f>
        <v>-3.2000000000000003E-4</v>
      </c>
      <c r="AA34" s="2">
        <f>'listes floristiques'!AA34-$AY34</f>
        <v>-3.2000000000000003E-4</v>
      </c>
      <c r="AB34" s="2">
        <f>'listes floristiques'!AB34-$AY34</f>
        <v>-3.2000000000000003E-4</v>
      </c>
      <c r="AC34" s="2">
        <f>'listes floristiques'!AC34-$AY34</f>
        <v>-3.2000000000000003E-4</v>
      </c>
      <c r="AD34" s="2">
        <f>'listes floristiques'!AD34-$AY34</f>
        <v>-3.2000000000000003E-4</v>
      </c>
      <c r="AE34" s="2">
        <f>'listes floristiques'!AE34-$AY34</f>
        <v>-3.2000000000000003E-4</v>
      </c>
      <c r="AF34" s="2">
        <f>'listes floristiques'!AF34-$AY34</f>
        <v>-3.2000000000000003E-4</v>
      </c>
      <c r="AG34" s="2">
        <f>'listes floristiques'!AG34-$AY34</f>
        <v>-3.2000000000000003E-4</v>
      </c>
      <c r="AH34" s="2">
        <f>'listes floristiques'!AH34-$AY34</f>
        <v>-3.2000000000000003E-4</v>
      </c>
      <c r="AI34" s="2">
        <f>'listes floristiques'!AI34-$AY34</f>
        <v>-3.2000000000000003E-4</v>
      </c>
      <c r="AJ34" s="2">
        <f>'listes floristiques'!AJ34-$AY34</f>
        <v>-3.2000000000000003E-4</v>
      </c>
      <c r="AK34" s="2">
        <f>'listes floristiques'!AK34-$AY34</f>
        <v>-3.2000000000000003E-4</v>
      </c>
      <c r="AL34" s="2">
        <f>'listes floristiques'!AL34-$AY34</f>
        <v>-3.2000000000000003E-4</v>
      </c>
      <c r="AM34" s="2">
        <f>'listes floristiques'!AM34-$AY34</f>
        <v>-3.2000000000000003E-4</v>
      </c>
      <c r="AN34" s="2">
        <f>'listes floristiques'!AN34-$AY34</f>
        <v>-3.2000000000000003E-4</v>
      </c>
      <c r="AO34" s="2">
        <f>'listes floristiques'!AO34-$AY34</f>
        <v>-3.2000000000000003E-4</v>
      </c>
      <c r="AP34" s="2">
        <f>'listes floristiques'!AP34-$AY34</f>
        <v>-3.2000000000000003E-4</v>
      </c>
      <c r="AQ34" s="2">
        <f>'listes floristiques'!AQ34-$AY34</f>
        <v>-3.2000000000000003E-4</v>
      </c>
      <c r="AR34" s="2">
        <f>'listes floristiques'!AR34-$AY34</f>
        <v>-3.2000000000000003E-4</v>
      </c>
      <c r="AS34" s="2">
        <f>'listes floristiques'!AS34-$AY34</f>
        <v>-3.2000000000000003E-4</v>
      </c>
      <c r="AT34" s="2">
        <f>'listes floristiques'!AT34-$AY34</f>
        <v>-3.2000000000000003E-4</v>
      </c>
      <c r="AU34" s="2">
        <f>'listes floristiques'!AU34-$AY34</f>
        <v>-3.2000000000000003E-4</v>
      </c>
      <c r="AV34" s="2">
        <f>'listes floristiques'!AV34-$AY34</f>
        <v>-3.2000000000000003E-4</v>
      </c>
      <c r="AW34" s="2">
        <f>'listes floristiques'!AW34-$AY34</f>
        <v>-3.2000000000000003E-4</v>
      </c>
      <c r="AY34" s="2">
        <v>3.2000000000000003E-4</v>
      </c>
    </row>
    <row r="35" spans="1:51" x14ac:dyDescent="0.25">
      <c r="A35" s="2" t="str">
        <f>'listes floristiques'!A35</f>
        <v>Navicula antonii Lange-Bertalot</v>
      </c>
      <c r="B35" s="2" t="str">
        <f>'listes floristiques'!B35</f>
        <v>NANT*</v>
      </c>
      <c r="C35" s="2">
        <f>'listes floristiques'!C35-$AY35</f>
        <v>-3.3E-4</v>
      </c>
      <c r="D35" s="2">
        <f>'listes floristiques'!D35-$AY35</f>
        <v>2.9996700000000001</v>
      </c>
      <c r="E35" s="2">
        <f>'listes floristiques'!E35-$AY35</f>
        <v>-3.3E-4</v>
      </c>
      <c r="F35" s="2">
        <f>'listes floristiques'!F35-$AY35</f>
        <v>-3.3E-4</v>
      </c>
      <c r="G35" s="2">
        <f>'listes floristiques'!G35-$AY35</f>
        <v>-3.3E-4</v>
      </c>
      <c r="H35" s="2">
        <f>'listes floristiques'!H35-$AY35</f>
        <v>0.99966999999999995</v>
      </c>
      <c r="I35" s="2">
        <f>'listes floristiques'!I35-$AY35</f>
        <v>-3.3E-4</v>
      </c>
      <c r="J35" s="2">
        <f>'listes floristiques'!J35-$AY35</f>
        <v>-3.3E-4</v>
      </c>
      <c r="K35" s="2">
        <f>'listes floristiques'!K35-$AY35</f>
        <v>-3.3E-4</v>
      </c>
      <c r="L35" s="2">
        <f>'listes floristiques'!L35-$AY35</f>
        <v>-3.3E-4</v>
      </c>
      <c r="M35" s="2">
        <f>'listes floristiques'!M35-$AY35</f>
        <v>-3.3E-4</v>
      </c>
      <c r="N35" s="2">
        <f>'listes floristiques'!N35-$AY35</f>
        <v>-3.3E-4</v>
      </c>
      <c r="O35" s="2">
        <f>'listes floristiques'!O35-$AY35</f>
        <v>0.99966999999999995</v>
      </c>
      <c r="P35" s="2">
        <f>'listes floristiques'!P35-$AY35</f>
        <v>-3.3E-4</v>
      </c>
      <c r="Q35" s="2">
        <f>'listes floristiques'!Q35-$AY35</f>
        <v>-3.3E-4</v>
      </c>
      <c r="R35" s="2">
        <f>'listes floristiques'!R35-$AY35</f>
        <v>1.9996700000000001</v>
      </c>
      <c r="S35" s="2">
        <f>'listes floristiques'!S35-$AY35</f>
        <v>34.999670000000002</v>
      </c>
      <c r="T35" s="2">
        <f>'listes floristiques'!T35-$AY35</f>
        <v>-3.3E-4</v>
      </c>
      <c r="U35" s="2">
        <f>'listes floristiques'!U35-$AY35</f>
        <v>-3.3E-4</v>
      </c>
      <c r="V35" s="2">
        <f>'listes floristiques'!V35-$AY35</f>
        <v>2.9996700000000001</v>
      </c>
      <c r="W35" s="2">
        <f>'listes floristiques'!W35-$AY35</f>
        <v>-3.3E-4</v>
      </c>
      <c r="X35" s="2">
        <f>'listes floristiques'!X35-$AY35</f>
        <v>-3.3E-4</v>
      </c>
      <c r="Y35" s="2">
        <f>'listes floristiques'!Y35-$AY35</f>
        <v>22.999669999999998</v>
      </c>
      <c r="Z35" s="2">
        <f>'listes floristiques'!Z35-$AY35</f>
        <v>36.999670000000002</v>
      </c>
      <c r="AA35" s="2">
        <f>'listes floristiques'!AA35-$AY35</f>
        <v>-3.3E-4</v>
      </c>
      <c r="AB35" s="2">
        <f>'listes floristiques'!AB35-$AY35</f>
        <v>1.9996700000000001</v>
      </c>
      <c r="AC35" s="2">
        <f>'listes floristiques'!AC35-$AY35</f>
        <v>2.9996700000000001</v>
      </c>
      <c r="AD35" s="2">
        <f>'listes floristiques'!AD35-$AY35</f>
        <v>-3.3E-4</v>
      </c>
      <c r="AE35" s="2">
        <f>'listes floristiques'!AE35-$AY35</f>
        <v>-3.3E-4</v>
      </c>
      <c r="AF35" s="2">
        <f>'listes floristiques'!AF35-$AY35</f>
        <v>-3.3E-4</v>
      </c>
      <c r="AG35" s="2">
        <f>'listes floristiques'!AG35-$AY35</f>
        <v>-3.3E-4</v>
      </c>
      <c r="AH35" s="2">
        <f>'listes floristiques'!AH35-$AY35</f>
        <v>-3.3E-4</v>
      </c>
      <c r="AI35" s="2">
        <f>'listes floristiques'!AI35-$AY35</f>
        <v>-3.3E-4</v>
      </c>
      <c r="AJ35" s="2">
        <f>'listes floristiques'!AJ35-$AY35</f>
        <v>-3.3E-4</v>
      </c>
      <c r="AK35" s="2">
        <f>'listes floristiques'!AK35-$AY35</f>
        <v>-3.3E-4</v>
      </c>
      <c r="AL35" s="2">
        <f>'listes floristiques'!AL35-$AY35</f>
        <v>-3.3E-4</v>
      </c>
      <c r="AM35" s="2">
        <f>'listes floristiques'!AM35-$AY35</f>
        <v>-3.3E-4</v>
      </c>
      <c r="AN35" s="2">
        <f>'listes floristiques'!AN35-$AY35</f>
        <v>-3.3E-4</v>
      </c>
      <c r="AO35" s="2">
        <f>'listes floristiques'!AO35-$AY35</f>
        <v>-3.3E-4</v>
      </c>
      <c r="AP35" s="2">
        <f>'listes floristiques'!AP35-$AY35</f>
        <v>-3.3E-4</v>
      </c>
      <c r="AQ35" s="2">
        <f>'listes floristiques'!AQ35-$AY35</f>
        <v>-3.3E-4</v>
      </c>
      <c r="AR35" s="2">
        <f>'listes floristiques'!AR35-$AY35</f>
        <v>-3.3E-4</v>
      </c>
      <c r="AS35" s="2">
        <f>'listes floristiques'!AS35-$AY35</f>
        <v>-3.3E-4</v>
      </c>
      <c r="AT35" s="2">
        <f>'listes floristiques'!AT35-$AY35</f>
        <v>-3.3E-4</v>
      </c>
      <c r="AU35" s="2">
        <f>'listes floristiques'!AU35-$AY35</f>
        <v>-3.3E-4</v>
      </c>
      <c r="AV35" s="2">
        <f>'listes floristiques'!AV35-$AY35</f>
        <v>-3.3E-4</v>
      </c>
      <c r="AW35" s="2">
        <f>'listes floristiques'!AW35-$AY35</f>
        <v>-3.3E-4</v>
      </c>
      <c r="AY35" s="2">
        <v>3.3E-4</v>
      </c>
    </row>
    <row r="36" spans="1:51" x14ac:dyDescent="0.25">
      <c r="A36" s="2" t="str">
        <f>'listes floristiques'!A36</f>
        <v>Navicula cryptotenella Lange-Bertalot var. cryptotenella</v>
      </c>
      <c r="B36" s="2" t="str">
        <f>'listes floristiques'!B36</f>
        <v>NCTE*</v>
      </c>
      <c r="C36" s="2">
        <f>'listes floristiques'!C36-$AY36</f>
        <v>-3.4000000000000002E-4</v>
      </c>
      <c r="D36" s="2">
        <f>'listes floristiques'!D36-$AY36</f>
        <v>36.999659999999999</v>
      </c>
      <c r="E36" s="2">
        <f>'listes floristiques'!E36-$AY36</f>
        <v>28.999659999999999</v>
      </c>
      <c r="F36" s="2">
        <f>'listes floristiques'!F36-$AY36</f>
        <v>72.999660000000006</v>
      </c>
      <c r="G36" s="2">
        <f>'listes floristiques'!G36-$AY36</f>
        <v>46.999659999999999</v>
      </c>
      <c r="H36" s="2">
        <f>'listes floristiques'!H36-$AY36</f>
        <v>51.999659999999999</v>
      </c>
      <c r="I36" s="2">
        <f>'listes floristiques'!I36-$AY36</f>
        <v>25.999659999999999</v>
      </c>
      <c r="J36" s="2">
        <f>'listes floristiques'!J36-$AY36</f>
        <v>17.999659999999999</v>
      </c>
      <c r="K36" s="2">
        <f>'listes floristiques'!K36-$AY36</f>
        <v>9.9996600000000004</v>
      </c>
      <c r="L36" s="2">
        <f>'listes floristiques'!L36-$AY36</f>
        <v>-3.4000000000000002E-4</v>
      </c>
      <c r="M36" s="2">
        <f>'listes floristiques'!M36-$AY36</f>
        <v>2.99966</v>
      </c>
      <c r="N36" s="2">
        <f>'listes floristiques'!N36-$AY36</f>
        <v>20.999659999999999</v>
      </c>
      <c r="O36" s="2">
        <f>'listes floristiques'!O36-$AY36</f>
        <v>14.99966</v>
      </c>
      <c r="P36" s="2">
        <f>'listes floristiques'!P36-$AY36</f>
        <v>4.9996600000000004</v>
      </c>
      <c r="Q36" s="2">
        <f>'listes floristiques'!Q36-$AY36</f>
        <v>0.99965999999999999</v>
      </c>
      <c r="R36" s="2">
        <f>'listes floristiques'!R36-$AY36</f>
        <v>3.99966</v>
      </c>
      <c r="S36" s="2">
        <f>'listes floristiques'!S36-$AY36</f>
        <v>82.999660000000006</v>
      </c>
      <c r="T36" s="2">
        <f>'listes floristiques'!T36-$AY36</f>
        <v>38.999659999999999</v>
      </c>
      <c r="U36" s="2">
        <f>'listes floristiques'!U36-$AY36</f>
        <v>10.99966</v>
      </c>
      <c r="V36" s="2">
        <f>'listes floristiques'!V36-$AY36</f>
        <v>105.99966000000001</v>
      </c>
      <c r="W36" s="2">
        <f>'listes floristiques'!W36-$AY36</f>
        <v>5.9996600000000004</v>
      </c>
      <c r="X36" s="2">
        <f>'listes floristiques'!X36-$AY36</f>
        <v>-3.4000000000000002E-4</v>
      </c>
      <c r="Y36" s="2">
        <f>'listes floristiques'!Y36-$AY36</f>
        <v>11.99966</v>
      </c>
      <c r="Z36" s="2">
        <f>'listes floristiques'!Z36-$AY36</f>
        <v>19.999659999999999</v>
      </c>
      <c r="AA36" s="2">
        <f>'listes floristiques'!AA36-$AY36</f>
        <v>8.9996600000000004</v>
      </c>
      <c r="AB36" s="2">
        <f>'listes floristiques'!AB36-$AY36</f>
        <v>17.999659999999999</v>
      </c>
      <c r="AC36" s="2">
        <f>'listes floristiques'!AC36-$AY36</f>
        <v>34.999659999999999</v>
      </c>
      <c r="AD36" s="2">
        <f>'listes floristiques'!AD36-$AY36</f>
        <v>-3.4000000000000002E-4</v>
      </c>
      <c r="AE36" s="2">
        <f>'listes floristiques'!AE36-$AY36</f>
        <v>-3.4000000000000002E-4</v>
      </c>
      <c r="AF36" s="2">
        <f>'listes floristiques'!AF36-$AY36</f>
        <v>-3.4000000000000002E-4</v>
      </c>
      <c r="AG36" s="2">
        <f>'listes floristiques'!AG36-$AY36</f>
        <v>-3.4000000000000002E-4</v>
      </c>
      <c r="AH36" s="2">
        <f>'listes floristiques'!AH36-$AY36</f>
        <v>-3.4000000000000002E-4</v>
      </c>
      <c r="AI36" s="2">
        <f>'listes floristiques'!AI36-$AY36</f>
        <v>-3.4000000000000002E-4</v>
      </c>
      <c r="AJ36" s="2">
        <f>'listes floristiques'!AJ36-$AY36</f>
        <v>-3.4000000000000002E-4</v>
      </c>
      <c r="AK36" s="2">
        <f>'listes floristiques'!AK36-$AY36</f>
        <v>-3.4000000000000002E-4</v>
      </c>
      <c r="AL36" s="2">
        <f>'listes floristiques'!AL36-$AY36</f>
        <v>-3.4000000000000002E-4</v>
      </c>
      <c r="AM36" s="2">
        <f>'listes floristiques'!AM36-$AY36</f>
        <v>-3.4000000000000002E-4</v>
      </c>
      <c r="AN36" s="2">
        <f>'listes floristiques'!AN36-$AY36</f>
        <v>-3.4000000000000002E-4</v>
      </c>
      <c r="AO36" s="2">
        <f>'listes floristiques'!AO36-$AY36</f>
        <v>-3.4000000000000002E-4</v>
      </c>
      <c r="AP36" s="2">
        <f>'listes floristiques'!AP36-$AY36</f>
        <v>-3.4000000000000002E-4</v>
      </c>
      <c r="AQ36" s="2">
        <f>'listes floristiques'!AQ36-$AY36</f>
        <v>-3.4000000000000002E-4</v>
      </c>
      <c r="AR36" s="2">
        <f>'listes floristiques'!AR36-$AY36</f>
        <v>-3.4000000000000002E-4</v>
      </c>
      <c r="AS36" s="2">
        <f>'listes floristiques'!AS36-$AY36</f>
        <v>-3.4000000000000002E-4</v>
      </c>
      <c r="AT36" s="2">
        <f>'listes floristiques'!AT36-$AY36</f>
        <v>-3.4000000000000002E-4</v>
      </c>
      <c r="AU36" s="2">
        <f>'listes floristiques'!AU36-$AY36</f>
        <v>-3.4000000000000002E-4</v>
      </c>
      <c r="AV36" s="2">
        <f>'listes floristiques'!AV36-$AY36</f>
        <v>-3.4000000000000002E-4</v>
      </c>
      <c r="AW36" s="2">
        <f>'listes floristiques'!AW36-$AY36</f>
        <v>-3.4000000000000002E-4</v>
      </c>
      <c r="AY36" s="2">
        <v>3.4000000000000002E-4</v>
      </c>
    </row>
    <row r="37" spans="1:51" x14ac:dyDescent="0.25">
      <c r="A37" s="2" t="str">
        <f>'listes floristiques'!A37</f>
        <v>Navicula gregaria Donkin var. gregaria</v>
      </c>
      <c r="B37" s="2" t="str">
        <f>'listes floristiques'!B37</f>
        <v>NGRE*</v>
      </c>
      <c r="C37" s="2">
        <f>'listes floristiques'!C37-$AY37</f>
        <v>-3.5E-4</v>
      </c>
      <c r="D37" s="2">
        <f>'listes floristiques'!D37-$AY37</f>
        <v>9.9996500000000008</v>
      </c>
      <c r="E37" s="2">
        <f>'listes floristiques'!E37-$AY37</f>
        <v>1.9996499999999999</v>
      </c>
      <c r="F37" s="2">
        <f>'listes floristiques'!F37-$AY37</f>
        <v>-3.5E-4</v>
      </c>
      <c r="G37" s="2">
        <f>'listes floristiques'!G37-$AY37</f>
        <v>3.9996499999999999</v>
      </c>
      <c r="H37" s="2">
        <f>'listes floristiques'!H37-$AY37</f>
        <v>-3.5E-4</v>
      </c>
      <c r="I37" s="2">
        <f>'listes floristiques'!I37-$AY37</f>
        <v>-3.5E-4</v>
      </c>
      <c r="J37" s="2">
        <f>'listes floristiques'!J37-$AY37</f>
        <v>-3.5E-4</v>
      </c>
      <c r="K37" s="2">
        <f>'listes floristiques'!K37-$AY37</f>
        <v>-3.5E-4</v>
      </c>
      <c r="L37" s="2">
        <f>'listes floristiques'!L37-$AY37</f>
        <v>-3.5E-4</v>
      </c>
      <c r="M37" s="2">
        <f>'listes floristiques'!M37-$AY37</f>
        <v>-3.5E-4</v>
      </c>
      <c r="N37" s="2">
        <f>'listes floristiques'!N37-$AY37</f>
        <v>-3.5E-4</v>
      </c>
      <c r="O37" s="2">
        <f>'listes floristiques'!O37-$AY37</f>
        <v>-3.5E-4</v>
      </c>
      <c r="P37" s="2">
        <f>'listes floristiques'!P37-$AY37</f>
        <v>-3.5E-4</v>
      </c>
      <c r="Q37" s="2">
        <f>'listes floristiques'!Q37-$AY37</f>
        <v>-3.5E-4</v>
      </c>
      <c r="R37" s="2">
        <f>'listes floristiques'!R37-$AY37</f>
        <v>-3.5E-4</v>
      </c>
      <c r="S37" s="2">
        <f>'listes floristiques'!S37-$AY37</f>
        <v>6.9996499999999999</v>
      </c>
      <c r="T37" s="2">
        <f>'listes floristiques'!T37-$AY37</f>
        <v>-3.5E-4</v>
      </c>
      <c r="U37" s="2">
        <f>'listes floristiques'!U37-$AY37</f>
        <v>-3.5E-4</v>
      </c>
      <c r="V37" s="2">
        <f>'listes floristiques'!V37-$AY37</f>
        <v>-3.5E-4</v>
      </c>
      <c r="W37" s="2">
        <f>'listes floristiques'!W37-$AY37</f>
        <v>-3.5E-4</v>
      </c>
      <c r="X37" s="2">
        <f>'listes floristiques'!X37-$AY37</f>
        <v>-3.5E-4</v>
      </c>
      <c r="Y37" s="2">
        <f>'listes floristiques'!Y37-$AY37</f>
        <v>-3.5E-4</v>
      </c>
      <c r="Z37" s="2">
        <f>'listes floristiques'!Z37-$AY37</f>
        <v>-3.5E-4</v>
      </c>
      <c r="AA37" s="2">
        <f>'listes floristiques'!AA37-$AY37</f>
        <v>3.9996499999999999</v>
      </c>
      <c r="AB37" s="2">
        <f>'listes floristiques'!AB37-$AY37</f>
        <v>-3.5E-4</v>
      </c>
      <c r="AC37" s="2">
        <f>'listes floristiques'!AC37-$AY37</f>
        <v>-3.5E-4</v>
      </c>
      <c r="AD37" s="2">
        <f>'listes floristiques'!AD37-$AY37</f>
        <v>-3.5E-4</v>
      </c>
      <c r="AE37" s="2">
        <f>'listes floristiques'!AE37-$AY37</f>
        <v>-3.5E-4</v>
      </c>
      <c r="AF37" s="2">
        <f>'listes floristiques'!AF37-$AY37</f>
        <v>-3.5E-4</v>
      </c>
      <c r="AG37" s="2">
        <f>'listes floristiques'!AG37-$AY37</f>
        <v>-3.5E-4</v>
      </c>
      <c r="AH37" s="2">
        <f>'listes floristiques'!AH37-$AY37</f>
        <v>-3.5E-4</v>
      </c>
      <c r="AI37" s="2">
        <f>'listes floristiques'!AI37-$AY37</f>
        <v>-3.5E-4</v>
      </c>
      <c r="AJ37" s="2">
        <f>'listes floristiques'!AJ37-$AY37</f>
        <v>-3.5E-4</v>
      </c>
      <c r="AK37" s="2">
        <f>'listes floristiques'!AK37-$AY37</f>
        <v>-3.5E-4</v>
      </c>
      <c r="AL37" s="2">
        <f>'listes floristiques'!AL37-$AY37</f>
        <v>-3.5E-4</v>
      </c>
      <c r="AM37" s="2">
        <f>'listes floristiques'!AM37-$AY37</f>
        <v>-3.5E-4</v>
      </c>
      <c r="AN37" s="2">
        <f>'listes floristiques'!AN37-$AY37</f>
        <v>-3.5E-4</v>
      </c>
      <c r="AO37" s="2">
        <f>'listes floristiques'!AO37-$AY37</f>
        <v>-3.5E-4</v>
      </c>
      <c r="AP37" s="2">
        <f>'listes floristiques'!AP37-$AY37</f>
        <v>-3.5E-4</v>
      </c>
      <c r="AQ37" s="2">
        <f>'listes floristiques'!AQ37-$AY37</f>
        <v>-3.5E-4</v>
      </c>
      <c r="AR37" s="2">
        <f>'listes floristiques'!AR37-$AY37</f>
        <v>-3.5E-4</v>
      </c>
      <c r="AS37" s="2">
        <f>'listes floristiques'!AS37-$AY37</f>
        <v>-3.5E-4</v>
      </c>
      <c r="AT37" s="2">
        <f>'listes floristiques'!AT37-$AY37</f>
        <v>-3.5E-4</v>
      </c>
      <c r="AU37" s="2">
        <f>'listes floristiques'!AU37-$AY37</f>
        <v>-3.5E-4</v>
      </c>
      <c r="AV37" s="2">
        <f>'listes floristiques'!AV37-$AY37</f>
        <v>-3.5E-4</v>
      </c>
      <c r="AW37" s="2">
        <f>'listes floristiques'!AW37-$AY37</f>
        <v>-3.5E-4</v>
      </c>
      <c r="AY37" s="2">
        <v>3.5E-4</v>
      </c>
    </row>
    <row r="38" spans="1:51" x14ac:dyDescent="0.25">
      <c r="A38" s="2" t="str">
        <f>'listes floristiques'!A38</f>
        <v>Navicula lanceolata (Agardh) Ehrenberg var. lanceolata</v>
      </c>
      <c r="B38" s="2" t="str">
        <f>'listes floristiques'!B38</f>
        <v>NLAN*</v>
      </c>
      <c r="C38" s="2">
        <f>'listes floristiques'!C38-$AY38</f>
        <v>-3.6000000000000002E-4</v>
      </c>
      <c r="D38" s="2">
        <f>'listes floristiques'!D38-$AY38</f>
        <v>1.9996400000000001</v>
      </c>
      <c r="E38" s="2">
        <f>'listes floristiques'!E38-$AY38</f>
        <v>-3.6000000000000002E-4</v>
      </c>
      <c r="F38" s="2">
        <f>'listes floristiques'!F38-$AY38</f>
        <v>-3.6000000000000002E-4</v>
      </c>
      <c r="G38" s="2">
        <f>'listes floristiques'!G38-$AY38</f>
        <v>1.9996400000000001</v>
      </c>
      <c r="H38" s="2">
        <f>'listes floristiques'!H38-$AY38</f>
        <v>-3.6000000000000002E-4</v>
      </c>
      <c r="I38" s="2">
        <f>'listes floristiques'!I38-$AY38</f>
        <v>-3.6000000000000002E-4</v>
      </c>
      <c r="J38" s="2">
        <f>'listes floristiques'!J38-$AY38</f>
        <v>-3.6000000000000002E-4</v>
      </c>
      <c r="K38" s="2">
        <f>'listes floristiques'!K38-$AY38</f>
        <v>-3.6000000000000002E-4</v>
      </c>
      <c r="L38" s="2">
        <f>'listes floristiques'!L38-$AY38</f>
        <v>-3.6000000000000002E-4</v>
      </c>
      <c r="M38" s="2">
        <f>'listes floristiques'!M38-$AY38</f>
        <v>-3.6000000000000002E-4</v>
      </c>
      <c r="N38" s="2">
        <f>'listes floristiques'!N38-$AY38</f>
        <v>-3.6000000000000002E-4</v>
      </c>
      <c r="O38" s="2">
        <f>'listes floristiques'!O38-$AY38</f>
        <v>-3.6000000000000002E-4</v>
      </c>
      <c r="P38" s="2">
        <f>'listes floristiques'!P38-$AY38</f>
        <v>-3.6000000000000002E-4</v>
      </c>
      <c r="Q38" s="2">
        <f>'listes floristiques'!Q38-$AY38</f>
        <v>-3.6000000000000002E-4</v>
      </c>
      <c r="R38" s="2">
        <f>'listes floristiques'!R38-$AY38</f>
        <v>-3.6000000000000002E-4</v>
      </c>
      <c r="S38" s="2">
        <f>'listes floristiques'!S38-$AY38</f>
        <v>-3.6000000000000002E-4</v>
      </c>
      <c r="T38" s="2">
        <f>'listes floristiques'!T38-$AY38</f>
        <v>-3.6000000000000002E-4</v>
      </c>
      <c r="U38" s="2">
        <f>'listes floristiques'!U38-$AY38</f>
        <v>-3.6000000000000002E-4</v>
      </c>
      <c r="V38" s="2">
        <f>'listes floristiques'!V38-$AY38</f>
        <v>-3.6000000000000002E-4</v>
      </c>
      <c r="W38" s="2">
        <f>'listes floristiques'!W38-$AY38</f>
        <v>-3.6000000000000002E-4</v>
      </c>
      <c r="X38" s="2">
        <f>'listes floristiques'!X38-$AY38</f>
        <v>-3.6000000000000002E-4</v>
      </c>
      <c r="Y38" s="2">
        <f>'listes floristiques'!Y38-$AY38</f>
        <v>-3.6000000000000002E-4</v>
      </c>
      <c r="Z38" s="2">
        <f>'listes floristiques'!Z38-$AY38</f>
        <v>-3.6000000000000002E-4</v>
      </c>
      <c r="AA38" s="2">
        <f>'listes floristiques'!AA38-$AY38</f>
        <v>-3.6000000000000002E-4</v>
      </c>
      <c r="AB38" s="2">
        <f>'listes floristiques'!AB38-$AY38</f>
        <v>-3.6000000000000002E-4</v>
      </c>
      <c r="AC38" s="2">
        <f>'listes floristiques'!AC38-$AY38</f>
        <v>-3.6000000000000002E-4</v>
      </c>
      <c r="AD38" s="2">
        <f>'listes floristiques'!AD38-$AY38</f>
        <v>-3.6000000000000002E-4</v>
      </c>
      <c r="AE38" s="2">
        <f>'listes floristiques'!AE38-$AY38</f>
        <v>-3.6000000000000002E-4</v>
      </c>
      <c r="AF38" s="2">
        <f>'listes floristiques'!AF38-$AY38</f>
        <v>-3.6000000000000002E-4</v>
      </c>
      <c r="AG38" s="2">
        <f>'listes floristiques'!AG38-$AY38</f>
        <v>-3.6000000000000002E-4</v>
      </c>
      <c r="AH38" s="2">
        <f>'listes floristiques'!AH38-$AY38</f>
        <v>-3.6000000000000002E-4</v>
      </c>
      <c r="AI38" s="2">
        <f>'listes floristiques'!AI38-$AY38</f>
        <v>-3.6000000000000002E-4</v>
      </c>
      <c r="AJ38" s="2">
        <f>'listes floristiques'!AJ38-$AY38</f>
        <v>-3.6000000000000002E-4</v>
      </c>
      <c r="AK38" s="2">
        <f>'listes floristiques'!AK38-$AY38</f>
        <v>-3.6000000000000002E-4</v>
      </c>
      <c r="AL38" s="2">
        <f>'listes floristiques'!AL38-$AY38</f>
        <v>-3.6000000000000002E-4</v>
      </c>
      <c r="AM38" s="2">
        <f>'listes floristiques'!AM38-$AY38</f>
        <v>-3.6000000000000002E-4</v>
      </c>
      <c r="AN38" s="2">
        <f>'listes floristiques'!AN38-$AY38</f>
        <v>-3.6000000000000002E-4</v>
      </c>
      <c r="AO38" s="2">
        <f>'listes floristiques'!AO38-$AY38</f>
        <v>-3.6000000000000002E-4</v>
      </c>
      <c r="AP38" s="2">
        <f>'listes floristiques'!AP38-$AY38</f>
        <v>-3.6000000000000002E-4</v>
      </c>
      <c r="AQ38" s="2">
        <f>'listes floristiques'!AQ38-$AY38</f>
        <v>-3.6000000000000002E-4</v>
      </c>
      <c r="AR38" s="2">
        <f>'listes floristiques'!AR38-$AY38</f>
        <v>-3.6000000000000002E-4</v>
      </c>
      <c r="AS38" s="2">
        <f>'listes floristiques'!AS38-$AY38</f>
        <v>-3.6000000000000002E-4</v>
      </c>
      <c r="AT38" s="2">
        <f>'listes floristiques'!AT38-$AY38</f>
        <v>-3.6000000000000002E-4</v>
      </c>
      <c r="AU38" s="2">
        <f>'listes floristiques'!AU38-$AY38</f>
        <v>-3.6000000000000002E-4</v>
      </c>
      <c r="AV38" s="2">
        <f>'listes floristiques'!AV38-$AY38</f>
        <v>-3.6000000000000002E-4</v>
      </c>
      <c r="AW38" s="2">
        <f>'listes floristiques'!AW38-$AY38</f>
        <v>-3.6000000000000002E-4</v>
      </c>
      <c r="AY38" s="2">
        <v>3.6000000000000002E-4</v>
      </c>
    </row>
    <row r="39" spans="1:51" x14ac:dyDescent="0.25">
      <c r="A39" s="2" t="str">
        <f>'listes floristiques'!A39</f>
        <v>Navicula reichardtiana Lange-Bertalot var. reichardtiana in LBK</v>
      </c>
      <c r="B39" s="2" t="str">
        <f>'listes floristiques'!B39</f>
        <v>NRCH*</v>
      </c>
      <c r="C39" s="2">
        <f>'listes floristiques'!C39-$AY39</f>
        <v>-3.6999999999999999E-4</v>
      </c>
      <c r="D39" s="2">
        <f>'listes floristiques'!D39-$AY39</f>
        <v>7.9996299999999998</v>
      </c>
      <c r="E39" s="2">
        <f>'listes floristiques'!E39-$AY39</f>
        <v>6.9996299999999998</v>
      </c>
      <c r="F39" s="2">
        <f>'listes floristiques'!F39-$AY39</f>
        <v>3.9996299999999998</v>
      </c>
      <c r="G39" s="2">
        <f>'listes floristiques'!G39-$AY39</f>
        <v>1.99963</v>
      </c>
      <c r="H39" s="2">
        <f>'listes floristiques'!H39-$AY39</f>
        <v>1.99963</v>
      </c>
      <c r="I39" s="2">
        <f>'listes floristiques'!I39-$AY39</f>
        <v>-3.6999999999999999E-4</v>
      </c>
      <c r="J39" s="2">
        <f>'listes floristiques'!J39-$AY39</f>
        <v>10.99963</v>
      </c>
      <c r="K39" s="2">
        <f>'listes floristiques'!K39-$AY39</f>
        <v>1.99963</v>
      </c>
      <c r="L39" s="2">
        <f>'listes floristiques'!L39-$AY39</f>
        <v>1.99963</v>
      </c>
      <c r="M39" s="2">
        <f>'listes floristiques'!M39-$AY39</f>
        <v>1.99963</v>
      </c>
      <c r="N39" s="2">
        <f>'listes floristiques'!N39-$AY39</f>
        <v>-3.6999999999999999E-4</v>
      </c>
      <c r="O39" s="2">
        <f>'listes floristiques'!O39-$AY39</f>
        <v>-3.6999999999999999E-4</v>
      </c>
      <c r="P39" s="2">
        <f>'listes floristiques'!P39-$AY39</f>
        <v>-3.6999999999999999E-4</v>
      </c>
      <c r="Q39" s="2">
        <f>'listes floristiques'!Q39-$AY39</f>
        <v>13.99963</v>
      </c>
      <c r="R39" s="2">
        <f>'listes floristiques'!R39-$AY39</f>
        <v>1.99963</v>
      </c>
      <c r="S39" s="2">
        <f>'listes floristiques'!S39-$AY39</f>
        <v>19.99963</v>
      </c>
      <c r="T39" s="2">
        <f>'listes floristiques'!T39-$AY39</f>
        <v>8.9996299999999998</v>
      </c>
      <c r="U39" s="2">
        <f>'listes floristiques'!U39-$AY39</f>
        <v>5.9996299999999998</v>
      </c>
      <c r="V39" s="2">
        <f>'listes floristiques'!V39-$AY39</f>
        <v>5.9996299999999998</v>
      </c>
      <c r="W39" s="2">
        <f>'listes floristiques'!W39-$AY39</f>
        <v>1.99963</v>
      </c>
      <c r="X39" s="2">
        <f>'listes floristiques'!X39-$AY39</f>
        <v>2.9996299999999998</v>
      </c>
      <c r="Y39" s="2">
        <f>'listes floristiques'!Y39-$AY39</f>
        <v>4.9996299999999998</v>
      </c>
      <c r="Z39" s="2">
        <f>'listes floristiques'!Z39-$AY39</f>
        <v>1.99963</v>
      </c>
      <c r="AA39" s="2">
        <f>'listes floristiques'!AA39-$AY39</f>
        <v>-3.6999999999999999E-4</v>
      </c>
      <c r="AB39" s="2">
        <f>'listes floristiques'!AB39-$AY39</f>
        <v>-3.6999999999999999E-4</v>
      </c>
      <c r="AC39" s="2">
        <f>'listes floristiques'!AC39-$AY39</f>
        <v>1.99963</v>
      </c>
      <c r="AD39" s="2">
        <f>'listes floristiques'!AD39-$AY39</f>
        <v>-3.6999999999999999E-4</v>
      </c>
      <c r="AE39" s="2">
        <f>'listes floristiques'!AE39-$AY39</f>
        <v>-3.6999999999999999E-4</v>
      </c>
      <c r="AF39" s="2">
        <f>'listes floristiques'!AF39-$AY39</f>
        <v>-3.6999999999999999E-4</v>
      </c>
      <c r="AG39" s="2">
        <f>'listes floristiques'!AG39-$AY39</f>
        <v>-3.6999999999999999E-4</v>
      </c>
      <c r="AH39" s="2">
        <f>'listes floristiques'!AH39-$AY39</f>
        <v>-3.6999999999999999E-4</v>
      </c>
      <c r="AI39" s="2">
        <f>'listes floristiques'!AI39-$AY39</f>
        <v>-3.6999999999999999E-4</v>
      </c>
      <c r="AJ39" s="2">
        <f>'listes floristiques'!AJ39-$AY39</f>
        <v>-3.6999999999999999E-4</v>
      </c>
      <c r="AK39" s="2">
        <f>'listes floristiques'!AK39-$AY39</f>
        <v>-3.6999999999999999E-4</v>
      </c>
      <c r="AL39" s="2">
        <f>'listes floristiques'!AL39-$AY39</f>
        <v>-3.6999999999999999E-4</v>
      </c>
      <c r="AM39" s="2">
        <f>'listes floristiques'!AM39-$AY39</f>
        <v>-3.6999999999999999E-4</v>
      </c>
      <c r="AN39" s="2">
        <f>'listes floristiques'!AN39-$AY39</f>
        <v>-3.6999999999999999E-4</v>
      </c>
      <c r="AO39" s="2">
        <f>'listes floristiques'!AO39-$AY39</f>
        <v>-3.6999999999999999E-4</v>
      </c>
      <c r="AP39" s="2">
        <f>'listes floristiques'!AP39-$AY39</f>
        <v>-3.6999999999999999E-4</v>
      </c>
      <c r="AQ39" s="2">
        <f>'listes floristiques'!AQ39-$AY39</f>
        <v>-3.6999999999999999E-4</v>
      </c>
      <c r="AR39" s="2">
        <f>'listes floristiques'!AR39-$AY39</f>
        <v>-3.6999999999999999E-4</v>
      </c>
      <c r="AS39" s="2">
        <f>'listes floristiques'!AS39-$AY39</f>
        <v>-3.6999999999999999E-4</v>
      </c>
      <c r="AT39" s="2">
        <f>'listes floristiques'!AT39-$AY39</f>
        <v>-3.6999999999999999E-4</v>
      </c>
      <c r="AU39" s="2">
        <f>'listes floristiques'!AU39-$AY39</f>
        <v>-3.6999999999999999E-4</v>
      </c>
      <c r="AV39" s="2">
        <f>'listes floristiques'!AV39-$AY39</f>
        <v>-3.6999999999999999E-4</v>
      </c>
      <c r="AW39" s="2">
        <f>'listes floristiques'!AW39-$AY39</f>
        <v>-3.6999999999999999E-4</v>
      </c>
      <c r="AY39" s="2">
        <v>3.6999999999999999E-4</v>
      </c>
    </row>
    <row r="40" spans="1:51" x14ac:dyDescent="0.25">
      <c r="A40" s="2" t="str">
        <f>'listes floristiques'!A40</f>
        <v>Navicula tripunctata (O.F.Müller) Bory var. tripunctata</v>
      </c>
      <c r="B40" s="2" t="str">
        <f>'listes floristiques'!B40</f>
        <v>NTPT*</v>
      </c>
      <c r="C40" s="2">
        <f>'listes floristiques'!C40-$AY40</f>
        <v>-3.8000000000000002E-4</v>
      </c>
      <c r="D40" s="2">
        <f>'listes floristiques'!D40-$AY40</f>
        <v>29.99962</v>
      </c>
      <c r="E40" s="2">
        <f>'listes floristiques'!E40-$AY40</f>
        <v>16.99962</v>
      </c>
      <c r="F40" s="2">
        <f>'listes floristiques'!F40-$AY40</f>
        <v>35.99962</v>
      </c>
      <c r="G40" s="2">
        <f>'listes floristiques'!G40-$AY40</f>
        <v>12.99962</v>
      </c>
      <c r="H40" s="2">
        <f>'listes floristiques'!H40-$AY40</f>
        <v>22.99962</v>
      </c>
      <c r="I40" s="2">
        <f>'listes floristiques'!I40-$AY40</f>
        <v>0.99961999999999995</v>
      </c>
      <c r="J40" s="2">
        <f>'listes floristiques'!J40-$AY40</f>
        <v>2.9996200000000002</v>
      </c>
      <c r="K40" s="2">
        <f>'listes floristiques'!K40-$AY40</f>
        <v>5.9996200000000002</v>
      </c>
      <c r="L40" s="2">
        <f>'listes floristiques'!L40-$AY40</f>
        <v>-3.8000000000000002E-4</v>
      </c>
      <c r="M40" s="2">
        <f>'listes floristiques'!M40-$AY40</f>
        <v>-3.8000000000000002E-4</v>
      </c>
      <c r="N40" s="2">
        <f>'listes floristiques'!N40-$AY40</f>
        <v>1.99962</v>
      </c>
      <c r="O40" s="2">
        <f>'listes floristiques'!O40-$AY40</f>
        <v>4.9996200000000002</v>
      </c>
      <c r="P40" s="2">
        <f>'listes floristiques'!P40-$AY40</f>
        <v>0.99961999999999995</v>
      </c>
      <c r="Q40" s="2">
        <f>'listes floristiques'!Q40-$AY40</f>
        <v>1.99962</v>
      </c>
      <c r="R40" s="2">
        <f>'listes floristiques'!R40-$AY40</f>
        <v>-3.8000000000000002E-4</v>
      </c>
      <c r="S40" s="2">
        <f>'listes floristiques'!S40-$AY40</f>
        <v>21.99962</v>
      </c>
      <c r="T40" s="2">
        <f>'listes floristiques'!T40-$AY40</f>
        <v>9.9996200000000002</v>
      </c>
      <c r="U40" s="2">
        <f>'listes floristiques'!U40-$AY40</f>
        <v>10.99962</v>
      </c>
      <c r="V40" s="2">
        <f>'listes floristiques'!V40-$AY40</f>
        <v>22.99962</v>
      </c>
      <c r="W40" s="2">
        <f>'listes floristiques'!W40-$AY40</f>
        <v>1.99962</v>
      </c>
      <c r="X40" s="2">
        <f>'listes floristiques'!X40-$AY40</f>
        <v>-3.8000000000000002E-4</v>
      </c>
      <c r="Y40" s="2">
        <f>'listes floristiques'!Y40-$AY40</f>
        <v>2.9996200000000002</v>
      </c>
      <c r="Z40" s="2">
        <f>'listes floristiques'!Z40-$AY40</f>
        <v>-3.8000000000000002E-4</v>
      </c>
      <c r="AA40" s="2">
        <f>'listes floristiques'!AA40-$AY40</f>
        <v>2.9996200000000002</v>
      </c>
      <c r="AB40" s="2">
        <f>'listes floristiques'!AB40-$AY40</f>
        <v>-3.8000000000000002E-4</v>
      </c>
      <c r="AC40" s="2">
        <f>'listes floristiques'!AC40-$AY40</f>
        <v>-3.8000000000000002E-4</v>
      </c>
      <c r="AD40" s="2">
        <f>'listes floristiques'!AD40-$AY40</f>
        <v>-3.8000000000000002E-4</v>
      </c>
      <c r="AE40" s="2">
        <f>'listes floristiques'!AE40-$AY40</f>
        <v>-3.8000000000000002E-4</v>
      </c>
      <c r="AF40" s="2">
        <f>'listes floristiques'!AF40-$AY40</f>
        <v>-3.8000000000000002E-4</v>
      </c>
      <c r="AG40" s="2">
        <f>'listes floristiques'!AG40-$AY40</f>
        <v>-3.8000000000000002E-4</v>
      </c>
      <c r="AH40" s="2">
        <f>'listes floristiques'!AH40-$AY40</f>
        <v>-3.8000000000000002E-4</v>
      </c>
      <c r="AI40" s="2">
        <f>'listes floristiques'!AI40-$AY40</f>
        <v>-3.8000000000000002E-4</v>
      </c>
      <c r="AJ40" s="2">
        <f>'listes floristiques'!AJ40-$AY40</f>
        <v>-3.8000000000000002E-4</v>
      </c>
      <c r="AK40" s="2">
        <f>'listes floristiques'!AK40-$AY40</f>
        <v>-3.8000000000000002E-4</v>
      </c>
      <c r="AL40" s="2">
        <f>'listes floristiques'!AL40-$AY40</f>
        <v>-3.8000000000000002E-4</v>
      </c>
      <c r="AM40" s="2">
        <f>'listes floristiques'!AM40-$AY40</f>
        <v>-3.8000000000000002E-4</v>
      </c>
      <c r="AN40" s="2">
        <f>'listes floristiques'!AN40-$AY40</f>
        <v>-3.8000000000000002E-4</v>
      </c>
      <c r="AO40" s="2">
        <f>'listes floristiques'!AO40-$AY40</f>
        <v>-3.8000000000000002E-4</v>
      </c>
      <c r="AP40" s="2">
        <f>'listes floristiques'!AP40-$AY40</f>
        <v>-3.8000000000000002E-4</v>
      </c>
      <c r="AQ40" s="2">
        <f>'listes floristiques'!AQ40-$AY40</f>
        <v>-3.8000000000000002E-4</v>
      </c>
      <c r="AR40" s="2">
        <f>'listes floristiques'!AR40-$AY40</f>
        <v>-3.8000000000000002E-4</v>
      </c>
      <c r="AS40" s="2">
        <f>'listes floristiques'!AS40-$AY40</f>
        <v>-3.8000000000000002E-4</v>
      </c>
      <c r="AT40" s="2">
        <f>'listes floristiques'!AT40-$AY40</f>
        <v>-3.8000000000000002E-4</v>
      </c>
      <c r="AU40" s="2">
        <f>'listes floristiques'!AU40-$AY40</f>
        <v>-3.8000000000000002E-4</v>
      </c>
      <c r="AV40" s="2">
        <f>'listes floristiques'!AV40-$AY40</f>
        <v>-3.8000000000000002E-4</v>
      </c>
      <c r="AW40" s="2">
        <f>'listes floristiques'!AW40-$AY40</f>
        <v>-3.8000000000000002E-4</v>
      </c>
      <c r="AY40" s="2">
        <v>3.8000000000000002E-4</v>
      </c>
    </row>
    <row r="41" spans="1:51" x14ac:dyDescent="0.25">
      <c r="A41" s="2" t="str">
        <f>'listes floristiques'!A41</f>
        <v>Navicula upsaliensis (Grunow) Peragallo</v>
      </c>
      <c r="B41" s="2" t="str">
        <f>'listes floristiques'!B41</f>
        <v>NUSA*</v>
      </c>
      <c r="C41" s="2">
        <f>'listes floristiques'!C41-$AY41</f>
        <v>-3.8999999999999999E-4</v>
      </c>
      <c r="D41" s="2">
        <f>'listes floristiques'!D41-$AY41</f>
        <v>1.9996100000000001</v>
      </c>
      <c r="E41" s="2">
        <f>'listes floristiques'!E41-$AY41</f>
        <v>-3.8999999999999999E-4</v>
      </c>
      <c r="F41" s="2">
        <f>'listes floristiques'!F41-$AY41</f>
        <v>-3.8999999999999999E-4</v>
      </c>
      <c r="G41" s="2">
        <f>'listes floristiques'!G41-$AY41</f>
        <v>-3.8999999999999999E-4</v>
      </c>
      <c r="H41" s="2">
        <f>'listes floristiques'!H41-$AY41</f>
        <v>-3.8999999999999999E-4</v>
      </c>
      <c r="I41" s="2">
        <f>'listes floristiques'!I41-$AY41</f>
        <v>-3.8999999999999999E-4</v>
      </c>
      <c r="J41" s="2">
        <f>'listes floristiques'!J41-$AY41</f>
        <v>-3.8999999999999999E-4</v>
      </c>
      <c r="K41" s="2">
        <f>'listes floristiques'!K41-$AY41</f>
        <v>-3.8999999999999999E-4</v>
      </c>
      <c r="L41" s="2">
        <f>'listes floristiques'!L41-$AY41</f>
        <v>-3.8999999999999999E-4</v>
      </c>
      <c r="M41" s="2">
        <f>'listes floristiques'!M41-$AY41</f>
        <v>-3.8999999999999999E-4</v>
      </c>
      <c r="N41" s="2">
        <f>'listes floristiques'!N41-$AY41</f>
        <v>-3.8999999999999999E-4</v>
      </c>
      <c r="O41" s="2">
        <f>'listes floristiques'!O41-$AY41</f>
        <v>-3.8999999999999999E-4</v>
      </c>
      <c r="P41" s="2">
        <f>'listes floristiques'!P41-$AY41</f>
        <v>-3.8999999999999999E-4</v>
      </c>
      <c r="Q41" s="2">
        <f>'listes floristiques'!Q41-$AY41</f>
        <v>-3.8999999999999999E-4</v>
      </c>
      <c r="R41" s="2">
        <f>'listes floristiques'!R41-$AY41</f>
        <v>-3.8999999999999999E-4</v>
      </c>
      <c r="S41" s="2">
        <f>'listes floristiques'!S41-$AY41</f>
        <v>-3.8999999999999999E-4</v>
      </c>
      <c r="T41" s="2">
        <f>'listes floristiques'!T41-$AY41</f>
        <v>-3.8999999999999999E-4</v>
      </c>
      <c r="U41" s="2">
        <f>'listes floristiques'!U41-$AY41</f>
        <v>-3.8999999999999999E-4</v>
      </c>
      <c r="V41" s="2">
        <f>'listes floristiques'!V41-$AY41</f>
        <v>-3.8999999999999999E-4</v>
      </c>
      <c r="W41" s="2">
        <f>'listes floristiques'!W41-$AY41</f>
        <v>-3.8999999999999999E-4</v>
      </c>
      <c r="X41" s="2">
        <f>'listes floristiques'!X41-$AY41</f>
        <v>-3.8999999999999999E-4</v>
      </c>
      <c r="Y41" s="2">
        <f>'listes floristiques'!Y41-$AY41</f>
        <v>-3.8999999999999999E-4</v>
      </c>
      <c r="Z41" s="2">
        <f>'listes floristiques'!Z41-$AY41</f>
        <v>-3.8999999999999999E-4</v>
      </c>
      <c r="AA41" s="2">
        <f>'listes floristiques'!AA41-$AY41</f>
        <v>-3.8999999999999999E-4</v>
      </c>
      <c r="AB41" s="2">
        <f>'listes floristiques'!AB41-$AY41</f>
        <v>-3.8999999999999999E-4</v>
      </c>
      <c r="AC41" s="2">
        <f>'listes floristiques'!AC41-$AY41</f>
        <v>-3.8999999999999999E-4</v>
      </c>
      <c r="AD41" s="2">
        <f>'listes floristiques'!AD41-$AY41</f>
        <v>-3.8999999999999999E-4</v>
      </c>
      <c r="AE41" s="2">
        <f>'listes floristiques'!AE41-$AY41</f>
        <v>-3.8999999999999999E-4</v>
      </c>
      <c r="AF41" s="2">
        <f>'listes floristiques'!AF41-$AY41</f>
        <v>-3.8999999999999999E-4</v>
      </c>
      <c r="AG41" s="2">
        <f>'listes floristiques'!AG41-$AY41</f>
        <v>-3.8999999999999999E-4</v>
      </c>
      <c r="AH41" s="2">
        <f>'listes floristiques'!AH41-$AY41</f>
        <v>-3.8999999999999999E-4</v>
      </c>
      <c r="AI41" s="2">
        <f>'listes floristiques'!AI41-$AY41</f>
        <v>-3.8999999999999999E-4</v>
      </c>
      <c r="AJ41" s="2">
        <f>'listes floristiques'!AJ41-$AY41</f>
        <v>-3.8999999999999999E-4</v>
      </c>
      <c r="AK41" s="2">
        <f>'listes floristiques'!AK41-$AY41</f>
        <v>-3.8999999999999999E-4</v>
      </c>
      <c r="AL41" s="2">
        <f>'listes floristiques'!AL41-$AY41</f>
        <v>-3.8999999999999999E-4</v>
      </c>
      <c r="AM41" s="2">
        <f>'listes floristiques'!AM41-$AY41</f>
        <v>-3.8999999999999999E-4</v>
      </c>
      <c r="AN41" s="2">
        <f>'listes floristiques'!AN41-$AY41</f>
        <v>-3.8999999999999999E-4</v>
      </c>
      <c r="AO41" s="2">
        <f>'listes floristiques'!AO41-$AY41</f>
        <v>-3.8999999999999999E-4</v>
      </c>
      <c r="AP41" s="2">
        <f>'listes floristiques'!AP41-$AY41</f>
        <v>-3.8999999999999999E-4</v>
      </c>
      <c r="AQ41" s="2">
        <f>'listes floristiques'!AQ41-$AY41</f>
        <v>-3.8999999999999999E-4</v>
      </c>
      <c r="AR41" s="2">
        <f>'listes floristiques'!AR41-$AY41</f>
        <v>-3.8999999999999999E-4</v>
      </c>
      <c r="AS41" s="2">
        <f>'listes floristiques'!AS41-$AY41</f>
        <v>-3.8999999999999999E-4</v>
      </c>
      <c r="AT41" s="2">
        <f>'listes floristiques'!AT41-$AY41</f>
        <v>-3.8999999999999999E-4</v>
      </c>
      <c r="AU41" s="2">
        <f>'listes floristiques'!AU41-$AY41</f>
        <v>-3.8999999999999999E-4</v>
      </c>
      <c r="AV41" s="2">
        <f>'listes floristiques'!AV41-$AY41</f>
        <v>-3.8999999999999999E-4</v>
      </c>
      <c r="AW41" s="2">
        <f>'listes floristiques'!AW41-$AY41</f>
        <v>-3.8999999999999999E-4</v>
      </c>
      <c r="AY41" s="2">
        <v>3.8999999999999999E-4</v>
      </c>
    </row>
    <row r="42" spans="1:51" x14ac:dyDescent="0.25">
      <c r="A42" s="2" t="str">
        <f>'listes floristiques'!A42</f>
        <v>Nitzschia fonticola Grunow in Cleve et Möller var. fonticola</v>
      </c>
      <c r="B42" s="2" t="str">
        <f>'listes floristiques'!B42</f>
        <v>NFON*</v>
      </c>
      <c r="C42" s="2">
        <f>'listes floristiques'!C42-$AY42</f>
        <v>-4.0000000000000002E-4</v>
      </c>
      <c r="D42" s="2">
        <f>'listes floristiques'!D42-$AY42</f>
        <v>0.99960000000000004</v>
      </c>
      <c r="E42" s="2">
        <f>'listes floristiques'!E42-$AY42</f>
        <v>0.99960000000000004</v>
      </c>
      <c r="F42" s="2">
        <f>'listes floristiques'!F42-$AY42</f>
        <v>1.9996</v>
      </c>
      <c r="G42" s="2">
        <f>'listes floristiques'!G42-$AY42</f>
        <v>0.99960000000000004</v>
      </c>
      <c r="H42" s="2">
        <f>'listes floristiques'!H42-$AY42</f>
        <v>-4.0000000000000002E-4</v>
      </c>
      <c r="I42" s="2">
        <f>'listes floristiques'!I42-$AY42</f>
        <v>0.99960000000000004</v>
      </c>
      <c r="J42" s="2">
        <f>'listes floristiques'!J42-$AY42</f>
        <v>19.999600000000001</v>
      </c>
      <c r="K42" s="2">
        <f>'listes floristiques'!K42-$AY42</f>
        <v>3.9996</v>
      </c>
      <c r="L42" s="2">
        <f>'listes floristiques'!L42-$AY42</f>
        <v>0.99960000000000004</v>
      </c>
      <c r="M42" s="2">
        <f>'listes floristiques'!M42-$AY42</f>
        <v>-4.0000000000000002E-4</v>
      </c>
      <c r="N42" s="2">
        <f>'listes floristiques'!N42-$AY42</f>
        <v>1.9996</v>
      </c>
      <c r="O42" s="2">
        <f>'listes floristiques'!O42-$AY42</f>
        <v>1.9996</v>
      </c>
      <c r="P42" s="2">
        <f>'listes floristiques'!P42-$AY42</f>
        <v>30.999600000000001</v>
      </c>
      <c r="Q42" s="2">
        <f>'listes floristiques'!Q42-$AY42</f>
        <v>36.999600000000001</v>
      </c>
      <c r="R42" s="2">
        <f>'listes floristiques'!R42-$AY42</f>
        <v>90.999600000000001</v>
      </c>
      <c r="S42" s="2">
        <f>'listes floristiques'!S42-$AY42</f>
        <v>50.999600000000001</v>
      </c>
      <c r="T42" s="2">
        <f>'listes floristiques'!T42-$AY42</f>
        <v>29.999600000000001</v>
      </c>
      <c r="U42" s="2">
        <f>'listes floristiques'!U42-$AY42</f>
        <v>88.999600000000001</v>
      </c>
      <c r="V42" s="2">
        <f>'listes floristiques'!V42-$AY42</f>
        <v>1.9996</v>
      </c>
      <c r="W42" s="2">
        <f>'listes floristiques'!W42-$AY42</f>
        <v>41.999600000000001</v>
      </c>
      <c r="X42" s="2">
        <f>'listes floristiques'!X42-$AY42</f>
        <v>73.999600000000001</v>
      </c>
      <c r="Y42" s="2">
        <f>'listes floristiques'!Y42-$AY42</f>
        <v>4.9996</v>
      </c>
      <c r="Z42" s="2">
        <f>'listes floristiques'!Z42-$AY42</f>
        <v>15.999599999999999</v>
      </c>
      <c r="AA42" s="2">
        <f>'listes floristiques'!AA42-$AY42</f>
        <v>8.9995999999999992</v>
      </c>
      <c r="AB42" s="2">
        <f>'listes floristiques'!AB42-$AY42</f>
        <v>5.9996</v>
      </c>
      <c r="AC42" s="2">
        <f>'listes floristiques'!AC42-$AY42</f>
        <v>28.999600000000001</v>
      </c>
      <c r="AD42" s="2">
        <f>'listes floristiques'!AD42-$AY42</f>
        <v>-4.0000000000000002E-4</v>
      </c>
      <c r="AE42" s="2">
        <f>'listes floristiques'!AE42-$AY42</f>
        <v>-4.0000000000000002E-4</v>
      </c>
      <c r="AF42" s="2">
        <f>'listes floristiques'!AF42-$AY42</f>
        <v>-4.0000000000000002E-4</v>
      </c>
      <c r="AG42" s="2">
        <f>'listes floristiques'!AG42-$AY42</f>
        <v>-4.0000000000000002E-4</v>
      </c>
      <c r="AH42" s="2">
        <f>'listes floristiques'!AH42-$AY42</f>
        <v>-4.0000000000000002E-4</v>
      </c>
      <c r="AI42" s="2">
        <f>'listes floristiques'!AI42-$AY42</f>
        <v>-4.0000000000000002E-4</v>
      </c>
      <c r="AJ42" s="2">
        <f>'listes floristiques'!AJ42-$AY42</f>
        <v>-4.0000000000000002E-4</v>
      </c>
      <c r="AK42" s="2">
        <f>'listes floristiques'!AK42-$AY42</f>
        <v>-4.0000000000000002E-4</v>
      </c>
      <c r="AL42" s="2">
        <f>'listes floristiques'!AL42-$AY42</f>
        <v>-4.0000000000000002E-4</v>
      </c>
      <c r="AM42" s="2">
        <f>'listes floristiques'!AM42-$AY42</f>
        <v>-4.0000000000000002E-4</v>
      </c>
      <c r="AN42" s="2">
        <f>'listes floristiques'!AN42-$AY42</f>
        <v>-4.0000000000000002E-4</v>
      </c>
      <c r="AO42" s="2">
        <f>'listes floristiques'!AO42-$AY42</f>
        <v>-4.0000000000000002E-4</v>
      </c>
      <c r="AP42" s="2">
        <f>'listes floristiques'!AP42-$AY42</f>
        <v>-4.0000000000000002E-4</v>
      </c>
      <c r="AQ42" s="2">
        <f>'listes floristiques'!AQ42-$AY42</f>
        <v>-4.0000000000000002E-4</v>
      </c>
      <c r="AR42" s="2">
        <f>'listes floristiques'!AR42-$AY42</f>
        <v>-4.0000000000000002E-4</v>
      </c>
      <c r="AS42" s="2">
        <f>'listes floristiques'!AS42-$AY42</f>
        <v>-4.0000000000000002E-4</v>
      </c>
      <c r="AT42" s="2">
        <f>'listes floristiques'!AT42-$AY42</f>
        <v>-4.0000000000000002E-4</v>
      </c>
      <c r="AU42" s="2">
        <f>'listes floristiques'!AU42-$AY42</f>
        <v>-4.0000000000000002E-4</v>
      </c>
      <c r="AV42" s="2">
        <f>'listes floristiques'!AV42-$AY42</f>
        <v>-4.0000000000000002E-4</v>
      </c>
      <c r="AW42" s="2">
        <f>'listes floristiques'!AW42-$AY42</f>
        <v>-4.0000000000000002E-4</v>
      </c>
      <c r="AY42" s="2">
        <v>4.0000000000000002E-4</v>
      </c>
    </row>
    <row r="43" spans="1:51" x14ac:dyDescent="0.25">
      <c r="A43" s="2" t="str">
        <f>'listes floristiques'!A43</f>
        <v>Nitzschia heufleriana Grunow var. heufleriana</v>
      </c>
      <c r="B43" s="2" t="str">
        <f>'listes floristiques'!B43</f>
        <v>NHEU*</v>
      </c>
      <c r="C43" s="2">
        <f>'listes floristiques'!C43-$AY43</f>
        <v>-4.0999999999999999E-4</v>
      </c>
      <c r="D43" s="2">
        <f>'listes floristiques'!D43-$AY43</f>
        <v>0.99958999999999998</v>
      </c>
      <c r="E43" s="2">
        <f>'listes floristiques'!E43-$AY43</f>
        <v>-4.0999999999999999E-4</v>
      </c>
      <c r="F43" s="2">
        <f>'listes floristiques'!F43-$AY43</f>
        <v>-4.0999999999999999E-4</v>
      </c>
      <c r="G43" s="2">
        <f>'listes floristiques'!G43-$AY43</f>
        <v>-4.0999999999999999E-4</v>
      </c>
      <c r="H43" s="2">
        <f>'listes floristiques'!H43-$AY43</f>
        <v>-4.0999999999999999E-4</v>
      </c>
      <c r="I43" s="2">
        <f>'listes floristiques'!I43-$AY43</f>
        <v>-4.0999999999999999E-4</v>
      </c>
      <c r="J43" s="2">
        <f>'listes floristiques'!J43-$AY43</f>
        <v>-4.0999999999999999E-4</v>
      </c>
      <c r="K43" s="2">
        <f>'listes floristiques'!K43-$AY43</f>
        <v>-4.0999999999999999E-4</v>
      </c>
      <c r="L43" s="2">
        <f>'listes floristiques'!L43-$AY43</f>
        <v>-4.0999999999999999E-4</v>
      </c>
      <c r="M43" s="2">
        <f>'listes floristiques'!M43-$AY43</f>
        <v>-4.0999999999999999E-4</v>
      </c>
      <c r="N43" s="2">
        <f>'listes floristiques'!N43-$AY43</f>
        <v>-4.0999999999999999E-4</v>
      </c>
      <c r="O43" s="2">
        <f>'listes floristiques'!O43-$AY43</f>
        <v>-4.0999999999999999E-4</v>
      </c>
      <c r="P43" s="2">
        <f>'listes floristiques'!P43-$AY43</f>
        <v>-4.0999999999999999E-4</v>
      </c>
      <c r="Q43" s="2">
        <f>'listes floristiques'!Q43-$AY43</f>
        <v>-4.0999999999999999E-4</v>
      </c>
      <c r="R43" s="2">
        <f>'listes floristiques'!R43-$AY43</f>
        <v>-4.0999999999999999E-4</v>
      </c>
      <c r="S43" s="2">
        <f>'listes floristiques'!S43-$AY43</f>
        <v>-4.0999999999999999E-4</v>
      </c>
      <c r="T43" s="2">
        <f>'listes floristiques'!T43-$AY43</f>
        <v>-4.0999999999999999E-4</v>
      </c>
      <c r="U43" s="2">
        <f>'listes floristiques'!U43-$AY43</f>
        <v>-4.0999999999999999E-4</v>
      </c>
      <c r="V43" s="2">
        <f>'listes floristiques'!V43-$AY43</f>
        <v>-4.0999999999999999E-4</v>
      </c>
      <c r="W43" s="2">
        <f>'listes floristiques'!W43-$AY43</f>
        <v>-4.0999999999999999E-4</v>
      </c>
      <c r="X43" s="2">
        <f>'listes floristiques'!X43-$AY43</f>
        <v>-4.0999999999999999E-4</v>
      </c>
      <c r="Y43" s="2">
        <f>'listes floristiques'!Y43-$AY43</f>
        <v>-4.0999999999999999E-4</v>
      </c>
      <c r="Z43" s="2">
        <f>'listes floristiques'!Z43-$AY43</f>
        <v>-4.0999999999999999E-4</v>
      </c>
      <c r="AA43" s="2">
        <f>'listes floristiques'!AA43-$AY43</f>
        <v>-4.0999999999999999E-4</v>
      </c>
      <c r="AB43" s="2">
        <f>'listes floristiques'!AB43-$AY43</f>
        <v>-4.0999999999999999E-4</v>
      </c>
      <c r="AC43" s="2">
        <f>'listes floristiques'!AC43-$AY43</f>
        <v>-4.0999999999999999E-4</v>
      </c>
      <c r="AD43" s="2">
        <f>'listes floristiques'!AD43-$AY43</f>
        <v>-4.0999999999999999E-4</v>
      </c>
      <c r="AE43" s="2">
        <f>'listes floristiques'!AE43-$AY43</f>
        <v>-4.0999999999999999E-4</v>
      </c>
      <c r="AF43" s="2">
        <f>'listes floristiques'!AF43-$AY43</f>
        <v>-4.0999999999999999E-4</v>
      </c>
      <c r="AG43" s="2">
        <f>'listes floristiques'!AG43-$AY43</f>
        <v>-4.0999999999999999E-4</v>
      </c>
      <c r="AH43" s="2">
        <f>'listes floristiques'!AH43-$AY43</f>
        <v>-4.0999999999999999E-4</v>
      </c>
      <c r="AI43" s="2">
        <f>'listes floristiques'!AI43-$AY43</f>
        <v>-4.0999999999999999E-4</v>
      </c>
      <c r="AJ43" s="2">
        <f>'listes floristiques'!AJ43-$AY43</f>
        <v>-4.0999999999999999E-4</v>
      </c>
      <c r="AK43" s="2">
        <f>'listes floristiques'!AK43-$AY43</f>
        <v>-4.0999999999999999E-4</v>
      </c>
      <c r="AL43" s="2">
        <f>'listes floristiques'!AL43-$AY43</f>
        <v>-4.0999999999999999E-4</v>
      </c>
      <c r="AM43" s="2">
        <f>'listes floristiques'!AM43-$AY43</f>
        <v>-4.0999999999999999E-4</v>
      </c>
      <c r="AN43" s="2">
        <f>'listes floristiques'!AN43-$AY43</f>
        <v>-4.0999999999999999E-4</v>
      </c>
      <c r="AO43" s="2">
        <f>'listes floristiques'!AO43-$AY43</f>
        <v>-4.0999999999999999E-4</v>
      </c>
      <c r="AP43" s="2">
        <f>'listes floristiques'!AP43-$AY43</f>
        <v>-4.0999999999999999E-4</v>
      </c>
      <c r="AQ43" s="2">
        <f>'listes floristiques'!AQ43-$AY43</f>
        <v>-4.0999999999999999E-4</v>
      </c>
      <c r="AR43" s="2">
        <f>'listes floristiques'!AR43-$AY43</f>
        <v>-4.0999999999999999E-4</v>
      </c>
      <c r="AS43" s="2">
        <f>'listes floristiques'!AS43-$AY43</f>
        <v>-4.0999999999999999E-4</v>
      </c>
      <c r="AT43" s="2">
        <f>'listes floristiques'!AT43-$AY43</f>
        <v>-4.0999999999999999E-4</v>
      </c>
      <c r="AU43" s="2">
        <f>'listes floristiques'!AU43-$AY43</f>
        <v>-4.0999999999999999E-4</v>
      </c>
      <c r="AV43" s="2">
        <f>'listes floristiques'!AV43-$AY43</f>
        <v>-4.0999999999999999E-4</v>
      </c>
      <c r="AW43" s="2">
        <f>'listes floristiques'!AW43-$AY43</f>
        <v>-4.0999999999999999E-4</v>
      </c>
      <c r="AY43" s="2">
        <v>4.0999999999999999E-4</v>
      </c>
    </row>
    <row r="44" spans="1:51" x14ac:dyDescent="0.25">
      <c r="A44" s="2" t="str">
        <f>'listes floristiques'!A44</f>
        <v>Nitzschia pusilla (Kützing) Grunow emend Lange-Bertalot</v>
      </c>
      <c r="B44" s="2" t="str">
        <f>'listes floristiques'!B44</f>
        <v>NIPU*</v>
      </c>
      <c r="C44" s="2">
        <f>'listes floristiques'!C44-$AY44</f>
        <v>-4.2000000000000002E-4</v>
      </c>
      <c r="D44" s="2">
        <f>'listes floristiques'!D44-$AY44</f>
        <v>1.9995799999999999</v>
      </c>
      <c r="E44" s="2">
        <f>'listes floristiques'!E44-$AY44</f>
        <v>-4.2000000000000002E-4</v>
      </c>
      <c r="F44" s="2">
        <f>'listes floristiques'!F44-$AY44</f>
        <v>-4.2000000000000002E-4</v>
      </c>
      <c r="G44" s="2">
        <f>'listes floristiques'!G44-$AY44</f>
        <v>-4.2000000000000002E-4</v>
      </c>
      <c r="H44" s="2">
        <f>'listes floristiques'!H44-$AY44</f>
        <v>-4.2000000000000002E-4</v>
      </c>
      <c r="I44" s="2">
        <f>'listes floristiques'!I44-$AY44</f>
        <v>-4.2000000000000002E-4</v>
      </c>
      <c r="J44" s="2">
        <f>'listes floristiques'!J44-$AY44</f>
        <v>-4.2000000000000002E-4</v>
      </c>
      <c r="K44" s="2">
        <f>'listes floristiques'!K44-$AY44</f>
        <v>-4.2000000000000002E-4</v>
      </c>
      <c r="L44" s="2">
        <f>'listes floristiques'!L44-$AY44</f>
        <v>-4.2000000000000002E-4</v>
      </c>
      <c r="M44" s="2">
        <f>'listes floristiques'!M44-$AY44</f>
        <v>-4.2000000000000002E-4</v>
      </c>
      <c r="N44" s="2">
        <f>'listes floristiques'!N44-$AY44</f>
        <v>-4.2000000000000002E-4</v>
      </c>
      <c r="O44" s="2">
        <f>'listes floristiques'!O44-$AY44</f>
        <v>-4.2000000000000002E-4</v>
      </c>
      <c r="P44" s="2">
        <f>'listes floristiques'!P44-$AY44</f>
        <v>-4.2000000000000002E-4</v>
      </c>
      <c r="Q44" s="2">
        <f>'listes floristiques'!Q44-$AY44</f>
        <v>-4.2000000000000002E-4</v>
      </c>
      <c r="R44" s="2">
        <f>'listes floristiques'!R44-$AY44</f>
        <v>-4.2000000000000002E-4</v>
      </c>
      <c r="S44" s="2">
        <f>'listes floristiques'!S44-$AY44</f>
        <v>-4.2000000000000002E-4</v>
      </c>
      <c r="T44" s="2">
        <f>'listes floristiques'!T44-$AY44</f>
        <v>-4.2000000000000002E-4</v>
      </c>
      <c r="U44" s="2">
        <f>'listes floristiques'!U44-$AY44</f>
        <v>-4.2000000000000002E-4</v>
      </c>
      <c r="V44" s="2">
        <f>'listes floristiques'!V44-$AY44</f>
        <v>-4.2000000000000002E-4</v>
      </c>
      <c r="W44" s="2">
        <f>'listes floristiques'!W44-$AY44</f>
        <v>-4.2000000000000002E-4</v>
      </c>
      <c r="X44" s="2">
        <f>'listes floristiques'!X44-$AY44</f>
        <v>-4.2000000000000002E-4</v>
      </c>
      <c r="Y44" s="2">
        <f>'listes floristiques'!Y44-$AY44</f>
        <v>-4.2000000000000002E-4</v>
      </c>
      <c r="Z44" s="2">
        <f>'listes floristiques'!Z44-$AY44</f>
        <v>-4.2000000000000002E-4</v>
      </c>
      <c r="AA44" s="2">
        <f>'listes floristiques'!AA44-$AY44</f>
        <v>-4.2000000000000002E-4</v>
      </c>
      <c r="AB44" s="2">
        <f>'listes floristiques'!AB44-$AY44</f>
        <v>-4.2000000000000002E-4</v>
      </c>
      <c r="AC44" s="2">
        <f>'listes floristiques'!AC44-$AY44</f>
        <v>-4.2000000000000002E-4</v>
      </c>
      <c r="AD44" s="2">
        <f>'listes floristiques'!AD44-$AY44</f>
        <v>-4.2000000000000002E-4</v>
      </c>
      <c r="AE44" s="2">
        <f>'listes floristiques'!AE44-$AY44</f>
        <v>-4.2000000000000002E-4</v>
      </c>
      <c r="AF44" s="2">
        <f>'listes floristiques'!AF44-$AY44</f>
        <v>-4.2000000000000002E-4</v>
      </c>
      <c r="AG44" s="2">
        <f>'listes floristiques'!AG44-$AY44</f>
        <v>-4.2000000000000002E-4</v>
      </c>
      <c r="AH44" s="2">
        <f>'listes floristiques'!AH44-$AY44</f>
        <v>-4.2000000000000002E-4</v>
      </c>
      <c r="AI44" s="2">
        <f>'listes floristiques'!AI44-$AY44</f>
        <v>-4.2000000000000002E-4</v>
      </c>
      <c r="AJ44" s="2">
        <f>'listes floristiques'!AJ44-$AY44</f>
        <v>-4.2000000000000002E-4</v>
      </c>
      <c r="AK44" s="2">
        <f>'listes floristiques'!AK44-$AY44</f>
        <v>-4.2000000000000002E-4</v>
      </c>
      <c r="AL44" s="2">
        <f>'listes floristiques'!AL44-$AY44</f>
        <v>-4.2000000000000002E-4</v>
      </c>
      <c r="AM44" s="2">
        <f>'listes floristiques'!AM44-$AY44</f>
        <v>-4.2000000000000002E-4</v>
      </c>
      <c r="AN44" s="2">
        <f>'listes floristiques'!AN44-$AY44</f>
        <v>-4.2000000000000002E-4</v>
      </c>
      <c r="AO44" s="2">
        <f>'listes floristiques'!AO44-$AY44</f>
        <v>-4.2000000000000002E-4</v>
      </c>
      <c r="AP44" s="2">
        <f>'listes floristiques'!AP44-$AY44</f>
        <v>-4.2000000000000002E-4</v>
      </c>
      <c r="AQ44" s="2">
        <f>'listes floristiques'!AQ44-$AY44</f>
        <v>-4.2000000000000002E-4</v>
      </c>
      <c r="AR44" s="2">
        <f>'listes floristiques'!AR44-$AY44</f>
        <v>-4.2000000000000002E-4</v>
      </c>
      <c r="AS44" s="2">
        <f>'listes floristiques'!AS44-$AY44</f>
        <v>-4.2000000000000002E-4</v>
      </c>
      <c r="AT44" s="2">
        <f>'listes floristiques'!AT44-$AY44</f>
        <v>-4.2000000000000002E-4</v>
      </c>
      <c r="AU44" s="2">
        <f>'listes floristiques'!AU44-$AY44</f>
        <v>-4.2000000000000002E-4</v>
      </c>
      <c r="AV44" s="2">
        <f>'listes floristiques'!AV44-$AY44</f>
        <v>-4.2000000000000002E-4</v>
      </c>
      <c r="AW44" s="2">
        <f>'listes floristiques'!AW44-$AY44</f>
        <v>-4.2000000000000002E-4</v>
      </c>
      <c r="AY44" s="2">
        <v>4.2000000000000002E-4</v>
      </c>
    </row>
    <row r="45" spans="1:51" x14ac:dyDescent="0.25">
      <c r="A45" s="2" t="str">
        <f>'listes floristiques'!A45</f>
        <v>Simonsenia delognei Lange-Bertalot</v>
      </c>
      <c r="B45" s="2" t="str">
        <f>'listes floristiques'!B45</f>
        <v>SIDE*</v>
      </c>
      <c r="C45" s="2">
        <f>'listes floristiques'!C45-$AY45</f>
        <v>-4.2999999999999999E-4</v>
      </c>
      <c r="D45" s="2">
        <f>'listes floristiques'!D45-$AY45</f>
        <v>1.9995700000000001</v>
      </c>
      <c r="E45" s="2">
        <f>'listes floristiques'!E45-$AY45</f>
        <v>-4.2999999999999999E-4</v>
      </c>
      <c r="F45" s="2">
        <f>'listes floristiques'!F45-$AY45</f>
        <v>-4.2999999999999999E-4</v>
      </c>
      <c r="G45" s="2">
        <f>'listes floristiques'!G45-$AY45</f>
        <v>3.9995699999999998</v>
      </c>
      <c r="H45" s="2">
        <f>'listes floristiques'!H45-$AY45</f>
        <v>-4.2999999999999999E-4</v>
      </c>
      <c r="I45" s="2">
        <f>'listes floristiques'!I45-$AY45</f>
        <v>-4.2999999999999999E-4</v>
      </c>
      <c r="J45" s="2">
        <f>'listes floristiques'!J45-$AY45</f>
        <v>-4.2999999999999999E-4</v>
      </c>
      <c r="K45" s="2">
        <f>'listes floristiques'!K45-$AY45</f>
        <v>-4.2999999999999999E-4</v>
      </c>
      <c r="L45" s="2">
        <f>'listes floristiques'!L45-$AY45</f>
        <v>-4.2999999999999999E-4</v>
      </c>
      <c r="M45" s="2">
        <f>'listes floristiques'!M45-$AY45</f>
        <v>-4.2999999999999999E-4</v>
      </c>
      <c r="N45" s="2">
        <f>'listes floristiques'!N45-$AY45</f>
        <v>-4.2999999999999999E-4</v>
      </c>
      <c r="O45" s="2">
        <f>'listes floristiques'!O45-$AY45</f>
        <v>-4.2999999999999999E-4</v>
      </c>
      <c r="P45" s="2">
        <f>'listes floristiques'!P45-$AY45</f>
        <v>-4.2999999999999999E-4</v>
      </c>
      <c r="Q45" s="2">
        <f>'listes floristiques'!Q45-$AY45</f>
        <v>-4.2999999999999999E-4</v>
      </c>
      <c r="R45" s="2">
        <f>'listes floristiques'!R45-$AY45</f>
        <v>-4.2999999999999999E-4</v>
      </c>
      <c r="S45" s="2">
        <f>'listes floristiques'!S45-$AY45</f>
        <v>-4.2999999999999999E-4</v>
      </c>
      <c r="T45" s="2">
        <f>'listes floristiques'!T45-$AY45</f>
        <v>1.9995700000000001</v>
      </c>
      <c r="U45" s="2">
        <f>'listes floristiques'!U45-$AY45</f>
        <v>-4.2999999999999999E-4</v>
      </c>
      <c r="V45" s="2">
        <f>'listes floristiques'!V45-$AY45</f>
        <v>0.99956999999999996</v>
      </c>
      <c r="W45" s="2">
        <f>'listes floristiques'!W45-$AY45</f>
        <v>-4.2999999999999999E-4</v>
      </c>
      <c r="X45" s="2">
        <f>'listes floristiques'!X45-$AY45</f>
        <v>-4.2999999999999999E-4</v>
      </c>
      <c r="Y45" s="2">
        <f>'listes floristiques'!Y45-$AY45</f>
        <v>-4.2999999999999999E-4</v>
      </c>
      <c r="Z45" s="2">
        <f>'listes floristiques'!Z45-$AY45</f>
        <v>-4.2999999999999999E-4</v>
      </c>
      <c r="AA45" s="2">
        <f>'listes floristiques'!AA45-$AY45</f>
        <v>-4.2999999999999999E-4</v>
      </c>
      <c r="AB45" s="2">
        <f>'listes floristiques'!AB45-$AY45</f>
        <v>-4.2999999999999999E-4</v>
      </c>
      <c r="AC45" s="2">
        <f>'listes floristiques'!AC45-$AY45</f>
        <v>-4.2999999999999999E-4</v>
      </c>
      <c r="AD45" s="2">
        <f>'listes floristiques'!AD45-$AY45</f>
        <v>-4.2999999999999999E-4</v>
      </c>
      <c r="AE45" s="2">
        <f>'listes floristiques'!AE45-$AY45</f>
        <v>-4.2999999999999999E-4</v>
      </c>
      <c r="AF45" s="2">
        <f>'listes floristiques'!AF45-$AY45</f>
        <v>-4.2999999999999999E-4</v>
      </c>
      <c r="AG45" s="2">
        <f>'listes floristiques'!AG45-$AY45</f>
        <v>-4.2999999999999999E-4</v>
      </c>
      <c r="AH45" s="2">
        <f>'listes floristiques'!AH45-$AY45</f>
        <v>-4.2999999999999999E-4</v>
      </c>
      <c r="AI45" s="2">
        <f>'listes floristiques'!AI45-$AY45</f>
        <v>-4.2999999999999999E-4</v>
      </c>
      <c r="AJ45" s="2">
        <f>'listes floristiques'!AJ45-$AY45</f>
        <v>-4.2999999999999999E-4</v>
      </c>
      <c r="AK45" s="2">
        <f>'listes floristiques'!AK45-$AY45</f>
        <v>-4.2999999999999999E-4</v>
      </c>
      <c r="AL45" s="2">
        <f>'listes floristiques'!AL45-$AY45</f>
        <v>-4.2999999999999999E-4</v>
      </c>
      <c r="AM45" s="2">
        <f>'listes floristiques'!AM45-$AY45</f>
        <v>-4.2999999999999999E-4</v>
      </c>
      <c r="AN45" s="2">
        <f>'listes floristiques'!AN45-$AY45</f>
        <v>-4.2999999999999999E-4</v>
      </c>
      <c r="AO45" s="2">
        <f>'listes floristiques'!AO45-$AY45</f>
        <v>-4.2999999999999999E-4</v>
      </c>
      <c r="AP45" s="2">
        <f>'listes floristiques'!AP45-$AY45</f>
        <v>-4.2999999999999999E-4</v>
      </c>
      <c r="AQ45" s="2">
        <f>'listes floristiques'!AQ45-$AY45</f>
        <v>-4.2999999999999999E-4</v>
      </c>
      <c r="AR45" s="2">
        <f>'listes floristiques'!AR45-$AY45</f>
        <v>-4.2999999999999999E-4</v>
      </c>
      <c r="AS45" s="2">
        <f>'listes floristiques'!AS45-$AY45</f>
        <v>-4.2999999999999999E-4</v>
      </c>
      <c r="AT45" s="2">
        <f>'listes floristiques'!AT45-$AY45</f>
        <v>-4.2999999999999999E-4</v>
      </c>
      <c r="AU45" s="2">
        <f>'listes floristiques'!AU45-$AY45</f>
        <v>-4.2999999999999999E-4</v>
      </c>
      <c r="AV45" s="2">
        <f>'listes floristiques'!AV45-$AY45</f>
        <v>-4.2999999999999999E-4</v>
      </c>
      <c r="AW45" s="2">
        <f>'listes floristiques'!AW45-$AY45</f>
        <v>-4.2999999999999999E-4</v>
      </c>
      <c r="AY45" s="2">
        <v>4.2999999999999999E-4</v>
      </c>
    </row>
    <row r="46" spans="1:51" x14ac:dyDescent="0.25">
      <c r="A46" s="2" t="str">
        <f>'listes floristiques'!A46</f>
        <v>Surirella angusta Kützing var. angusta</v>
      </c>
      <c r="B46" s="2" t="str">
        <f>'listes floristiques'!B46</f>
        <v>SANG*</v>
      </c>
      <c r="C46" s="2">
        <f>'listes floristiques'!C46-$AY46</f>
        <v>-4.4000000000000002E-4</v>
      </c>
      <c r="D46" s="2">
        <f>'listes floristiques'!D46-$AY46</f>
        <v>1.99956</v>
      </c>
      <c r="E46" s="2">
        <f>'listes floristiques'!E46-$AY46</f>
        <v>-4.4000000000000002E-4</v>
      </c>
      <c r="F46" s="2">
        <f>'listes floristiques'!F46-$AY46</f>
        <v>-4.4000000000000002E-4</v>
      </c>
      <c r="G46" s="2">
        <f>'listes floristiques'!G46-$AY46</f>
        <v>-4.4000000000000002E-4</v>
      </c>
      <c r="H46" s="2">
        <f>'listes floristiques'!H46-$AY46</f>
        <v>-4.4000000000000002E-4</v>
      </c>
      <c r="I46" s="2">
        <f>'listes floristiques'!I46-$AY46</f>
        <v>-4.4000000000000002E-4</v>
      </c>
      <c r="J46" s="2">
        <f>'listes floristiques'!J46-$AY46</f>
        <v>-4.4000000000000002E-4</v>
      </c>
      <c r="K46" s="2">
        <f>'listes floristiques'!K46-$AY46</f>
        <v>-4.4000000000000002E-4</v>
      </c>
      <c r="L46" s="2">
        <f>'listes floristiques'!L46-$AY46</f>
        <v>-4.4000000000000002E-4</v>
      </c>
      <c r="M46" s="2">
        <f>'listes floristiques'!M46-$AY46</f>
        <v>-4.4000000000000002E-4</v>
      </c>
      <c r="N46" s="2">
        <f>'listes floristiques'!N46-$AY46</f>
        <v>-4.4000000000000002E-4</v>
      </c>
      <c r="O46" s="2">
        <f>'listes floristiques'!O46-$AY46</f>
        <v>-4.4000000000000002E-4</v>
      </c>
      <c r="P46" s="2">
        <f>'listes floristiques'!P46-$AY46</f>
        <v>-4.4000000000000002E-4</v>
      </c>
      <c r="Q46" s="2">
        <f>'listes floristiques'!Q46-$AY46</f>
        <v>-4.4000000000000002E-4</v>
      </c>
      <c r="R46" s="2">
        <f>'listes floristiques'!R46-$AY46</f>
        <v>-4.4000000000000002E-4</v>
      </c>
      <c r="S46" s="2">
        <f>'listes floristiques'!S46-$AY46</f>
        <v>-4.4000000000000002E-4</v>
      </c>
      <c r="T46" s="2">
        <f>'listes floristiques'!T46-$AY46</f>
        <v>-4.4000000000000002E-4</v>
      </c>
      <c r="U46" s="2">
        <f>'listes floristiques'!U46-$AY46</f>
        <v>-4.4000000000000002E-4</v>
      </c>
      <c r="V46" s="2">
        <f>'listes floristiques'!V46-$AY46</f>
        <v>1.99956</v>
      </c>
      <c r="W46" s="2">
        <f>'listes floristiques'!W46-$AY46</f>
        <v>-4.4000000000000002E-4</v>
      </c>
      <c r="X46" s="2">
        <f>'listes floristiques'!X46-$AY46</f>
        <v>-4.4000000000000002E-4</v>
      </c>
      <c r="Y46" s="2">
        <f>'listes floristiques'!Y46-$AY46</f>
        <v>-4.4000000000000002E-4</v>
      </c>
      <c r="Z46" s="2">
        <f>'listes floristiques'!Z46-$AY46</f>
        <v>-4.4000000000000002E-4</v>
      </c>
      <c r="AA46" s="2">
        <f>'listes floristiques'!AA46-$AY46</f>
        <v>-4.4000000000000002E-4</v>
      </c>
      <c r="AB46" s="2">
        <f>'listes floristiques'!AB46-$AY46</f>
        <v>-4.4000000000000002E-4</v>
      </c>
      <c r="AC46" s="2">
        <f>'listes floristiques'!AC46-$AY46</f>
        <v>-4.4000000000000002E-4</v>
      </c>
      <c r="AD46" s="2">
        <f>'listes floristiques'!AD46-$AY46</f>
        <v>-4.4000000000000002E-4</v>
      </c>
      <c r="AE46" s="2">
        <f>'listes floristiques'!AE46-$AY46</f>
        <v>-4.4000000000000002E-4</v>
      </c>
      <c r="AF46" s="2">
        <f>'listes floristiques'!AF46-$AY46</f>
        <v>-4.4000000000000002E-4</v>
      </c>
      <c r="AG46" s="2">
        <f>'listes floristiques'!AG46-$AY46</f>
        <v>-4.4000000000000002E-4</v>
      </c>
      <c r="AH46" s="2">
        <f>'listes floristiques'!AH46-$AY46</f>
        <v>-4.4000000000000002E-4</v>
      </c>
      <c r="AI46" s="2">
        <f>'listes floristiques'!AI46-$AY46</f>
        <v>-4.4000000000000002E-4</v>
      </c>
      <c r="AJ46" s="2">
        <f>'listes floristiques'!AJ46-$AY46</f>
        <v>-4.4000000000000002E-4</v>
      </c>
      <c r="AK46" s="2">
        <f>'listes floristiques'!AK46-$AY46</f>
        <v>-4.4000000000000002E-4</v>
      </c>
      <c r="AL46" s="2">
        <f>'listes floristiques'!AL46-$AY46</f>
        <v>-4.4000000000000002E-4</v>
      </c>
      <c r="AM46" s="2">
        <f>'listes floristiques'!AM46-$AY46</f>
        <v>-4.4000000000000002E-4</v>
      </c>
      <c r="AN46" s="2">
        <f>'listes floristiques'!AN46-$AY46</f>
        <v>-4.4000000000000002E-4</v>
      </c>
      <c r="AO46" s="2">
        <f>'listes floristiques'!AO46-$AY46</f>
        <v>-4.4000000000000002E-4</v>
      </c>
      <c r="AP46" s="2">
        <f>'listes floristiques'!AP46-$AY46</f>
        <v>-4.4000000000000002E-4</v>
      </c>
      <c r="AQ46" s="2">
        <f>'listes floristiques'!AQ46-$AY46</f>
        <v>-4.4000000000000002E-4</v>
      </c>
      <c r="AR46" s="2">
        <f>'listes floristiques'!AR46-$AY46</f>
        <v>-4.4000000000000002E-4</v>
      </c>
      <c r="AS46" s="2">
        <f>'listes floristiques'!AS46-$AY46</f>
        <v>-4.4000000000000002E-4</v>
      </c>
      <c r="AT46" s="2">
        <f>'listes floristiques'!AT46-$AY46</f>
        <v>-4.4000000000000002E-4</v>
      </c>
      <c r="AU46" s="2">
        <f>'listes floristiques'!AU46-$AY46</f>
        <v>-4.4000000000000002E-4</v>
      </c>
      <c r="AV46" s="2">
        <f>'listes floristiques'!AV46-$AY46</f>
        <v>-4.4000000000000002E-4</v>
      </c>
      <c r="AW46" s="2">
        <f>'listes floristiques'!AW46-$AY46</f>
        <v>-4.4000000000000002E-4</v>
      </c>
      <c r="AY46" s="2">
        <v>4.4000000000000002E-4</v>
      </c>
    </row>
    <row r="47" spans="1:51" x14ac:dyDescent="0.25">
      <c r="A47" s="2" t="str">
        <f>'listes floristiques'!A47</f>
        <v>Tryblionella angustatula (Lange-Bertalot) Cantonati &amp; Lange-Bertalot in Kusber et al. comb. nov</v>
      </c>
      <c r="B47" s="2" t="str">
        <f>'listes floristiques'!B47</f>
        <v>TATU*</v>
      </c>
      <c r="C47" s="2">
        <f>'listes floristiques'!C47-$AY47</f>
        <v>-4.4999999999999999E-4</v>
      </c>
      <c r="D47" s="2">
        <f>'listes floristiques'!D47-$AY47</f>
        <v>0.99955000000000005</v>
      </c>
      <c r="E47" s="2">
        <f>'listes floristiques'!E47-$AY47</f>
        <v>-4.4999999999999999E-4</v>
      </c>
      <c r="F47" s="2">
        <f>'listes floristiques'!F47-$AY47</f>
        <v>-4.4999999999999999E-4</v>
      </c>
      <c r="G47" s="2">
        <f>'listes floristiques'!G47-$AY47</f>
        <v>-4.4999999999999999E-4</v>
      </c>
      <c r="H47" s="2">
        <f>'listes floristiques'!H47-$AY47</f>
        <v>-4.4999999999999999E-4</v>
      </c>
      <c r="I47" s="2">
        <f>'listes floristiques'!I47-$AY47</f>
        <v>-4.4999999999999999E-4</v>
      </c>
      <c r="J47" s="2">
        <f>'listes floristiques'!J47-$AY47</f>
        <v>-4.4999999999999999E-4</v>
      </c>
      <c r="K47" s="2">
        <f>'listes floristiques'!K47-$AY47</f>
        <v>-4.4999999999999999E-4</v>
      </c>
      <c r="L47" s="2">
        <f>'listes floristiques'!L47-$AY47</f>
        <v>-4.4999999999999999E-4</v>
      </c>
      <c r="M47" s="2">
        <f>'listes floristiques'!M47-$AY47</f>
        <v>-4.4999999999999999E-4</v>
      </c>
      <c r="N47" s="2">
        <f>'listes floristiques'!N47-$AY47</f>
        <v>-4.4999999999999999E-4</v>
      </c>
      <c r="O47" s="2">
        <f>'listes floristiques'!O47-$AY47</f>
        <v>-4.4999999999999999E-4</v>
      </c>
      <c r="P47" s="2">
        <f>'listes floristiques'!P47-$AY47</f>
        <v>-4.4999999999999999E-4</v>
      </c>
      <c r="Q47" s="2">
        <f>'listes floristiques'!Q47-$AY47</f>
        <v>-4.4999999999999999E-4</v>
      </c>
      <c r="R47" s="2">
        <f>'listes floristiques'!R47-$AY47</f>
        <v>-4.4999999999999999E-4</v>
      </c>
      <c r="S47" s="2">
        <f>'listes floristiques'!S47-$AY47</f>
        <v>-4.4999999999999999E-4</v>
      </c>
      <c r="T47" s="2">
        <f>'listes floristiques'!T47-$AY47</f>
        <v>-4.4999999999999999E-4</v>
      </c>
      <c r="U47" s="2">
        <f>'listes floristiques'!U47-$AY47</f>
        <v>-4.4999999999999999E-4</v>
      </c>
      <c r="V47" s="2">
        <f>'listes floristiques'!V47-$AY47</f>
        <v>-4.4999999999999999E-4</v>
      </c>
      <c r="W47" s="2">
        <f>'listes floristiques'!W47-$AY47</f>
        <v>-4.4999999999999999E-4</v>
      </c>
      <c r="X47" s="2">
        <f>'listes floristiques'!X47-$AY47</f>
        <v>-4.4999999999999999E-4</v>
      </c>
      <c r="Y47" s="2">
        <f>'listes floristiques'!Y47-$AY47</f>
        <v>-4.4999999999999999E-4</v>
      </c>
      <c r="Z47" s="2">
        <f>'listes floristiques'!Z47-$AY47</f>
        <v>-4.4999999999999999E-4</v>
      </c>
      <c r="AA47" s="2">
        <f>'listes floristiques'!AA47-$AY47</f>
        <v>-4.4999999999999999E-4</v>
      </c>
      <c r="AB47" s="2">
        <f>'listes floristiques'!AB47-$AY47</f>
        <v>-4.4999999999999999E-4</v>
      </c>
      <c r="AC47" s="2">
        <f>'listes floristiques'!AC47-$AY47</f>
        <v>-4.4999999999999999E-4</v>
      </c>
      <c r="AD47" s="2">
        <f>'listes floristiques'!AD47-$AY47</f>
        <v>-4.4999999999999999E-4</v>
      </c>
      <c r="AE47" s="2">
        <f>'listes floristiques'!AE47-$AY47</f>
        <v>-4.4999999999999999E-4</v>
      </c>
      <c r="AF47" s="2">
        <f>'listes floristiques'!AF47-$AY47</f>
        <v>-4.4999999999999999E-4</v>
      </c>
      <c r="AG47" s="2">
        <f>'listes floristiques'!AG47-$AY47</f>
        <v>-4.4999999999999999E-4</v>
      </c>
      <c r="AH47" s="2">
        <f>'listes floristiques'!AH47-$AY47</f>
        <v>-4.4999999999999999E-4</v>
      </c>
      <c r="AI47" s="2">
        <f>'listes floristiques'!AI47-$AY47</f>
        <v>-4.4999999999999999E-4</v>
      </c>
      <c r="AJ47" s="2">
        <f>'listes floristiques'!AJ47-$AY47</f>
        <v>-4.4999999999999999E-4</v>
      </c>
      <c r="AK47" s="2">
        <f>'listes floristiques'!AK47-$AY47</f>
        <v>-4.4999999999999999E-4</v>
      </c>
      <c r="AL47" s="2">
        <f>'listes floristiques'!AL47-$AY47</f>
        <v>-4.4999999999999999E-4</v>
      </c>
      <c r="AM47" s="2">
        <f>'listes floristiques'!AM47-$AY47</f>
        <v>-4.4999999999999999E-4</v>
      </c>
      <c r="AN47" s="2">
        <f>'listes floristiques'!AN47-$AY47</f>
        <v>-4.4999999999999999E-4</v>
      </c>
      <c r="AO47" s="2">
        <f>'listes floristiques'!AO47-$AY47</f>
        <v>-4.4999999999999999E-4</v>
      </c>
      <c r="AP47" s="2">
        <f>'listes floristiques'!AP47-$AY47</f>
        <v>-4.4999999999999999E-4</v>
      </c>
      <c r="AQ47" s="2">
        <f>'listes floristiques'!AQ47-$AY47</f>
        <v>-4.4999999999999999E-4</v>
      </c>
      <c r="AR47" s="2">
        <f>'listes floristiques'!AR47-$AY47</f>
        <v>-4.4999999999999999E-4</v>
      </c>
      <c r="AS47" s="2">
        <f>'listes floristiques'!AS47-$AY47</f>
        <v>-4.4999999999999999E-4</v>
      </c>
      <c r="AT47" s="2">
        <f>'listes floristiques'!AT47-$AY47</f>
        <v>-4.4999999999999999E-4</v>
      </c>
      <c r="AU47" s="2">
        <f>'listes floristiques'!AU47-$AY47</f>
        <v>-4.4999999999999999E-4</v>
      </c>
      <c r="AV47" s="2">
        <f>'listes floristiques'!AV47-$AY47</f>
        <v>-4.4999999999999999E-4</v>
      </c>
      <c r="AW47" s="2">
        <f>'listes floristiques'!AW47-$AY47</f>
        <v>-4.4999999999999999E-4</v>
      </c>
      <c r="AY47" s="2">
        <v>4.4999999999999999E-4</v>
      </c>
    </row>
    <row r="48" spans="1:51" x14ac:dyDescent="0.25">
      <c r="A48" s="2" t="str">
        <f>'listes floristiques'!A48</f>
        <v>Ulnaria ulna (Nitzsch) Compère var. ulna</v>
      </c>
      <c r="B48" s="2" t="str">
        <f>'listes floristiques'!B48</f>
        <v>UULN*</v>
      </c>
      <c r="C48" s="2">
        <f>'listes floristiques'!C48-$AY48</f>
        <v>-4.6000000000000001E-4</v>
      </c>
      <c r="D48" s="2">
        <f>'listes floristiques'!D48-$AY48</f>
        <v>6.9995399999999997</v>
      </c>
      <c r="E48" s="2">
        <f>'listes floristiques'!E48-$AY48</f>
        <v>-4.6000000000000001E-4</v>
      </c>
      <c r="F48" s="2">
        <f>'listes floristiques'!F48-$AY48</f>
        <v>-4.6000000000000001E-4</v>
      </c>
      <c r="G48" s="2">
        <f>'listes floristiques'!G48-$AY48</f>
        <v>-4.6000000000000001E-4</v>
      </c>
      <c r="H48" s="2">
        <f>'listes floristiques'!H48-$AY48</f>
        <v>-4.6000000000000001E-4</v>
      </c>
      <c r="I48" s="2">
        <f>'listes floristiques'!I48-$AY48</f>
        <v>-4.6000000000000001E-4</v>
      </c>
      <c r="J48" s="2">
        <f>'listes floristiques'!J48-$AY48</f>
        <v>-4.6000000000000001E-4</v>
      </c>
      <c r="K48" s="2">
        <f>'listes floristiques'!K48-$AY48</f>
        <v>0.99953999999999998</v>
      </c>
      <c r="L48" s="2">
        <f>'listes floristiques'!L48-$AY48</f>
        <v>-4.6000000000000001E-4</v>
      </c>
      <c r="M48" s="2">
        <f>'listes floristiques'!M48-$AY48</f>
        <v>-4.6000000000000001E-4</v>
      </c>
      <c r="N48" s="2">
        <f>'listes floristiques'!N48-$AY48</f>
        <v>-4.6000000000000001E-4</v>
      </c>
      <c r="O48" s="2">
        <f>'listes floristiques'!O48-$AY48</f>
        <v>-4.6000000000000001E-4</v>
      </c>
      <c r="P48" s="2">
        <f>'listes floristiques'!P48-$AY48</f>
        <v>-4.6000000000000001E-4</v>
      </c>
      <c r="Q48" s="2">
        <f>'listes floristiques'!Q48-$AY48</f>
        <v>-4.6000000000000001E-4</v>
      </c>
      <c r="R48" s="2">
        <f>'listes floristiques'!R48-$AY48</f>
        <v>2.9995400000000001</v>
      </c>
      <c r="S48" s="2">
        <f>'listes floristiques'!S48-$AY48</f>
        <v>-4.6000000000000001E-4</v>
      </c>
      <c r="T48" s="2">
        <f>'listes floristiques'!T48-$AY48</f>
        <v>-4.6000000000000001E-4</v>
      </c>
      <c r="U48" s="2">
        <f>'listes floristiques'!U48-$AY48</f>
        <v>0.99953999999999998</v>
      </c>
      <c r="V48" s="2">
        <f>'listes floristiques'!V48-$AY48</f>
        <v>-4.6000000000000001E-4</v>
      </c>
      <c r="W48" s="2">
        <f>'listes floristiques'!W48-$AY48</f>
        <v>-4.6000000000000001E-4</v>
      </c>
      <c r="X48" s="2">
        <f>'listes floristiques'!X48-$AY48</f>
        <v>3.9995400000000001</v>
      </c>
      <c r="Y48" s="2">
        <f>'listes floristiques'!Y48-$AY48</f>
        <v>-4.6000000000000001E-4</v>
      </c>
      <c r="Z48" s="2">
        <f>'listes floristiques'!Z48-$AY48</f>
        <v>-4.6000000000000001E-4</v>
      </c>
      <c r="AA48" s="2">
        <f>'listes floristiques'!AA48-$AY48</f>
        <v>-4.6000000000000001E-4</v>
      </c>
      <c r="AB48" s="2">
        <f>'listes floristiques'!AB48-$AY48</f>
        <v>-4.6000000000000001E-4</v>
      </c>
      <c r="AC48" s="2">
        <f>'listes floristiques'!AC48-$AY48</f>
        <v>-4.6000000000000001E-4</v>
      </c>
      <c r="AD48" s="2">
        <f>'listes floristiques'!AD48-$AY48</f>
        <v>-4.6000000000000001E-4</v>
      </c>
      <c r="AE48" s="2">
        <f>'listes floristiques'!AE48-$AY48</f>
        <v>-4.6000000000000001E-4</v>
      </c>
      <c r="AF48" s="2">
        <f>'listes floristiques'!AF48-$AY48</f>
        <v>-4.6000000000000001E-4</v>
      </c>
      <c r="AG48" s="2">
        <f>'listes floristiques'!AG48-$AY48</f>
        <v>-4.6000000000000001E-4</v>
      </c>
      <c r="AH48" s="2">
        <f>'listes floristiques'!AH48-$AY48</f>
        <v>-4.6000000000000001E-4</v>
      </c>
      <c r="AI48" s="2">
        <f>'listes floristiques'!AI48-$AY48</f>
        <v>-4.6000000000000001E-4</v>
      </c>
      <c r="AJ48" s="2">
        <f>'listes floristiques'!AJ48-$AY48</f>
        <v>-4.6000000000000001E-4</v>
      </c>
      <c r="AK48" s="2">
        <f>'listes floristiques'!AK48-$AY48</f>
        <v>-4.6000000000000001E-4</v>
      </c>
      <c r="AL48" s="2">
        <f>'listes floristiques'!AL48-$AY48</f>
        <v>-4.6000000000000001E-4</v>
      </c>
      <c r="AM48" s="2">
        <f>'listes floristiques'!AM48-$AY48</f>
        <v>-4.6000000000000001E-4</v>
      </c>
      <c r="AN48" s="2">
        <f>'listes floristiques'!AN48-$AY48</f>
        <v>-4.6000000000000001E-4</v>
      </c>
      <c r="AO48" s="2">
        <f>'listes floristiques'!AO48-$AY48</f>
        <v>-4.6000000000000001E-4</v>
      </c>
      <c r="AP48" s="2">
        <f>'listes floristiques'!AP48-$AY48</f>
        <v>-4.6000000000000001E-4</v>
      </c>
      <c r="AQ48" s="2">
        <f>'listes floristiques'!AQ48-$AY48</f>
        <v>-4.6000000000000001E-4</v>
      </c>
      <c r="AR48" s="2">
        <f>'listes floristiques'!AR48-$AY48</f>
        <v>-4.6000000000000001E-4</v>
      </c>
      <c r="AS48" s="2">
        <f>'listes floristiques'!AS48-$AY48</f>
        <v>-4.6000000000000001E-4</v>
      </c>
      <c r="AT48" s="2">
        <f>'listes floristiques'!AT48-$AY48</f>
        <v>-4.6000000000000001E-4</v>
      </c>
      <c r="AU48" s="2">
        <f>'listes floristiques'!AU48-$AY48</f>
        <v>-4.6000000000000001E-4</v>
      </c>
      <c r="AV48" s="2">
        <f>'listes floristiques'!AV48-$AY48</f>
        <v>-4.6000000000000001E-4</v>
      </c>
      <c r="AW48" s="2">
        <f>'listes floristiques'!AW48-$AY48</f>
        <v>-4.6000000000000001E-4</v>
      </c>
      <c r="AY48" s="2">
        <v>4.6000000000000001E-4</v>
      </c>
    </row>
    <row r="49" spans="1:51" x14ac:dyDescent="0.25">
      <c r="A49" s="2" t="str">
        <f>'listes floristiques'!A49</f>
        <v>Achnanthidium subatomus (Hustedt) Lange-Bertalot var. subatomus</v>
      </c>
      <c r="B49" s="2" t="str">
        <f>'listes floristiques'!B49</f>
        <v>ADSU*</v>
      </c>
      <c r="C49" s="2">
        <f>'listes floristiques'!C49-$AY49</f>
        <v>-4.6999999999999999E-4</v>
      </c>
      <c r="D49" s="2">
        <f>'listes floristiques'!D49-$AY49</f>
        <v>-4.6999999999999999E-4</v>
      </c>
      <c r="E49" s="2">
        <f>'listes floristiques'!E49-$AY49</f>
        <v>2.99953</v>
      </c>
      <c r="F49" s="2">
        <f>'listes floristiques'!F49-$AY49</f>
        <v>-4.6999999999999999E-4</v>
      </c>
      <c r="G49" s="2">
        <f>'listes floristiques'!G49-$AY49</f>
        <v>-4.6999999999999999E-4</v>
      </c>
      <c r="H49" s="2">
        <f>'listes floristiques'!H49-$AY49</f>
        <v>0.99953000000000003</v>
      </c>
      <c r="I49" s="2">
        <f>'listes floristiques'!I49-$AY49</f>
        <v>5.99953</v>
      </c>
      <c r="J49" s="2">
        <f>'listes floristiques'!J49-$AY49</f>
        <v>-4.6999999999999999E-4</v>
      </c>
      <c r="K49" s="2">
        <f>'listes floristiques'!K49-$AY49</f>
        <v>14.99953</v>
      </c>
      <c r="L49" s="2">
        <f>'listes floristiques'!L49-$AY49</f>
        <v>1.99953</v>
      </c>
      <c r="M49" s="2">
        <f>'listes floristiques'!M49-$AY49</f>
        <v>-4.6999999999999999E-4</v>
      </c>
      <c r="N49" s="2">
        <f>'listes floristiques'!N49-$AY49</f>
        <v>-4.6999999999999999E-4</v>
      </c>
      <c r="O49" s="2">
        <f>'listes floristiques'!O49-$AY49</f>
        <v>19.99953</v>
      </c>
      <c r="P49" s="2">
        <f>'listes floristiques'!P49-$AY49</f>
        <v>3.99953</v>
      </c>
      <c r="Q49" s="2">
        <f>'listes floristiques'!Q49-$AY49</f>
        <v>6.99953</v>
      </c>
      <c r="R49" s="2">
        <f>'listes floristiques'!R49-$AY49</f>
        <v>6.99953</v>
      </c>
      <c r="S49" s="2">
        <f>'listes floristiques'!S49-$AY49</f>
        <v>-4.6999999999999999E-4</v>
      </c>
      <c r="T49" s="2">
        <f>'listes floristiques'!T49-$AY49</f>
        <v>6.99953</v>
      </c>
      <c r="U49" s="2">
        <f>'listes floristiques'!U49-$AY49</f>
        <v>-4.6999999999999999E-4</v>
      </c>
      <c r="V49" s="2">
        <f>'listes floristiques'!V49-$AY49</f>
        <v>5.99953</v>
      </c>
      <c r="W49" s="2">
        <f>'listes floristiques'!W49-$AY49</f>
        <v>-4.6999999999999999E-4</v>
      </c>
      <c r="X49" s="2">
        <f>'listes floristiques'!X49-$AY49</f>
        <v>-4.6999999999999999E-4</v>
      </c>
      <c r="Y49" s="2">
        <f>'listes floristiques'!Y49-$AY49</f>
        <v>-4.6999999999999999E-4</v>
      </c>
      <c r="Z49" s="2">
        <f>'listes floristiques'!Z49-$AY49</f>
        <v>-4.6999999999999999E-4</v>
      </c>
      <c r="AA49" s="2">
        <f>'listes floristiques'!AA49-$AY49</f>
        <v>-4.6999999999999999E-4</v>
      </c>
      <c r="AB49" s="2">
        <f>'listes floristiques'!AB49-$AY49</f>
        <v>-4.6999999999999999E-4</v>
      </c>
      <c r="AC49" s="2">
        <f>'listes floristiques'!AC49-$AY49</f>
        <v>-4.6999999999999999E-4</v>
      </c>
      <c r="AD49" s="2">
        <f>'listes floristiques'!AD49-$AY49</f>
        <v>-4.6999999999999999E-4</v>
      </c>
      <c r="AE49" s="2">
        <f>'listes floristiques'!AE49-$AY49</f>
        <v>-4.6999999999999999E-4</v>
      </c>
      <c r="AF49" s="2">
        <f>'listes floristiques'!AF49-$AY49</f>
        <v>-4.6999999999999999E-4</v>
      </c>
      <c r="AG49" s="2">
        <f>'listes floristiques'!AG49-$AY49</f>
        <v>-4.6999999999999999E-4</v>
      </c>
      <c r="AH49" s="2">
        <f>'listes floristiques'!AH49-$AY49</f>
        <v>-4.6999999999999999E-4</v>
      </c>
      <c r="AI49" s="2">
        <f>'listes floristiques'!AI49-$AY49</f>
        <v>-4.6999999999999999E-4</v>
      </c>
      <c r="AJ49" s="2">
        <f>'listes floristiques'!AJ49-$AY49</f>
        <v>-4.6999999999999999E-4</v>
      </c>
      <c r="AK49" s="2">
        <f>'listes floristiques'!AK49-$AY49</f>
        <v>-4.6999999999999999E-4</v>
      </c>
      <c r="AL49" s="2">
        <f>'listes floristiques'!AL49-$AY49</f>
        <v>-4.6999999999999999E-4</v>
      </c>
      <c r="AM49" s="2">
        <f>'listes floristiques'!AM49-$AY49</f>
        <v>-4.6999999999999999E-4</v>
      </c>
      <c r="AN49" s="2">
        <f>'listes floristiques'!AN49-$AY49</f>
        <v>-4.6999999999999999E-4</v>
      </c>
      <c r="AO49" s="2">
        <f>'listes floristiques'!AO49-$AY49</f>
        <v>-4.6999999999999999E-4</v>
      </c>
      <c r="AP49" s="2">
        <f>'listes floristiques'!AP49-$AY49</f>
        <v>-4.6999999999999999E-4</v>
      </c>
      <c r="AQ49" s="2">
        <f>'listes floristiques'!AQ49-$AY49</f>
        <v>-4.6999999999999999E-4</v>
      </c>
      <c r="AR49" s="2">
        <f>'listes floristiques'!AR49-$AY49</f>
        <v>-4.6999999999999999E-4</v>
      </c>
      <c r="AS49" s="2">
        <f>'listes floristiques'!AS49-$AY49</f>
        <v>-4.6999999999999999E-4</v>
      </c>
      <c r="AT49" s="2">
        <f>'listes floristiques'!AT49-$AY49</f>
        <v>-4.6999999999999999E-4</v>
      </c>
      <c r="AU49" s="2">
        <f>'listes floristiques'!AU49-$AY49</f>
        <v>-4.6999999999999999E-4</v>
      </c>
      <c r="AV49" s="2">
        <f>'listes floristiques'!AV49-$AY49</f>
        <v>-4.6999999999999999E-4</v>
      </c>
      <c r="AW49" s="2">
        <f>'listes floristiques'!AW49-$AY49</f>
        <v>-4.6999999999999999E-4</v>
      </c>
      <c r="AY49" s="2">
        <v>4.6999999999999999E-4</v>
      </c>
    </row>
    <row r="50" spans="1:51" x14ac:dyDescent="0.25">
      <c r="A50" s="2" t="str">
        <f>'listes floristiques'!A50</f>
        <v>Encyonema ventricosum (Kützing) Grunow in Schmidt et al. var. ventricosum</v>
      </c>
      <c r="B50" s="2" t="str">
        <f>'listes floristiques'!B50</f>
        <v>ENVE*</v>
      </c>
      <c r="C50" s="2">
        <f>'listes floristiques'!C50-$AY50</f>
        <v>-4.8000000000000001E-4</v>
      </c>
      <c r="D50" s="2">
        <f>'listes floristiques'!D50-$AY50</f>
        <v>-4.8000000000000001E-4</v>
      </c>
      <c r="E50" s="2">
        <f>'listes floristiques'!E50-$AY50</f>
        <v>4.9995200000000004</v>
      </c>
      <c r="F50" s="2">
        <f>'listes floristiques'!F50-$AY50</f>
        <v>3.99952</v>
      </c>
      <c r="G50" s="2">
        <f>'listes floristiques'!G50-$AY50</f>
        <v>-4.8000000000000001E-4</v>
      </c>
      <c r="H50" s="2">
        <f>'listes floristiques'!H50-$AY50</f>
        <v>-4.8000000000000001E-4</v>
      </c>
      <c r="I50" s="2">
        <f>'listes floristiques'!I50-$AY50</f>
        <v>-4.8000000000000001E-4</v>
      </c>
      <c r="J50" s="2">
        <f>'listes floristiques'!J50-$AY50</f>
        <v>1.99952</v>
      </c>
      <c r="K50" s="2">
        <f>'listes floristiques'!K50-$AY50</f>
        <v>2.99952</v>
      </c>
      <c r="L50" s="2">
        <f>'listes floristiques'!L50-$AY50</f>
        <v>-4.8000000000000001E-4</v>
      </c>
      <c r="M50" s="2">
        <f>'listes floristiques'!M50-$AY50</f>
        <v>3.99952</v>
      </c>
      <c r="N50" s="2">
        <f>'listes floristiques'!N50-$AY50</f>
        <v>-4.8000000000000001E-4</v>
      </c>
      <c r="O50" s="2">
        <f>'listes floristiques'!O50-$AY50</f>
        <v>-4.8000000000000001E-4</v>
      </c>
      <c r="P50" s="2">
        <f>'listes floristiques'!P50-$AY50</f>
        <v>-4.8000000000000001E-4</v>
      </c>
      <c r="Q50" s="2">
        <f>'listes floristiques'!Q50-$AY50</f>
        <v>2.99952</v>
      </c>
      <c r="R50" s="2">
        <f>'listes floristiques'!R50-$AY50</f>
        <v>1.99952</v>
      </c>
      <c r="S50" s="2">
        <f>'listes floristiques'!S50-$AY50</f>
        <v>0.99951999999999996</v>
      </c>
      <c r="T50" s="2">
        <f>'listes floristiques'!T50-$AY50</f>
        <v>6.9995200000000004</v>
      </c>
      <c r="U50" s="2">
        <f>'listes floristiques'!U50-$AY50</f>
        <v>-4.8000000000000001E-4</v>
      </c>
      <c r="V50" s="2">
        <f>'listes floristiques'!V50-$AY50</f>
        <v>1.99952</v>
      </c>
      <c r="W50" s="2">
        <f>'listes floristiques'!W50-$AY50</f>
        <v>10.99952</v>
      </c>
      <c r="X50" s="2">
        <f>'listes floristiques'!X50-$AY50</f>
        <v>-4.8000000000000001E-4</v>
      </c>
      <c r="Y50" s="2">
        <f>'listes floristiques'!Y50-$AY50</f>
        <v>3.99952</v>
      </c>
      <c r="Z50" s="2">
        <f>'listes floristiques'!Z50-$AY50</f>
        <v>-4.8000000000000001E-4</v>
      </c>
      <c r="AA50" s="2">
        <f>'listes floristiques'!AA50-$AY50</f>
        <v>-4.8000000000000001E-4</v>
      </c>
      <c r="AB50" s="2">
        <f>'listes floristiques'!AB50-$AY50</f>
        <v>-4.8000000000000001E-4</v>
      </c>
      <c r="AC50" s="2">
        <f>'listes floristiques'!AC50-$AY50</f>
        <v>-4.8000000000000001E-4</v>
      </c>
      <c r="AD50" s="2">
        <f>'listes floristiques'!AD50-$AY50</f>
        <v>-4.8000000000000001E-4</v>
      </c>
      <c r="AE50" s="2">
        <f>'listes floristiques'!AE50-$AY50</f>
        <v>-4.8000000000000001E-4</v>
      </c>
      <c r="AF50" s="2">
        <f>'listes floristiques'!AF50-$AY50</f>
        <v>-4.8000000000000001E-4</v>
      </c>
      <c r="AG50" s="2">
        <f>'listes floristiques'!AG50-$AY50</f>
        <v>-4.8000000000000001E-4</v>
      </c>
      <c r="AH50" s="2">
        <f>'listes floristiques'!AH50-$AY50</f>
        <v>-4.8000000000000001E-4</v>
      </c>
      <c r="AI50" s="2">
        <f>'listes floristiques'!AI50-$AY50</f>
        <v>-4.8000000000000001E-4</v>
      </c>
      <c r="AJ50" s="2">
        <f>'listes floristiques'!AJ50-$AY50</f>
        <v>-4.8000000000000001E-4</v>
      </c>
      <c r="AK50" s="2">
        <f>'listes floristiques'!AK50-$AY50</f>
        <v>-4.8000000000000001E-4</v>
      </c>
      <c r="AL50" s="2">
        <f>'listes floristiques'!AL50-$AY50</f>
        <v>-4.8000000000000001E-4</v>
      </c>
      <c r="AM50" s="2">
        <f>'listes floristiques'!AM50-$AY50</f>
        <v>-4.8000000000000001E-4</v>
      </c>
      <c r="AN50" s="2">
        <f>'listes floristiques'!AN50-$AY50</f>
        <v>-4.8000000000000001E-4</v>
      </c>
      <c r="AO50" s="2">
        <f>'listes floristiques'!AO50-$AY50</f>
        <v>-4.8000000000000001E-4</v>
      </c>
      <c r="AP50" s="2">
        <f>'listes floristiques'!AP50-$AY50</f>
        <v>-4.8000000000000001E-4</v>
      </c>
      <c r="AQ50" s="2">
        <f>'listes floristiques'!AQ50-$AY50</f>
        <v>-4.8000000000000001E-4</v>
      </c>
      <c r="AR50" s="2">
        <f>'listes floristiques'!AR50-$AY50</f>
        <v>-4.8000000000000001E-4</v>
      </c>
      <c r="AS50" s="2">
        <f>'listes floristiques'!AS50-$AY50</f>
        <v>-4.8000000000000001E-4</v>
      </c>
      <c r="AT50" s="2">
        <f>'listes floristiques'!AT50-$AY50</f>
        <v>-4.8000000000000001E-4</v>
      </c>
      <c r="AU50" s="2">
        <f>'listes floristiques'!AU50-$AY50</f>
        <v>-4.8000000000000001E-4</v>
      </c>
      <c r="AV50" s="2">
        <f>'listes floristiques'!AV50-$AY50</f>
        <v>-4.8000000000000001E-4</v>
      </c>
      <c r="AW50" s="2">
        <f>'listes floristiques'!AW50-$AY50</f>
        <v>-4.8000000000000001E-4</v>
      </c>
      <c r="AY50" s="2">
        <v>4.8000000000000001E-4</v>
      </c>
    </row>
    <row r="51" spans="1:51" x14ac:dyDescent="0.25">
      <c r="A51" s="2" t="str">
        <f>'listes floristiques'!A51</f>
        <v>Fistulifera saprophila (Lange-Bertalot &amp; Bonik) Lange-Bertalot</v>
      </c>
      <c r="B51" s="2" t="str">
        <f>'listes floristiques'!B51</f>
        <v>FSAP*</v>
      </c>
      <c r="C51" s="2">
        <f>'listes floristiques'!C51-$AY51</f>
        <v>-4.8999999999999998E-4</v>
      </c>
      <c r="D51" s="2">
        <f>'listes floristiques'!D51-$AY51</f>
        <v>-4.8999999999999998E-4</v>
      </c>
      <c r="E51" s="2">
        <f>'listes floristiques'!E51-$AY51</f>
        <v>3.9995099999999999</v>
      </c>
      <c r="F51" s="2">
        <f>'listes floristiques'!F51-$AY51</f>
        <v>-4.8999999999999998E-4</v>
      </c>
      <c r="G51" s="2">
        <f>'listes floristiques'!G51-$AY51</f>
        <v>1.9995099999999999</v>
      </c>
      <c r="H51" s="2">
        <f>'listes floristiques'!H51-$AY51</f>
        <v>-4.8999999999999998E-4</v>
      </c>
      <c r="I51" s="2">
        <f>'listes floristiques'!I51-$AY51</f>
        <v>-4.8999999999999998E-4</v>
      </c>
      <c r="J51" s="2">
        <f>'listes floristiques'!J51-$AY51</f>
        <v>-4.8999999999999998E-4</v>
      </c>
      <c r="K51" s="2">
        <f>'listes floristiques'!K51-$AY51</f>
        <v>-4.8999999999999998E-4</v>
      </c>
      <c r="L51" s="2">
        <f>'listes floristiques'!L51-$AY51</f>
        <v>-4.8999999999999998E-4</v>
      </c>
      <c r="M51" s="2">
        <f>'listes floristiques'!M51-$AY51</f>
        <v>-4.8999999999999998E-4</v>
      </c>
      <c r="N51" s="2">
        <f>'listes floristiques'!N51-$AY51</f>
        <v>-4.8999999999999998E-4</v>
      </c>
      <c r="O51" s="2">
        <f>'listes floristiques'!O51-$AY51</f>
        <v>-4.8999999999999998E-4</v>
      </c>
      <c r="P51" s="2">
        <f>'listes floristiques'!P51-$AY51</f>
        <v>-4.8999999999999998E-4</v>
      </c>
      <c r="Q51" s="2">
        <f>'listes floristiques'!Q51-$AY51</f>
        <v>-4.8999999999999998E-4</v>
      </c>
      <c r="R51" s="2">
        <f>'listes floristiques'!R51-$AY51</f>
        <v>-4.8999999999999998E-4</v>
      </c>
      <c r="S51" s="2">
        <f>'listes floristiques'!S51-$AY51</f>
        <v>-4.8999999999999998E-4</v>
      </c>
      <c r="T51" s="2">
        <f>'listes floristiques'!T51-$AY51</f>
        <v>-4.8999999999999998E-4</v>
      </c>
      <c r="U51" s="2">
        <f>'listes floristiques'!U51-$AY51</f>
        <v>-4.8999999999999998E-4</v>
      </c>
      <c r="V51" s="2">
        <f>'listes floristiques'!V51-$AY51</f>
        <v>-4.8999999999999998E-4</v>
      </c>
      <c r="W51" s="2">
        <f>'listes floristiques'!W51-$AY51</f>
        <v>-4.8999999999999998E-4</v>
      </c>
      <c r="X51" s="2">
        <f>'listes floristiques'!X51-$AY51</f>
        <v>-4.8999999999999998E-4</v>
      </c>
      <c r="Y51" s="2">
        <f>'listes floristiques'!Y51-$AY51</f>
        <v>-4.8999999999999998E-4</v>
      </c>
      <c r="Z51" s="2">
        <f>'listes floristiques'!Z51-$AY51</f>
        <v>-4.8999999999999998E-4</v>
      </c>
      <c r="AA51" s="2">
        <f>'listes floristiques'!AA51-$AY51</f>
        <v>-4.8999999999999998E-4</v>
      </c>
      <c r="AB51" s="2">
        <f>'listes floristiques'!AB51-$AY51</f>
        <v>-4.8999999999999998E-4</v>
      </c>
      <c r="AC51" s="2">
        <f>'listes floristiques'!AC51-$AY51</f>
        <v>1.9995099999999999</v>
      </c>
      <c r="AD51" s="2">
        <f>'listes floristiques'!AD51-$AY51</f>
        <v>-4.8999999999999998E-4</v>
      </c>
      <c r="AE51" s="2">
        <f>'listes floristiques'!AE51-$AY51</f>
        <v>-4.8999999999999998E-4</v>
      </c>
      <c r="AF51" s="2">
        <f>'listes floristiques'!AF51-$AY51</f>
        <v>-4.8999999999999998E-4</v>
      </c>
      <c r="AG51" s="2">
        <f>'listes floristiques'!AG51-$AY51</f>
        <v>-4.8999999999999998E-4</v>
      </c>
      <c r="AH51" s="2">
        <f>'listes floristiques'!AH51-$AY51</f>
        <v>-4.8999999999999998E-4</v>
      </c>
      <c r="AI51" s="2">
        <f>'listes floristiques'!AI51-$AY51</f>
        <v>-4.8999999999999998E-4</v>
      </c>
      <c r="AJ51" s="2">
        <f>'listes floristiques'!AJ51-$AY51</f>
        <v>-4.8999999999999998E-4</v>
      </c>
      <c r="AK51" s="2">
        <f>'listes floristiques'!AK51-$AY51</f>
        <v>-4.8999999999999998E-4</v>
      </c>
      <c r="AL51" s="2">
        <f>'listes floristiques'!AL51-$AY51</f>
        <v>-4.8999999999999998E-4</v>
      </c>
      <c r="AM51" s="2">
        <f>'listes floristiques'!AM51-$AY51</f>
        <v>-4.8999999999999998E-4</v>
      </c>
      <c r="AN51" s="2">
        <f>'listes floristiques'!AN51-$AY51</f>
        <v>-4.8999999999999998E-4</v>
      </c>
      <c r="AO51" s="2">
        <f>'listes floristiques'!AO51-$AY51</f>
        <v>-4.8999999999999998E-4</v>
      </c>
      <c r="AP51" s="2">
        <f>'listes floristiques'!AP51-$AY51</f>
        <v>-4.8999999999999998E-4</v>
      </c>
      <c r="AQ51" s="2">
        <f>'listes floristiques'!AQ51-$AY51</f>
        <v>-4.8999999999999998E-4</v>
      </c>
      <c r="AR51" s="2">
        <f>'listes floristiques'!AR51-$AY51</f>
        <v>-4.8999999999999998E-4</v>
      </c>
      <c r="AS51" s="2">
        <f>'listes floristiques'!AS51-$AY51</f>
        <v>-4.8999999999999998E-4</v>
      </c>
      <c r="AT51" s="2">
        <f>'listes floristiques'!AT51-$AY51</f>
        <v>-4.8999999999999998E-4</v>
      </c>
      <c r="AU51" s="2">
        <f>'listes floristiques'!AU51-$AY51</f>
        <v>-4.8999999999999998E-4</v>
      </c>
      <c r="AV51" s="2">
        <f>'listes floristiques'!AV51-$AY51</f>
        <v>-4.8999999999999998E-4</v>
      </c>
      <c r="AW51" s="2">
        <f>'listes floristiques'!AW51-$AY51</f>
        <v>-4.8999999999999998E-4</v>
      </c>
      <c r="AY51" s="2">
        <v>4.8999999999999998E-4</v>
      </c>
    </row>
    <row r="52" spans="1:51" x14ac:dyDescent="0.25">
      <c r="A52" s="2" t="str">
        <f>'listes floristiques'!A52</f>
        <v>Gomphonema minutum (Agardh) Agardh f. minutum</v>
      </c>
      <c r="B52" s="2" t="str">
        <f>'listes floristiques'!B52</f>
        <v>GMIN*</v>
      </c>
      <c r="C52" s="2">
        <f>'listes floristiques'!C52-$AY52</f>
        <v>-5.0000000000000001E-4</v>
      </c>
      <c r="D52" s="2">
        <f>'listes floristiques'!D52-$AY52</f>
        <v>-5.0000000000000001E-4</v>
      </c>
      <c r="E52" s="2">
        <f>'listes floristiques'!E52-$AY52</f>
        <v>6.9995000000000003</v>
      </c>
      <c r="F52" s="2">
        <f>'listes floristiques'!F52-$AY52</f>
        <v>-5.0000000000000001E-4</v>
      </c>
      <c r="G52" s="2">
        <f>'listes floristiques'!G52-$AY52</f>
        <v>4.9995000000000003</v>
      </c>
      <c r="H52" s="2">
        <f>'listes floristiques'!H52-$AY52</f>
        <v>2.9994999999999998</v>
      </c>
      <c r="I52" s="2">
        <f>'listes floristiques'!I52-$AY52</f>
        <v>-5.0000000000000001E-4</v>
      </c>
      <c r="J52" s="2">
        <f>'listes floristiques'!J52-$AY52</f>
        <v>-5.0000000000000001E-4</v>
      </c>
      <c r="K52" s="2">
        <f>'listes floristiques'!K52-$AY52</f>
        <v>-5.0000000000000001E-4</v>
      </c>
      <c r="L52" s="2">
        <f>'listes floristiques'!L52-$AY52</f>
        <v>-5.0000000000000001E-4</v>
      </c>
      <c r="M52" s="2">
        <f>'listes floristiques'!M52-$AY52</f>
        <v>-5.0000000000000001E-4</v>
      </c>
      <c r="N52" s="2">
        <f>'listes floristiques'!N52-$AY52</f>
        <v>-5.0000000000000001E-4</v>
      </c>
      <c r="O52" s="2">
        <f>'listes floristiques'!O52-$AY52</f>
        <v>2.9994999999999998</v>
      </c>
      <c r="P52" s="2">
        <f>'listes floristiques'!P52-$AY52</f>
        <v>1.9995000000000001</v>
      </c>
      <c r="Q52" s="2">
        <f>'listes floristiques'!Q52-$AY52</f>
        <v>-5.0000000000000001E-4</v>
      </c>
      <c r="R52" s="2">
        <f>'listes floristiques'!R52-$AY52</f>
        <v>-5.0000000000000001E-4</v>
      </c>
      <c r="S52" s="2">
        <f>'listes floristiques'!S52-$AY52</f>
        <v>-5.0000000000000001E-4</v>
      </c>
      <c r="T52" s="2">
        <f>'listes floristiques'!T52-$AY52</f>
        <v>-5.0000000000000001E-4</v>
      </c>
      <c r="U52" s="2">
        <f>'listes floristiques'!U52-$AY52</f>
        <v>-5.0000000000000001E-4</v>
      </c>
      <c r="V52" s="2">
        <f>'listes floristiques'!V52-$AY52</f>
        <v>5.9995000000000003</v>
      </c>
      <c r="W52" s="2">
        <f>'listes floristiques'!W52-$AY52</f>
        <v>7.9995000000000003</v>
      </c>
      <c r="X52" s="2">
        <f>'listes floristiques'!X52-$AY52</f>
        <v>-5.0000000000000001E-4</v>
      </c>
      <c r="Y52" s="2">
        <f>'listes floristiques'!Y52-$AY52</f>
        <v>-5.0000000000000001E-4</v>
      </c>
      <c r="Z52" s="2">
        <f>'listes floristiques'!Z52-$AY52</f>
        <v>-5.0000000000000001E-4</v>
      </c>
      <c r="AA52" s="2">
        <f>'listes floristiques'!AA52-$AY52</f>
        <v>-5.0000000000000001E-4</v>
      </c>
      <c r="AB52" s="2">
        <f>'listes floristiques'!AB52-$AY52</f>
        <v>-5.0000000000000001E-4</v>
      </c>
      <c r="AC52" s="2">
        <f>'listes floristiques'!AC52-$AY52</f>
        <v>12.999499999999999</v>
      </c>
      <c r="AD52" s="2">
        <f>'listes floristiques'!AD52-$AY52</f>
        <v>-5.0000000000000001E-4</v>
      </c>
      <c r="AE52" s="2">
        <f>'listes floristiques'!AE52-$AY52</f>
        <v>-5.0000000000000001E-4</v>
      </c>
      <c r="AF52" s="2">
        <f>'listes floristiques'!AF52-$AY52</f>
        <v>-5.0000000000000001E-4</v>
      </c>
      <c r="AG52" s="2">
        <f>'listes floristiques'!AG52-$AY52</f>
        <v>-5.0000000000000001E-4</v>
      </c>
      <c r="AH52" s="2">
        <f>'listes floristiques'!AH52-$AY52</f>
        <v>-5.0000000000000001E-4</v>
      </c>
      <c r="AI52" s="2">
        <f>'listes floristiques'!AI52-$AY52</f>
        <v>-5.0000000000000001E-4</v>
      </c>
      <c r="AJ52" s="2">
        <f>'listes floristiques'!AJ52-$AY52</f>
        <v>-5.0000000000000001E-4</v>
      </c>
      <c r="AK52" s="2">
        <f>'listes floristiques'!AK52-$AY52</f>
        <v>-5.0000000000000001E-4</v>
      </c>
      <c r="AL52" s="2">
        <f>'listes floristiques'!AL52-$AY52</f>
        <v>-5.0000000000000001E-4</v>
      </c>
      <c r="AM52" s="2">
        <f>'listes floristiques'!AM52-$AY52</f>
        <v>-5.0000000000000001E-4</v>
      </c>
      <c r="AN52" s="2">
        <f>'listes floristiques'!AN52-$AY52</f>
        <v>-5.0000000000000001E-4</v>
      </c>
      <c r="AO52" s="2">
        <f>'listes floristiques'!AO52-$AY52</f>
        <v>-5.0000000000000001E-4</v>
      </c>
      <c r="AP52" s="2">
        <f>'listes floristiques'!AP52-$AY52</f>
        <v>-5.0000000000000001E-4</v>
      </c>
      <c r="AQ52" s="2">
        <f>'listes floristiques'!AQ52-$AY52</f>
        <v>-5.0000000000000001E-4</v>
      </c>
      <c r="AR52" s="2">
        <f>'listes floristiques'!AR52-$AY52</f>
        <v>-5.0000000000000001E-4</v>
      </c>
      <c r="AS52" s="2">
        <f>'listes floristiques'!AS52-$AY52</f>
        <v>-5.0000000000000001E-4</v>
      </c>
      <c r="AT52" s="2">
        <f>'listes floristiques'!AT52-$AY52</f>
        <v>-5.0000000000000001E-4</v>
      </c>
      <c r="AU52" s="2">
        <f>'listes floristiques'!AU52-$AY52</f>
        <v>-5.0000000000000001E-4</v>
      </c>
      <c r="AV52" s="2">
        <f>'listes floristiques'!AV52-$AY52</f>
        <v>-5.0000000000000001E-4</v>
      </c>
      <c r="AW52" s="2">
        <f>'listes floristiques'!AW52-$AY52</f>
        <v>-5.0000000000000001E-4</v>
      </c>
      <c r="AY52" s="2">
        <v>5.0000000000000001E-4</v>
      </c>
    </row>
    <row r="53" spans="1:51" x14ac:dyDescent="0.25">
      <c r="A53" s="2" t="str">
        <f>'listes floristiques'!A53</f>
        <v>Planothidium dubium (Grunow) Round &amp; Bukhtiyarova</v>
      </c>
      <c r="B53" s="2" t="str">
        <f>'listes floristiques'!B53</f>
        <v>PTDU*</v>
      </c>
      <c r="C53" s="2">
        <f>'listes floristiques'!C53-$AY53</f>
        <v>-5.1000000000000004E-4</v>
      </c>
      <c r="D53" s="2">
        <f>'listes floristiques'!D53-$AY53</f>
        <v>-5.1000000000000004E-4</v>
      </c>
      <c r="E53" s="2">
        <f>'listes floristiques'!E53-$AY53</f>
        <v>1.99949</v>
      </c>
      <c r="F53" s="2">
        <f>'listes floristiques'!F53-$AY53</f>
        <v>0.99948999999999999</v>
      </c>
      <c r="G53" s="2">
        <f>'listes floristiques'!G53-$AY53</f>
        <v>-5.1000000000000004E-4</v>
      </c>
      <c r="H53" s="2">
        <f>'listes floristiques'!H53-$AY53</f>
        <v>-5.1000000000000004E-4</v>
      </c>
      <c r="I53" s="2">
        <f>'listes floristiques'!I53-$AY53</f>
        <v>-5.1000000000000004E-4</v>
      </c>
      <c r="J53" s="2">
        <f>'listes floristiques'!J53-$AY53</f>
        <v>-5.1000000000000004E-4</v>
      </c>
      <c r="K53" s="2">
        <f>'listes floristiques'!K53-$AY53</f>
        <v>-5.1000000000000004E-4</v>
      </c>
      <c r="L53" s="2">
        <f>'listes floristiques'!L53-$AY53</f>
        <v>-5.1000000000000004E-4</v>
      </c>
      <c r="M53" s="2">
        <f>'listes floristiques'!M53-$AY53</f>
        <v>-5.1000000000000004E-4</v>
      </c>
      <c r="N53" s="2">
        <f>'listes floristiques'!N53-$AY53</f>
        <v>-5.1000000000000004E-4</v>
      </c>
      <c r="O53" s="2">
        <f>'listes floristiques'!O53-$AY53</f>
        <v>-5.1000000000000004E-4</v>
      </c>
      <c r="P53" s="2">
        <f>'listes floristiques'!P53-$AY53</f>
        <v>-5.1000000000000004E-4</v>
      </c>
      <c r="Q53" s="2">
        <f>'listes floristiques'!Q53-$AY53</f>
        <v>-5.1000000000000004E-4</v>
      </c>
      <c r="R53" s="2">
        <f>'listes floristiques'!R53-$AY53</f>
        <v>-5.1000000000000004E-4</v>
      </c>
      <c r="S53" s="2">
        <f>'listes floristiques'!S53-$AY53</f>
        <v>-5.1000000000000004E-4</v>
      </c>
      <c r="T53" s="2">
        <f>'listes floristiques'!T53-$AY53</f>
        <v>-5.1000000000000004E-4</v>
      </c>
      <c r="U53" s="2">
        <f>'listes floristiques'!U53-$AY53</f>
        <v>-5.1000000000000004E-4</v>
      </c>
      <c r="V53" s="2">
        <f>'listes floristiques'!V53-$AY53</f>
        <v>-5.1000000000000004E-4</v>
      </c>
      <c r="W53" s="2">
        <f>'listes floristiques'!W53-$AY53</f>
        <v>-5.1000000000000004E-4</v>
      </c>
      <c r="X53" s="2">
        <f>'listes floristiques'!X53-$AY53</f>
        <v>-5.1000000000000004E-4</v>
      </c>
      <c r="Y53" s="2">
        <f>'listes floristiques'!Y53-$AY53</f>
        <v>-5.1000000000000004E-4</v>
      </c>
      <c r="Z53" s="2">
        <f>'listes floristiques'!Z53-$AY53</f>
        <v>-5.1000000000000004E-4</v>
      </c>
      <c r="AA53" s="2">
        <f>'listes floristiques'!AA53-$AY53</f>
        <v>-5.1000000000000004E-4</v>
      </c>
      <c r="AB53" s="2">
        <f>'listes floristiques'!AB53-$AY53</f>
        <v>-5.1000000000000004E-4</v>
      </c>
      <c r="AC53" s="2">
        <f>'listes floristiques'!AC53-$AY53</f>
        <v>-5.1000000000000004E-4</v>
      </c>
      <c r="AD53" s="2">
        <f>'listes floristiques'!AD53-$AY53</f>
        <v>-5.1000000000000004E-4</v>
      </c>
      <c r="AE53" s="2">
        <f>'listes floristiques'!AE53-$AY53</f>
        <v>-5.1000000000000004E-4</v>
      </c>
      <c r="AF53" s="2">
        <f>'listes floristiques'!AF53-$AY53</f>
        <v>-5.1000000000000004E-4</v>
      </c>
      <c r="AG53" s="2">
        <f>'listes floristiques'!AG53-$AY53</f>
        <v>-5.1000000000000004E-4</v>
      </c>
      <c r="AH53" s="2">
        <f>'listes floristiques'!AH53-$AY53</f>
        <v>-5.1000000000000004E-4</v>
      </c>
      <c r="AI53" s="2">
        <f>'listes floristiques'!AI53-$AY53</f>
        <v>-5.1000000000000004E-4</v>
      </c>
      <c r="AJ53" s="2">
        <f>'listes floristiques'!AJ53-$AY53</f>
        <v>-5.1000000000000004E-4</v>
      </c>
      <c r="AK53" s="2">
        <f>'listes floristiques'!AK53-$AY53</f>
        <v>-5.1000000000000004E-4</v>
      </c>
      <c r="AL53" s="2">
        <f>'listes floristiques'!AL53-$AY53</f>
        <v>-5.1000000000000004E-4</v>
      </c>
      <c r="AM53" s="2">
        <f>'listes floristiques'!AM53-$AY53</f>
        <v>-5.1000000000000004E-4</v>
      </c>
      <c r="AN53" s="2">
        <f>'listes floristiques'!AN53-$AY53</f>
        <v>-5.1000000000000004E-4</v>
      </c>
      <c r="AO53" s="2">
        <f>'listes floristiques'!AO53-$AY53</f>
        <v>-5.1000000000000004E-4</v>
      </c>
      <c r="AP53" s="2">
        <f>'listes floristiques'!AP53-$AY53</f>
        <v>-5.1000000000000004E-4</v>
      </c>
      <c r="AQ53" s="2">
        <f>'listes floristiques'!AQ53-$AY53</f>
        <v>-5.1000000000000004E-4</v>
      </c>
      <c r="AR53" s="2">
        <f>'listes floristiques'!AR53-$AY53</f>
        <v>-5.1000000000000004E-4</v>
      </c>
      <c r="AS53" s="2">
        <f>'listes floristiques'!AS53-$AY53</f>
        <v>-5.1000000000000004E-4</v>
      </c>
      <c r="AT53" s="2">
        <f>'listes floristiques'!AT53-$AY53</f>
        <v>-5.1000000000000004E-4</v>
      </c>
      <c r="AU53" s="2">
        <f>'listes floristiques'!AU53-$AY53</f>
        <v>-5.1000000000000004E-4</v>
      </c>
      <c r="AV53" s="2">
        <f>'listes floristiques'!AV53-$AY53</f>
        <v>-5.1000000000000004E-4</v>
      </c>
      <c r="AW53" s="2">
        <f>'listes floristiques'!AW53-$AY53</f>
        <v>-5.1000000000000004E-4</v>
      </c>
      <c r="AY53" s="2">
        <v>5.1000000000000004E-4</v>
      </c>
    </row>
    <row r="54" spans="1:51" x14ac:dyDescent="0.25">
      <c r="A54" s="2" t="str">
        <f>'listes floristiques'!A54</f>
        <v>Staurosira venter (Ehrenberg) Cleve et Moeller var. venter</v>
      </c>
      <c r="B54" s="2" t="str">
        <f>'listes floristiques'!B54</f>
        <v>SSVE*</v>
      </c>
      <c r="C54" s="2">
        <f>'listes floristiques'!C54-$AY54</f>
        <v>-5.1999999999999995E-4</v>
      </c>
      <c r="D54" s="2">
        <f>'listes floristiques'!D54-$AY54</f>
        <v>-5.1999999999999995E-4</v>
      </c>
      <c r="E54" s="2">
        <f>'listes floristiques'!E54-$AY54</f>
        <v>0.99948000000000004</v>
      </c>
      <c r="F54" s="2">
        <f>'listes floristiques'!F54-$AY54</f>
        <v>2.9994800000000001</v>
      </c>
      <c r="G54" s="2">
        <f>'listes floristiques'!G54-$AY54</f>
        <v>-5.1999999999999995E-4</v>
      </c>
      <c r="H54" s="2">
        <f>'listes floristiques'!H54-$AY54</f>
        <v>-5.1999999999999995E-4</v>
      </c>
      <c r="I54" s="2">
        <f>'listes floristiques'!I54-$AY54</f>
        <v>-5.1999999999999995E-4</v>
      </c>
      <c r="J54" s="2">
        <f>'listes floristiques'!J54-$AY54</f>
        <v>-5.1999999999999995E-4</v>
      </c>
      <c r="K54" s="2">
        <f>'listes floristiques'!K54-$AY54</f>
        <v>-5.1999999999999995E-4</v>
      </c>
      <c r="L54" s="2">
        <f>'listes floristiques'!L54-$AY54</f>
        <v>-5.1999999999999995E-4</v>
      </c>
      <c r="M54" s="2">
        <f>'listes floristiques'!M54-$AY54</f>
        <v>-5.1999999999999995E-4</v>
      </c>
      <c r="N54" s="2">
        <f>'listes floristiques'!N54-$AY54</f>
        <v>-5.1999999999999995E-4</v>
      </c>
      <c r="O54" s="2">
        <f>'listes floristiques'!O54-$AY54</f>
        <v>1.9994799999999999</v>
      </c>
      <c r="P54" s="2">
        <f>'listes floristiques'!P54-$AY54</f>
        <v>-5.1999999999999995E-4</v>
      </c>
      <c r="Q54" s="2">
        <f>'listes floristiques'!Q54-$AY54</f>
        <v>-5.1999999999999995E-4</v>
      </c>
      <c r="R54" s="2">
        <f>'listes floristiques'!R54-$AY54</f>
        <v>-5.1999999999999995E-4</v>
      </c>
      <c r="S54" s="2">
        <f>'listes floristiques'!S54-$AY54</f>
        <v>-5.1999999999999995E-4</v>
      </c>
      <c r="T54" s="2">
        <f>'listes floristiques'!T54-$AY54</f>
        <v>-5.1999999999999995E-4</v>
      </c>
      <c r="U54" s="2">
        <f>'listes floristiques'!U54-$AY54</f>
        <v>-5.1999999999999995E-4</v>
      </c>
      <c r="V54" s="2">
        <f>'listes floristiques'!V54-$AY54</f>
        <v>-5.1999999999999995E-4</v>
      </c>
      <c r="W54" s="2">
        <f>'listes floristiques'!W54-$AY54</f>
        <v>-5.1999999999999995E-4</v>
      </c>
      <c r="X54" s="2">
        <f>'listes floristiques'!X54-$AY54</f>
        <v>1.9994799999999999</v>
      </c>
      <c r="Y54" s="2">
        <f>'listes floristiques'!Y54-$AY54</f>
        <v>-5.1999999999999995E-4</v>
      </c>
      <c r="Z54" s="2">
        <f>'listes floristiques'!Z54-$AY54</f>
        <v>-5.1999999999999995E-4</v>
      </c>
      <c r="AA54" s="2">
        <f>'listes floristiques'!AA54-$AY54</f>
        <v>-5.1999999999999995E-4</v>
      </c>
      <c r="AB54" s="2">
        <f>'listes floristiques'!AB54-$AY54</f>
        <v>-5.1999999999999995E-4</v>
      </c>
      <c r="AC54" s="2">
        <f>'listes floristiques'!AC54-$AY54</f>
        <v>-5.1999999999999995E-4</v>
      </c>
      <c r="AD54" s="2">
        <f>'listes floristiques'!AD54-$AY54</f>
        <v>-5.1999999999999995E-4</v>
      </c>
      <c r="AE54" s="2">
        <f>'listes floristiques'!AE54-$AY54</f>
        <v>-5.1999999999999995E-4</v>
      </c>
      <c r="AF54" s="2">
        <f>'listes floristiques'!AF54-$AY54</f>
        <v>-5.1999999999999995E-4</v>
      </c>
      <c r="AG54" s="2">
        <f>'listes floristiques'!AG54-$AY54</f>
        <v>-5.1999999999999995E-4</v>
      </c>
      <c r="AH54" s="2">
        <f>'listes floristiques'!AH54-$AY54</f>
        <v>-5.1999999999999995E-4</v>
      </c>
      <c r="AI54" s="2">
        <f>'listes floristiques'!AI54-$AY54</f>
        <v>-5.1999999999999995E-4</v>
      </c>
      <c r="AJ54" s="2">
        <f>'listes floristiques'!AJ54-$AY54</f>
        <v>-5.1999999999999995E-4</v>
      </c>
      <c r="AK54" s="2">
        <f>'listes floristiques'!AK54-$AY54</f>
        <v>-5.1999999999999995E-4</v>
      </c>
      <c r="AL54" s="2">
        <f>'listes floristiques'!AL54-$AY54</f>
        <v>-5.1999999999999995E-4</v>
      </c>
      <c r="AM54" s="2">
        <f>'listes floristiques'!AM54-$AY54</f>
        <v>-5.1999999999999995E-4</v>
      </c>
      <c r="AN54" s="2">
        <f>'listes floristiques'!AN54-$AY54</f>
        <v>-5.1999999999999995E-4</v>
      </c>
      <c r="AO54" s="2">
        <f>'listes floristiques'!AO54-$AY54</f>
        <v>-5.1999999999999995E-4</v>
      </c>
      <c r="AP54" s="2">
        <f>'listes floristiques'!AP54-$AY54</f>
        <v>-5.1999999999999995E-4</v>
      </c>
      <c r="AQ54" s="2">
        <f>'listes floristiques'!AQ54-$AY54</f>
        <v>-5.1999999999999995E-4</v>
      </c>
      <c r="AR54" s="2">
        <f>'listes floristiques'!AR54-$AY54</f>
        <v>-5.1999999999999995E-4</v>
      </c>
      <c r="AS54" s="2">
        <f>'listes floristiques'!AS54-$AY54</f>
        <v>-5.1999999999999995E-4</v>
      </c>
      <c r="AT54" s="2">
        <f>'listes floristiques'!AT54-$AY54</f>
        <v>-5.1999999999999995E-4</v>
      </c>
      <c r="AU54" s="2">
        <f>'listes floristiques'!AU54-$AY54</f>
        <v>-5.1999999999999995E-4</v>
      </c>
      <c r="AV54" s="2">
        <f>'listes floristiques'!AV54-$AY54</f>
        <v>-5.1999999999999995E-4</v>
      </c>
      <c r="AW54" s="2">
        <f>'listes floristiques'!AW54-$AY54</f>
        <v>-5.1999999999999995E-4</v>
      </c>
      <c r="AY54" s="2">
        <v>5.1999999999999995E-4</v>
      </c>
    </row>
    <row r="55" spans="1:51" x14ac:dyDescent="0.25">
      <c r="A55" s="2" t="str">
        <f>'listes floristiques'!A55</f>
        <v>Achnanthidium affine (Grun) Czarnecki</v>
      </c>
      <c r="B55" s="2" t="str">
        <f>'listes floristiques'!B55</f>
        <v>ACAF*</v>
      </c>
      <c r="C55" s="2">
        <f>'listes floristiques'!C55-$AY55</f>
        <v>-5.2999999999999998E-4</v>
      </c>
      <c r="D55" s="2">
        <f>'listes floristiques'!D55-$AY55</f>
        <v>-5.2999999999999998E-4</v>
      </c>
      <c r="E55" s="2">
        <f>'listes floristiques'!E55-$AY55</f>
        <v>-5.2999999999999998E-4</v>
      </c>
      <c r="F55" s="2">
        <f>'listes floristiques'!F55-$AY55</f>
        <v>1.9994700000000001</v>
      </c>
      <c r="G55" s="2">
        <f>'listes floristiques'!G55-$AY55</f>
        <v>-5.2999999999999998E-4</v>
      </c>
      <c r="H55" s="2">
        <f>'listes floristiques'!H55-$AY55</f>
        <v>-5.2999999999999998E-4</v>
      </c>
      <c r="I55" s="2">
        <f>'listes floristiques'!I55-$AY55</f>
        <v>-5.2999999999999998E-4</v>
      </c>
      <c r="J55" s="2">
        <f>'listes floristiques'!J55-$AY55</f>
        <v>-5.2999999999999998E-4</v>
      </c>
      <c r="K55" s="2">
        <f>'listes floristiques'!K55-$AY55</f>
        <v>-5.2999999999999998E-4</v>
      </c>
      <c r="L55" s="2">
        <f>'listes floristiques'!L55-$AY55</f>
        <v>-5.2999999999999998E-4</v>
      </c>
      <c r="M55" s="2">
        <f>'listes floristiques'!M55-$AY55</f>
        <v>4.9994699999999996</v>
      </c>
      <c r="N55" s="2">
        <f>'listes floristiques'!N55-$AY55</f>
        <v>-5.2999999999999998E-4</v>
      </c>
      <c r="O55" s="2">
        <f>'listes floristiques'!O55-$AY55</f>
        <v>-5.2999999999999998E-4</v>
      </c>
      <c r="P55" s="2">
        <f>'listes floristiques'!P55-$AY55</f>
        <v>-5.2999999999999998E-4</v>
      </c>
      <c r="Q55" s="2">
        <f>'listes floristiques'!Q55-$AY55</f>
        <v>0.99946999999999997</v>
      </c>
      <c r="R55" s="2">
        <f>'listes floristiques'!R55-$AY55</f>
        <v>-5.2999999999999998E-4</v>
      </c>
      <c r="S55" s="2">
        <f>'listes floristiques'!S55-$AY55</f>
        <v>-5.2999999999999998E-4</v>
      </c>
      <c r="T55" s="2">
        <f>'listes floristiques'!T55-$AY55</f>
        <v>-5.2999999999999998E-4</v>
      </c>
      <c r="U55" s="2">
        <f>'listes floristiques'!U55-$AY55</f>
        <v>-5.2999999999999998E-4</v>
      </c>
      <c r="V55" s="2">
        <f>'listes floristiques'!V55-$AY55</f>
        <v>-5.2999999999999998E-4</v>
      </c>
      <c r="W55" s="2">
        <f>'listes floristiques'!W55-$AY55</f>
        <v>-5.2999999999999998E-4</v>
      </c>
      <c r="X55" s="2">
        <f>'listes floristiques'!X55-$AY55</f>
        <v>-5.2999999999999998E-4</v>
      </c>
      <c r="Y55" s="2">
        <f>'listes floristiques'!Y55-$AY55</f>
        <v>-5.2999999999999998E-4</v>
      </c>
      <c r="Z55" s="2">
        <f>'listes floristiques'!Z55-$AY55</f>
        <v>-5.2999999999999998E-4</v>
      </c>
      <c r="AA55" s="2">
        <f>'listes floristiques'!AA55-$AY55</f>
        <v>-5.2999999999999998E-4</v>
      </c>
      <c r="AB55" s="2">
        <f>'listes floristiques'!AB55-$AY55</f>
        <v>-5.2999999999999998E-4</v>
      </c>
      <c r="AC55" s="2">
        <f>'listes floristiques'!AC55-$AY55</f>
        <v>-5.2999999999999998E-4</v>
      </c>
      <c r="AD55" s="2">
        <f>'listes floristiques'!AD55-$AY55</f>
        <v>-5.2999999999999998E-4</v>
      </c>
      <c r="AE55" s="2">
        <f>'listes floristiques'!AE55-$AY55</f>
        <v>-5.2999999999999998E-4</v>
      </c>
      <c r="AF55" s="2">
        <f>'listes floristiques'!AF55-$AY55</f>
        <v>-5.2999999999999998E-4</v>
      </c>
      <c r="AG55" s="2">
        <f>'listes floristiques'!AG55-$AY55</f>
        <v>-5.2999999999999998E-4</v>
      </c>
      <c r="AH55" s="2">
        <f>'listes floristiques'!AH55-$AY55</f>
        <v>-5.2999999999999998E-4</v>
      </c>
      <c r="AI55" s="2">
        <f>'listes floristiques'!AI55-$AY55</f>
        <v>-5.2999999999999998E-4</v>
      </c>
      <c r="AJ55" s="2">
        <f>'listes floristiques'!AJ55-$AY55</f>
        <v>-5.2999999999999998E-4</v>
      </c>
      <c r="AK55" s="2">
        <f>'listes floristiques'!AK55-$AY55</f>
        <v>-5.2999999999999998E-4</v>
      </c>
      <c r="AL55" s="2">
        <f>'listes floristiques'!AL55-$AY55</f>
        <v>-5.2999999999999998E-4</v>
      </c>
      <c r="AM55" s="2">
        <f>'listes floristiques'!AM55-$AY55</f>
        <v>-5.2999999999999998E-4</v>
      </c>
      <c r="AN55" s="2">
        <f>'listes floristiques'!AN55-$AY55</f>
        <v>-5.2999999999999998E-4</v>
      </c>
      <c r="AO55" s="2">
        <f>'listes floristiques'!AO55-$AY55</f>
        <v>-5.2999999999999998E-4</v>
      </c>
      <c r="AP55" s="2">
        <f>'listes floristiques'!AP55-$AY55</f>
        <v>-5.2999999999999998E-4</v>
      </c>
      <c r="AQ55" s="2">
        <f>'listes floristiques'!AQ55-$AY55</f>
        <v>-5.2999999999999998E-4</v>
      </c>
      <c r="AR55" s="2">
        <f>'listes floristiques'!AR55-$AY55</f>
        <v>-5.2999999999999998E-4</v>
      </c>
      <c r="AS55" s="2">
        <f>'listes floristiques'!AS55-$AY55</f>
        <v>-5.2999999999999998E-4</v>
      </c>
      <c r="AT55" s="2">
        <f>'listes floristiques'!AT55-$AY55</f>
        <v>-5.2999999999999998E-4</v>
      </c>
      <c r="AU55" s="2">
        <f>'listes floristiques'!AU55-$AY55</f>
        <v>-5.2999999999999998E-4</v>
      </c>
      <c r="AV55" s="2">
        <f>'listes floristiques'!AV55-$AY55</f>
        <v>-5.2999999999999998E-4</v>
      </c>
      <c r="AW55" s="2">
        <f>'listes floristiques'!AW55-$AY55</f>
        <v>-5.2999999999999998E-4</v>
      </c>
      <c r="AY55" s="2">
        <v>5.2999999999999998E-4</v>
      </c>
    </row>
    <row r="56" spans="1:51" x14ac:dyDescent="0.25">
      <c r="A56" s="2" t="str">
        <f>'listes floristiques'!A56</f>
        <v>Adlafia bryophila (Petersen) Lange-Bertalot in Moser &amp; al.</v>
      </c>
      <c r="B56" s="2" t="str">
        <f>'listes floristiques'!B56</f>
        <v>ABRY*</v>
      </c>
      <c r="C56" s="2">
        <f>'listes floristiques'!C56-$AY56</f>
        <v>-5.4000000000000001E-4</v>
      </c>
      <c r="D56" s="2">
        <f>'listes floristiques'!D56-$AY56</f>
        <v>-5.4000000000000001E-4</v>
      </c>
      <c r="E56" s="2">
        <f>'listes floristiques'!E56-$AY56</f>
        <v>-5.4000000000000001E-4</v>
      </c>
      <c r="F56" s="2">
        <f>'listes floristiques'!F56-$AY56</f>
        <v>1.99946</v>
      </c>
      <c r="G56" s="2">
        <f>'listes floristiques'!G56-$AY56</f>
        <v>-5.4000000000000001E-4</v>
      </c>
      <c r="H56" s="2">
        <f>'listes floristiques'!H56-$AY56</f>
        <v>-5.4000000000000001E-4</v>
      </c>
      <c r="I56" s="2">
        <f>'listes floristiques'!I56-$AY56</f>
        <v>-5.4000000000000001E-4</v>
      </c>
      <c r="J56" s="2">
        <f>'listes floristiques'!J56-$AY56</f>
        <v>-5.4000000000000001E-4</v>
      </c>
      <c r="K56" s="2">
        <f>'listes floristiques'!K56-$AY56</f>
        <v>-5.4000000000000001E-4</v>
      </c>
      <c r="L56" s="2">
        <f>'listes floristiques'!L56-$AY56</f>
        <v>-5.4000000000000001E-4</v>
      </c>
      <c r="M56" s="2">
        <f>'listes floristiques'!M56-$AY56</f>
        <v>-5.4000000000000001E-4</v>
      </c>
      <c r="N56" s="2">
        <f>'listes floristiques'!N56-$AY56</f>
        <v>-5.4000000000000001E-4</v>
      </c>
      <c r="O56" s="2">
        <f>'listes floristiques'!O56-$AY56</f>
        <v>-5.4000000000000001E-4</v>
      </c>
      <c r="P56" s="2">
        <f>'listes floristiques'!P56-$AY56</f>
        <v>-5.4000000000000001E-4</v>
      </c>
      <c r="Q56" s="2">
        <f>'listes floristiques'!Q56-$AY56</f>
        <v>-5.4000000000000001E-4</v>
      </c>
      <c r="R56" s="2">
        <f>'listes floristiques'!R56-$AY56</f>
        <v>-5.4000000000000001E-4</v>
      </c>
      <c r="S56" s="2">
        <f>'listes floristiques'!S56-$AY56</f>
        <v>-5.4000000000000001E-4</v>
      </c>
      <c r="T56" s="2">
        <f>'listes floristiques'!T56-$AY56</f>
        <v>-5.4000000000000001E-4</v>
      </c>
      <c r="U56" s="2">
        <f>'listes floristiques'!U56-$AY56</f>
        <v>-5.4000000000000001E-4</v>
      </c>
      <c r="V56" s="2">
        <f>'listes floristiques'!V56-$AY56</f>
        <v>-5.4000000000000001E-4</v>
      </c>
      <c r="W56" s="2">
        <f>'listes floristiques'!W56-$AY56</f>
        <v>-5.4000000000000001E-4</v>
      </c>
      <c r="X56" s="2">
        <f>'listes floristiques'!X56-$AY56</f>
        <v>-5.4000000000000001E-4</v>
      </c>
      <c r="Y56" s="2">
        <f>'listes floristiques'!Y56-$AY56</f>
        <v>-5.4000000000000001E-4</v>
      </c>
      <c r="Z56" s="2">
        <f>'listes floristiques'!Z56-$AY56</f>
        <v>-5.4000000000000001E-4</v>
      </c>
      <c r="AA56" s="2">
        <f>'listes floristiques'!AA56-$AY56</f>
        <v>-5.4000000000000001E-4</v>
      </c>
      <c r="AB56" s="2">
        <f>'listes floristiques'!AB56-$AY56</f>
        <v>-5.4000000000000001E-4</v>
      </c>
      <c r="AC56" s="2">
        <f>'listes floristiques'!AC56-$AY56</f>
        <v>-5.4000000000000001E-4</v>
      </c>
      <c r="AD56" s="2">
        <f>'listes floristiques'!AD56-$AY56</f>
        <v>-5.4000000000000001E-4</v>
      </c>
      <c r="AE56" s="2">
        <f>'listes floristiques'!AE56-$AY56</f>
        <v>-5.4000000000000001E-4</v>
      </c>
      <c r="AF56" s="2">
        <f>'listes floristiques'!AF56-$AY56</f>
        <v>-5.4000000000000001E-4</v>
      </c>
      <c r="AG56" s="2">
        <f>'listes floristiques'!AG56-$AY56</f>
        <v>-5.4000000000000001E-4</v>
      </c>
      <c r="AH56" s="2">
        <f>'listes floristiques'!AH56-$AY56</f>
        <v>-5.4000000000000001E-4</v>
      </c>
      <c r="AI56" s="2">
        <f>'listes floristiques'!AI56-$AY56</f>
        <v>-5.4000000000000001E-4</v>
      </c>
      <c r="AJ56" s="2">
        <f>'listes floristiques'!AJ56-$AY56</f>
        <v>-5.4000000000000001E-4</v>
      </c>
      <c r="AK56" s="2">
        <f>'listes floristiques'!AK56-$AY56</f>
        <v>-5.4000000000000001E-4</v>
      </c>
      <c r="AL56" s="2">
        <f>'listes floristiques'!AL56-$AY56</f>
        <v>-5.4000000000000001E-4</v>
      </c>
      <c r="AM56" s="2">
        <f>'listes floristiques'!AM56-$AY56</f>
        <v>-5.4000000000000001E-4</v>
      </c>
      <c r="AN56" s="2">
        <f>'listes floristiques'!AN56-$AY56</f>
        <v>-5.4000000000000001E-4</v>
      </c>
      <c r="AO56" s="2">
        <f>'listes floristiques'!AO56-$AY56</f>
        <v>-5.4000000000000001E-4</v>
      </c>
      <c r="AP56" s="2">
        <f>'listes floristiques'!AP56-$AY56</f>
        <v>-5.4000000000000001E-4</v>
      </c>
      <c r="AQ56" s="2">
        <f>'listes floristiques'!AQ56-$AY56</f>
        <v>-5.4000000000000001E-4</v>
      </c>
      <c r="AR56" s="2">
        <f>'listes floristiques'!AR56-$AY56</f>
        <v>-5.4000000000000001E-4</v>
      </c>
      <c r="AS56" s="2">
        <f>'listes floristiques'!AS56-$AY56</f>
        <v>-5.4000000000000001E-4</v>
      </c>
      <c r="AT56" s="2">
        <f>'listes floristiques'!AT56-$AY56</f>
        <v>-5.4000000000000001E-4</v>
      </c>
      <c r="AU56" s="2">
        <f>'listes floristiques'!AU56-$AY56</f>
        <v>-5.4000000000000001E-4</v>
      </c>
      <c r="AV56" s="2">
        <f>'listes floristiques'!AV56-$AY56</f>
        <v>-5.4000000000000001E-4</v>
      </c>
      <c r="AW56" s="2">
        <f>'listes floristiques'!AW56-$AY56</f>
        <v>-5.4000000000000001E-4</v>
      </c>
      <c r="AY56" s="2">
        <v>5.4000000000000001E-4</v>
      </c>
    </row>
    <row r="57" spans="1:51" x14ac:dyDescent="0.25">
      <c r="A57" s="2" t="str">
        <f>'listes floristiques'!A57</f>
        <v>COCCONEIS C.G. Ehrenberg</v>
      </c>
      <c r="B57" s="2" t="str">
        <f>'listes floristiques'!B57</f>
        <v>COCO</v>
      </c>
      <c r="C57" s="2">
        <f>'listes floristiques'!C57-$AY57</f>
        <v>-5.5000000000000003E-4</v>
      </c>
      <c r="D57" s="2">
        <f>'listes floristiques'!D57-$AY57</f>
        <v>-5.5000000000000003E-4</v>
      </c>
      <c r="E57" s="2">
        <f>'listes floristiques'!E57-$AY57</f>
        <v>-5.5000000000000003E-4</v>
      </c>
      <c r="F57" s="2">
        <f>'listes floristiques'!F57-$AY57</f>
        <v>5.9994500000000004</v>
      </c>
      <c r="G57" s="2">
        <f>'listes floristiques'!G57-$AY57</f>
        <v>-5.5000000000000003E-4</v>
      </c>
      <c r="H57" s="2">
        <f>'listes floristiques'!H57-$AY57</f>
        <v>9.9994499999999995</v>
      </c>
      <c r="I57" s="2">
        <f>'listes floristiques'!I57-$AY57</f>
        <v>-5.5000000000000003E-4</v>
      </c>
      <c r="J57" s="2">
        <f>'listes floristiques'!J57-$AY57</f>
        <v>1.9994499999999999</v>
      </c>
      <c r="K57" s="2">
        <f>'listes floristiques'!K57-$AY57</f>
        <v>-5.5000000000000003E-4</v>
      </c>
      <c r="L57" s="2">
        <f>'listes floristiques'!L57-$AY57</f>
        <v>-5.5000000000000003E-4</v>
      </c>
      <c r="M57" s="2">
        <f>'listes floristiques'!M57-$AY57</f>
        <v>-5.5000000000000003E-4</v>
      </c>
      <c r="N57" s="2">
        <f>'listes floristiques'!N57-$AY57</f>
        <v>-5.5000000000000003E-4</v>
      </c>
      <c r="O57" s="2">
        <f>'listes floristiques'!O57-$AY57</f>
        <v>-5.5000000000000003E-4</v>
      </c>
      <c r="P57" s="2">
        <f>'listes floristiques'!P57-$AY57</f>
        <v>-5.5000000000000003E-4</v>
      </c>
      <c r="Q57" s="2">
        <f>'listes floristiques'!Q57-$AY57</f>
        <v>-5.5000000000000003E-4</v>
      </c>
      <c r="R57" s="2">
        <f>'listes floristiques'!R57-$AY57</f>
        <v>-5.5000000000000003E-4</v>
      </c>
      <c r="S57" s="2">
        <f>'listes floristiques'!S57-$AY57</f>
        <v>-5.5000000000000003E-4</v>
      </c>
      <c r="T57" s="2">
        <f>'listes floristiques'!T57-$AY57</f>
        <v>-5.5000000000000003E-4</v>
      </c>
      <c r="U57" s="2">
        <f>'listes floristiques'!U57-$AY57</f>
        <v>-5.5000000000000003E-4</v>
      </c>
      <c r="V57" s="2">
        <f>'listes floristiques'!V57-$AY57</f>
        <v>-5.5000000000000003E-4</v>
      </c>
      <c r="W57" s="2">
        <f>'listes floristiques'!W57-$AY57</f>
        <v>-5.5000000000000003E-4</v>
      </c>
      <c r="X57" s="2">
        <f>'listes floristiques'!X57-$AY57</f>
        <v>-5.5000000000000003E-4</v>
      </c>
      <c r="Y57" s="2">
        <f>'listes floristiques'!Y57-$AY57</f>
        <v>1.9994499999999999</v>
      </c>
      <c r="Z57" s="2">
        <f>'listes floristiques'!Z57-$AY57</f>
        <v>5.9994500000000004</v>
      </c>
      <c r="AA57" s="2">
        <f>'listes floristiques'!AA57-$AY57</f>
        <v>-5.5000000000000003E-4</v>
      </c>
      <c r="AB57" s="2">
        <f>'listes floristiques'!AB57-$AY57</f>
        <v>-5.5000000000000003E-4</v>
      </c>
      <c r="AC57" s="2">
        <f>'listes floristiques'!AC57-$AY57</f>
        <v>-5.5000000000000003E-4</v>
      </c>
      <c r="AD57" s="2">
        <f>'listes floristiques'!AD57-$AY57</f>
        <v>-5.5000000000000003E-4</v>
      </c>
      <c r="AE57" s="2">
        <f>'listes floristiques'!AE57-$AY57</f>
        <v>-5.5000000000000003E-4</v>
      </c>
      <c r="AF57" s="2">
        <f>'listes floristiques'!AF57-$AY57</f>
        <v>-5.5000000000000003E-4</v>
      </c>
      <c r="AG57" s="2">
        <f>'listes floristiques'!AG57-$AY57</f>
        <v>-5.5000000000000003E-4</v>
      </c>
      <c r="AH57" s="2">
        <f>'listes floristiques'!AH57-$AY57</f>
        <v>-5.5000000000000003E-4</v>
      </c>
      <c r="AI57" s="2">
        <f>'listes floristiques'!AI57-$AY57</f>
        <v>-5.5000000000000003E-4</v>
      </c>
      <c r="AJ57" s="2">
        <f>'listes floristiques'!AJ57-$AY57</f>
        <v>-5.5000000000000003E-4</v>
      </c>
      <c r="AK57" s="2">
        <f>'listes floristiques'!AK57-$AY57</f>
        <v>-5.5000000000000003E-4</v>
      </c>
      <c r="AL57" s="2">
        <f>'listes floristiques'!AL57-$AY57</f>
        <v>-5.5000000000000003E-4</v>
      </c>
      <c r="AM57" s="2">
        <f>'listes floristiques'!AM57-$AY57</f>
        <v>-5.5000000000000003E-4</v>
      </c>
      <c r="AN57" s="2">
        <f>'listes floristiques'!AN57-$AY57</f>
        <v>-5.5000000000000003E-4</v>
      </c>
      <c r="AO57" s="2">
        <f>'listes floristiques'!AO57-$AY57</f>
        <v>-5.5000000000000003E-4</v>
      </c>
      <c r="AP57" s="2">
        <f>'listes floristiques'!AP57-$AY57</f>
        <v>-5.5000000000000003E-4</v>
      </c>
      <c r="AQ57" s="2">
        <f>'listes floristiques'!AQ57-$AY57</f>
        <v>-5.5000000000000003E-4</v>
      </c>
      <c r="AR57" s="2">
        <f>'listes floristiques'!AR57-$AY57</f>
        <v>-5.5000000000000003E-4</v>
      </c>
      <c r="AS57" s="2">
        <f>'listes floristiques'!AS57-$AY57</f>
        <v>-5.5000000000000003E-4</v>
      </c>
      <c r="AT57" s="2">
        <f>'listes floristiques'!AT57-$AY57</f>
        <v>-5.5000000000000003E-4</v>
      </c>
      <c r="AU57" s="2">
        <f>'listes floristiques'!AU57-$AY57</f>
        <v>-5.5000000000000003E-4</v>
      </c>
      <c r="AV57" s="2">
        <f>'listes floristiques'!AV57-$AY57</f>
        <v>-5.5000000000000003E-4</v>
      </c>
      <c r="AW57" s="2">
        <f>'listes floristiques'!AW57-$AY57</f>
        <v>-5.5000000000000003E-4</v>
      </c>
      <c r="AY57" s="2">
        <v>5.5000000000000003E-4</v>
      </c>
    </row>
    <row r="58" spans="1:51" x14ac:dyDescent="0.25">
      <c r="A58" s="2" t="str">
        <f>'listes floristiques'!A58</f>
        <v>Cocconeis placentula Ehrenberg</v>
      </c>
      <c r="B58" s="2" t="str">
        <f>'listes floristiques'!B58</f>
        <v>CPLA*</v>
      </c>
      <c r="C58" s="2">
        <f>'listes floristiques'!C58-$AY58</f>
        <v>-5.5999999999999995E-4</v>
      </c>
      <c r="D58" s="2">
        <f>'listes floristiques'!D58-$AY58</f>
        <v>-5.5999999999999995E-4</v>
      </c>
      <c r="E58" s="2">
        <f>'listes floristiques'!E58-$AY58</f>
        <v>-5.5999999999999995E-4</v>
      </c>
      <c r="F58" s="2">
        <f>'listes floristiques'!F58-$AY58</f>
        <v>17.99944</v>
      </c>
      <c r="G58" s="2">
        <f>'listes floristiques'!G58-$AY58</f>
        <v>11.99944</v>
      </c>
      <c r="H58" s="2">
        <f>'listes floristiques'!H58-$AY58</f>
        <v>11.99944</v>
      </c>
      <c r="I58" s="2">
        <f>'listes floristiques'!I58-$AY58</f>
        <v>1.9994400000000001</v>
      </c>
      <c r="J58" s="2">
        <f>'listes floristiques'!J58-$AY58</f>
        <v>-5.5999999999999995E-4</v>
      </c>
      <c r="K58" s="2">
        <f>'listes floristiques'!K58-$AY58</f>
        <v>15.99944</v>
      </c>
      <c r="L58" s="2">
        <f>'listes floristiques'!L58-$AY58</f>
        <v>-5.5999999999999995E-4</v>
      </c>
      <c r="M58" s="2">
        <f>'listes floristiques'!M58-$AY58</f>
        <v>1.9994400000000001</v>
      </c>
      <c r="N58" s="2">
        <f>'listes floristiques'!N58-$AY58</f>
        <v>-5.5999999999999995E-4</v>
      </c>
      <c r="O58" s="2">
        <f>'listes floristiques'!O58-$AY58</f>
        <v>-5.5999999999999995E-4</v>
      </c>
      <c r="P58" s="2">
        <f>'listes floristiques'!P58-$AY58</f>
        <v>-5.5999999999999995E-4</v>
      </c>
      <c r="Q58" s="2">
        <f>'listes floristiques'!Q58-$AY58</f>
        <v>-5.5999999999999995E-4</v>
      </c>
      <c r="R58" s="2">
        <f>'listes floristiques'!R58-$AY58</f>
        <v>-5.5999999999999995E-4</v>
      </c>
      <c r="S58" s="2">
        <f>'listes floristiques'!S58-$AY58</f>
        <v>-5.5999999999999995E-4</v>
      </c>
      <c r="T58" s="2">
        <f>'listes floristiques'!T58-$AY58</f>
        <v>-5.5999999999999995E-4</v>
      </c>
      <c r="U58" s="2">
        <f>'listes floristiques'!U58-$AY58</f>
        <v>-5.5999999999999995E-4</v>
      </c>
      <c r="V58" s="2">
        <f>'listes floristiques'!V58-$AY58</f>
        <v>-5.5999999999999995E-4</v>
      </c>
      <c r="W58" s="2">
        <f>'listes floristiques'!W58-$AY58</f>
        <v>-5.5999999999999995E-4</v>
      </c>
      <c r="X58" s="2">
        <f>'listes floristiques'!X58-$AY58</f>
        <v>-5.5999999999999995E-4</v>
      </c>
      <c r="Y58" s="2">
        <f>'listes floristiques'!Y58-$AY58</f>
        <v>-5.5999999999999995E-4</v>
      </c>
      <c r="Z58" s="2">
        <f>'listes floristiques'!Z58-$AY58</f>
        <v>-5.5999999999999995E-4</v>
      </c>
      <c r="AA58" s="2">
        <f>'listes floristiques'!AA58-$AY58</f>
        <v>-5.5999999999999995E-4</v>
      </c>
      <c r="AB58" s="2">
        <f>'listes floristiques'!AB58-$AY58</f>
        <v>-5.5999999999999995E-4</v>
      </c>
      <c r="AC58" s="2">
        <f>'listes floristiques'!AC58-$AY58</f>
        <v>-5.5999999999999995E-4</v>
      </c>
      <c r="AD58" s="2">
        <f>'listes floristiques'!AD58-$AY58</f>
        <v>-5.5999999999999995E-4</v>
      </c>
      <c r="AE58" s="2">
        <f>'listes floristiques'!AE58-$AY58</f>
        <v>-5.5999999999999995E-4</v>
      </c>
      <c r="AF58" s="2">
        <f>'listes floristiques'!AF58-$AY58</f>
        <v>-5.5999999999999995E-4</v>
      </c>
      <c r="AG58" s="2">
        <f>'listes floristiques'!AG58-$AY58</f>
        <v>-5.5999999999999995E-4</v>
      </c>
      <c r="AH58" s="2">
        <f>'listes floristiques'!AH58-$AY58</f>
        <v>-5.5999999999999995E-4</v>
      </c>
      <c r="AI58" s="2">
        <f>'listes floristiques'!AI58-$AY58</f>
        <v>-5.5999999999999995E-4</v>
      </c>
      <c r="AJ58" s="2">
        <f>'listes floristiques'!AJ58-$AY58</f>
        <v>-5.5999999999999995E-4</v>
      </c>
      <c r="AK58" s="2">
        <f>'listes floristiques'!AK58-$AY58</f>
        <v>-5.5999999999999995E-4</v>
      </c>
      <c r="AL58" s="2">
        <f>'listes floristiques'!AL58-$AY58</f>
        <v>-5.5999999999999995E-4</v>
      </c>
      <c r="AM58" s="2">
        <f>'listes floristiques'!AM58-$AY58</f>
        <v>-5.5999999999999995E-4</v>
      </c>
      <c r="AN58" s="2">
        <f>'listes floristiques'!AN58-$AY58</f>
        <v>-5.5999999999999995E-4</v>
      </c>
      <c r="AO58" s="2">
        <f>'listes floristiques'!AO58-$AY58</f>
        <v>-5.5999999999999995E-4</v>
      </c>
      <c r="AP58" s="2">
        <f>'listes floristiques'!AP58-$AY58</f>
        <v>-5.5999999999999995E-4</v>
      </c>
      <c r="AQ58" s="2">
        <f>'listes floristiques'!AQ58-$AY58</f>
        <v>-5.5999999999999995E-4</v>
      </c>
      <c r="AR58" s="2">
        <f>'listes floristiques'!AR58-$AY58</f>
        <v>-5.5999999999999995E-4</v>
      </c>
      <c r="AS58" s="2">
        <f>'listes floristiques'!AS58-$AY58</f>
        <v>-5.5999999999999995E-4</v>
      </c>
      <c r="AT58" s="2">
        <f>'listes floristiques'!AT58-$AY58</f>
        <v>-5.5999999999999995E-4</v>
      </c>
      <c r="AU58" s="2">
        <f>'listes floristiques'!AU58-$AY58</f>
        <v>-5.5999999999999995E-4</v>
      </c>
      <c r="AV58" s="2">
        <f>'listes floristiques'!AV58-$AY58</f>
        <v>-5.5999999999999995E-4</v>
      </c>
      <c r="AW58" s="2">
        <f>'listes floristiques'!AW58-$AY58</f>
        <v>-5.5999999999999995E-4</v>
      </c>
      <c r="AY58" s="2">
        <v>5.5999999999999995E-4</v>
      </c>
    </row>
    <row r="59" spans="1:51" x14ac:dyDescent="0.25">
      <c r="A59" s="2" t="str">
        <f>'listes floristiques'!A59</f>
        <v>Cyclostephanos dubius (Fricke) Round</v>
      </c>
      <c r="B59" s="2" t="str">
        <f>'listes floristiques'!B59</f>
        <v>CDUB*</v>
      </c>
      <c r="C59" s="2">
        <f>'listes floristiques'!C59-$AY59</f>
        <v>-5.6999999999999998E-4</v>
      </c>
      <c r="D59" s="2">
        <f>'listes floristiques'!D59-$AY59</f>
        <v>-5.6999999999999998E-4</v>
      </c>
      <c r="E59" s="2">
        <f>'listes floristiques'!E59-$AY59</f>
        <v>-5.6999999999999998E-4</v>
      </c>
      <c r="F59" s="2">
        <f>'listes floristiques'!F59-$AY59</f>
        <v>0.99943000000000004</v>
      </c>
      <c r="G59" s="2">
        <f>'listes floristiques'!G59-$AY59</f>
        <v>-5.6999999999999998E-4</v>
      </c>
      <c r="H59" s="2">
        <f>'listes floristiques'!H59-$AY59</f>
        <v>-5.6999999999999998E-4</v>
      </c>
      <c r="I59" s="2">
        <f>'listes floristiques'!I59-$AY59</f>
        <v>-5.6999999999999998E-4</v>
      </c>
      <c r="J59" s="2">
        <f>'listes floristiques'!J59-$AY59</f>
        <v>-5.6999999999999998E-4</v>
      </c>
      <c r="K59" s="2">
        <f>'listes floristiques'!K59-$AY59</f>
        <v>-5.6999999999999998E-4</v>
      </c>
      <c r="L59" s="2">
        <f>'listes floristiques'!L59-$AY59</f>
        <v>-5.6999999999999998E-4</v>
      </c>
      <c r="M59" s="2">
        <f>'listes floristiques'!M59-$AY59</f>
        <v>-5.6999999999999998E-4</v>
      </c>
      <c r="N59" s="2">
        <f>'listes floristiques'!N59-$AY59</f>
        <v>-5.6999999999999998E-4</v>
      </c>
      <c r="O59" s="2">
        <f>'listes floristiques'!O59-$AY59</f>
        <v>-5.6999999999999998E-4</v>
      </c>
      <c r="P59" s="2">
        <f>'listes floristiques'!P59-$AY59</f>
        <v>-5.6999999999999998E-4</v>
      </c>
      <c r="Q59" s="2">
        <f>'listes floristiques'!Q59-$AY59</f>
        <v>-5.6999999999999998E-4</v>
      </c>
      <c r="R59" s="2">
        <f>'listes floristiques'!R59-$AY59</f>
        <v>-5.6999999999999998E-4</v>
      </c>
      <c r="S59" s="2">
        <f>'listes floristiques'!S59-$AY59</f>
        <v>-5.6999999999999998E-4</v>
      </c>
      <c r="T59" s="2">
        <f>'listes floristiques'!T59-$AY59</f>
        <v>-5.6999999999999998E-4</v>
      </c>
      <c r="U59" s="2">
        <f>'listes floristiques'!U59-$AY59</f>
        <v>-5.6999999999999998E-4</v>
      </c>
      <c r="V59" s="2">
        <f>'listes floristiques'!V59-$AY59</f>
        <v>-5.6999999999999998E-4</v>
      </c>
      <c r="W59" s="2">
        <f>'listes floristiques'!W59-$AY59</f>
        <v>-5.6999999999999998E-4</v>
      </c>
      <c r="X59" s="2">
        <f>'listes floristiques'!X59-$AY59</f>
        <v>-5.6999999999999998E-4</v>
      </c>
      <c r="Y59" s="2">
        <f>'listes floristiques'!Y59-$AY59</f>
        <v>-5.6999999999999998E-4</v>
      </c>
      <c r="Z59" s="2">
        <f>'listes floristiques'!Z59-$AY59</f>
        <v>-5.6999999999999998E-4</v>
      </c>
      <c r="AA59" s="2">
        <f>'listes floristiques'!AA59-$AY59</f>
        <v>-5.6999999999999998E-4</v>
      </c>
      <c r="AB59" s="2">
        <f>'listes floristiques'!AB59-$AY59</f>
        <v>-5.6999999999999998E-4</v>
      </c>
      <c r="AC59" s="2">
        <f>'listes floristiques'!AC59-$AY59</f>
        <v>-5.6999999999999998E-4</v>
      </c>
      <c r="AD59" s="2">
        <f>'listes floristiques'!AD59-$AY59</f>
        <v>-5.6999999999999998E-4</v>
      </c>
      <c r="AE59" s="2">
        <f>'listes floristiques'!AE59-$AY59</f>
        <v>-5.6999999999999998E-4</v>
      </c>
      <c r="AF59" s="2">
        <f>'listes floristiques'!AF59-$AY59</f>
        <v>-5.6999999999999998E-4</v>
      </c>
      <c r="AG59" s="2">
        <f>'listes floristiques'!AG59-$AY59</f>
        <v>-5.6999999999999998E-4</v>
      </c>
      <c r="AH59" s="2">
        <f>'listes floristiques'!AH59-$AY59</f>
        <v>-5.6999999999999998E-4</v>
      </c>
      <c r="AI59" s="2">
        <f>'listes floristiques'!AI59-$AY59</f>
        <v>-5.6999999999999998E-4</v>
      </c>
      <c r="AJ59" s="2">
        <f>'listes floristiques'!AJ59-$AY59</f>
        <v>-5.6999999999999998E-4</v>
      </c>
      <c r="AK59" s="2">
        <f>'listes floristiques'!AK59-$AY59</f>
        <v>-5.6999999999999998E-4</v>
      </c>
      <c r="AL59" s="2">
        <f>'listes floristiques'!AL59-$AY59</f>
        <v>-5.6999999999999998E-4</v>
      </c>
      <c r="AM59" s="2">
        <f>'listes floristiques'!AM59-$AY59</f>
        <v>-5.6999999999999998E-4</v>
      </c>
      <c r="AN59" s="2">
        <f>'listes floristiques'!AN59-$AY59</f>
        <v>-5.6999999999999998E-4</v>
      </c>
      <c r="AO59" s="2">
        <f>'listes floristiques'!AO59-$AY59</f>
        <v>-5.6999999999999998E-4</v>
      </c>
      <c r="AP59" s="2">
        <f>'listes floristiques'!AP59-$AY59</f>
        <v>-5.6999999999999998E-4</v>
      </c>
      <c r="AQ59" s="2">
        <f>'listes floristiques'!AQ59-$AY59</f>
        <v>-5.6999999999999998E-4</v>
      </c>
      <c r="AR59" s="2">
        <f>'listes floristiques'!AR59-$AY59</f>
        <v>-5.6999999999999998E-4</v>
      </c>
      <c r="AS59" s="2">
        <f>'listes floristiques'!AS59-$AY59</f>
        <v>-5.6999999999999998E-4</v>
      </c>
      <c r="AT59" s="2">
        <f>'listes floristiques'!AT59-$AY59</f>
        <v>-5.6999999999999998E-4</v>
      </c>
      <c r="AU59" s="2">
        <f>'listes floristiques'!AU59-$AY59</f>
        <v>-5.6999999999999998E-4</v>
      </c>
      <c r="AV59" s="2">
        <f>'listes floristiques'!AV59-$AY59</f>
        <v>-5.6999999999999998E-4</v>
      </c>
      <c r="AW59" s="2">
        <f>'listes floristiques'!AW59-$AY59</f>
        <v>-5.6999999999999998E-4</v>
      </c>
      <c r="AY59" s="2">
        <v>5.6999999999999998E-4</v>
      </c>
    </row>
    <row r="60" spans="1:51" x14ac:dyDescent="0.25">
      <c r="A60" s="2" t="str">
        <f>'listes floristiques'!A60</f>
        <v>Cymbella affinis Kützing var. affinis</v>
      </c>
      <c r="B60" s="2" t="str">
        <f>'listes floristiques'!B60</f>
        <v>CAFF*</v>
      </c>
      <c r="C60" s="2">
        <f>'listes floristiques'!C60-$AY60</f>
        <v>-5.8E-4</v>
      </c>
      <c r="D60" s="2">
        <f>'listes floristiques'!D60-$AY60</f>
        <v>-5.8E-4</v>
      </c>
      <c r="E60" s="2">
        <f>'listes floristiques'!E60-$AY60</f>
        <v>-5.8E-4</v>
      </c>
      <c r="F60" s="2">
        <f>'listes floristiques'!F60-$AY60</f>
        <v>0.99941999999999998</v>
      </c>
      <c r="G60" s="2">
        <f>'listes floristiques'!G60-$AY60</f>
        <v>-5.8E-4</v>
      </c>
      <c r="H60" s="2">
        <f>'listes floristiques'!H60-$AY60</f>
        <v>-5.8E-4</v>
      </c>
      <c r="I60" s="2">
        <f>'listes floristiques'!I60-$AY60</f>
        <v>-5.8E-4</v>
      </c>
      <c r="J60" s="2">
        <f>'listes floristiques'!J60-$AY60</f>
        <v>-5.8E-4</v>
      </c>
      <c r="K60" s="2">
        <f>'listes floristiques'!K60-$AY60</f>
        <v>-5.8E-4</v>
      </c>
      <c r="L60" s="2">
        <f>'listes floristiques'!L60-$AY60</f>
        <v>-5.8E-4</v>
      </c>
      <c r="M60" s="2">
        <f>'listes floristiques'!M60-$AY60</f>
        <v>-5.8E-4</v>
      </c>
      <c r="N60" s="2">
        <f>'listes floristiques'!N60-$AY60</f>
        <v>-5.8E-4</v>
      </c>
      <c r="O60" s="2">
        <f>'listes floristiques'!O60-$AY60</f>
        <v>10.999420000000001</v>
      </c>
      <c r="P60" s="2">
        <f>'listes floristiques'!P60-$AY60</f>
        <v>1.99942</v>
      </c>
      <c r="Q60" s="2">
        <f>'listes floristiques'!Q60-$AY60</f>
        <v>9.9994200000000006</v>
      </c>
      <c r="R60" s="2">
        <f>'listes floristiques'!R60-$AY60</f>
        <v>3.9994200000000002</v>
      </c>
      <c r="S60" s="2">
        <f>'listes floristiques'!S60-$AY60</f>
        <v>-5.8E-4</v>
      </c>
      <c r="T60" s="2">
        <f>'listes floristiques'!T60-$AY60</f>
        <v>44.999420000000001</v>
      </c>
      <c r="U60" s="2">
        <f>'listes floristiques'!U60-$AY60</f>
        <v>4.9994199999999998</v>
      </c>
      <c r="V60" s="2">
        <f>'listes floristiques'!V60-$AY60</f>
        <v>4.9994199999999998</v>
      </c>
      <c r="W60" s="2">
        <f>'listes floristiques'!W60-$AY60</f>
        <v>11.999420000000001</v>
      </c>
      <c r="X60" s="2">
        <f>'listes floristiques'!X60-$AY60</f>
        <v>-5.8E-4</v>
      </c>
      <c r="Y60" s="2">
        <f>'listes floristiques'!Y60-$AY60</f>
        <v>-5.8E-4</v>
      </c>
      <c r="Z60" s="2">
        <f>'listes floristiques'!Z60-$AY60</f>
        <v>-5.8E-4</v>
      </c>
      <c r="AA60" s="2">
        <f>'listes floristiques'!AA60-$AY60</f>
        <v>-5.8E-4</v>
      </c>
      <c r="AB60" s="2">
        <f>'listes floristiques'!AB60-$AY60</f>
        <v>-5.8E-4</v>
      </c>
      <c r="AC60" s="2">
        <f>'listes floristiques'!AC60-$AY60</f>
        <v>-5.8E-4</v>
      </c>
      <c r="AD60" s="2">
        <f>'listes floristiques'!AD60-$AY60</f>
        <v>-5.8E-4</v>
      </c>
      <c r="AE60" s="2">
        <f>'listes floristiques'!AE60-$AY60</f>
        <v>-5.8E-4</v>
      </c>
      <c r="AF60" s="2">
        <f>'listes floristiques'!AF60-$AY60</f>
        <v>-5.8E-4</v>
      </c>
      <c r="AG60" s="2">
        <f>'listes floristiques'!AG60-$AY60</f>
        <v>-5.8E-4</v>
      </c>
      <c r="AH60" s="2">
        <f>'listes floristiques'!AH60-$AY60</f>
        <v>-5.8E-4</v>
      </c>
      <c r="AI60" s="2">
        <f>'listes floristiques'!AI60-$AY60</f>
        <v>-5.8E-4</v>
      </c>
      <c r="AJ60" s="2">
        <f>'listes floristiques'!AJ60-$AY60</f>
        <v>-5.8E-4</v>
      </c>
      <c r="AK60" s="2">
        <f>'listes floristiques'!AK60-$AY60</f>
        <v>-5.8E-4</v>
      </c>
      <c r="AL60" s="2">
        <f>'listes floristiques'!AL60-$AY60</f>
        <v>-5.8E-4</v>
      </c>
      <c r="AM60" s="2">
        <f>'listes floristiques'!AM60-$AY60</f>
        <v>-5.8E-4</v>
      </c>
      <c r="AN60" s="2">
        <f>'listes floristiques'!AN60-$AY60</f>
        <v>-5.8E-4</v>
      </c>
      <c r="AO60" s="2">
        <f>'listes floristiques'!AO60-$AY60</f>
        <v>-5.8E-4</v>
      </c>
      <c r="AP60" s="2">
        <f>'listes floristiques'!AP60-$AY60</f>
        <v>-5.8E-4</v>
      </c>
      <c r="AQ60" s="2">
        <f>'listes floristiques'!AQ60-$AY60</f>
        <v>-5.8E-4</v>
      </c>
      <c r="AR60" s="2">
        <f>'listes floristiques'!AR60-$AY60</f>
        <v>-5.8E-4</v>
      </c>
      <c r="AS60" s="2">
        <f>'listes floristiques'!AS60-$AY60</f>
        <v>-5.8E-4</v>
      </c>
      <c r="AT60" s="2">
        <f>'listes floristiques'!AT60-$AY60</f>
        <v>-5.8E-4</v>
      </c>
      <c r="AU60" s="2">
        <f>'listes floristiques'!AU60-$AY60</f>
        <v>-5.8E-4</v>
      </c>
      <c r="AV60" s="2">
        <f>'listes floristiques'!AV60-$AY60</f>
        <v>-5.8E-4</v>
      </c>
      <c r="AW60" s="2">
        <f>'listes floristiques'!AW60-$AY60</f>
        <v>-5.8E-4</v>
      </c>
      <c r="AY60" s="2">
        <v>5.8E-4</v>
      </c>
    </row>
    <row r="61" spans="1:51" x14ac:dyDescent="0.25">
      <c r="A61" s="2" t="str">
        <f>'listes floristiques'!A61</f>
        <v>Gomphonema olivaceum (Hornemann) Brébisson var. olivaceum</v>
      </c>
      <c r="B61" s="2" t="str">
        <f>'listes floristiques'!B61</f>
        <v>GOLI*</v>
      </c>
      <c r="C61" s="2">
        <f>'listes floristiques'!C61-$AY61</f>
        <v>-5.9000000000000003E-4</v>
      </c>
      <c r="D61" s="2">
        <f>'listes floristiques'!D61-$AY61</f>
        <v>-5.9000000000000003E-4</v>
      </c>
      <c r="E61" s="2">
        <f>'listes floristiques'!E61-$AY61</f>
        <v>-5.9000000000000003E-4</v>
      </c>
      <c r="F61" s="2">
        <f>'listes floristiques'!F61-$AY61</f>
        <v>3.9994100000000001</v>
      </c>
      <c r="G61" s="2">
        <f>'listes floristiques'!G61-$AY61</f>
        <v>-5.9000000000000003E-4</v>
      </c>
      <c r="H61" s="2">
        <f>'listes floristiques'!H61-$AY61</f>
        <v>-5.9000000000000003E-4</v>
      </c>
      <c r="I61" s="2">
        <f>'listes floristiques'!I61-$AY61</f>
        <v>-5.9000000000000003E-4</v>
      </c>
      <c r="J61" s="2">
        <f>'listes floristiques'!J61-$AY61</f>
        <v>-5.9000000000000003E-4</v>
      </c>
      <c r="K61" s="2">
        <f>'listes floristiques'!K61-$AY61</f>
        <v>-5.9000000000000003E-4</v>
      </c>
      <c r="L61" s="2">
        <f>'listes floristiques'!L61-$AY61</f>
        <v>0.99941000000000002</v>
      </c>
      <c r="M61" s="2">
        <f>'listes floristiques'!M61-$AY61</f>
        <v>-5.9000000000000003E-4</v>
      </c>
      <c r="N61" s="2">
        <f>'listes floristiques'!N61-$AY61</f>
        <v>-5.9000000000000003E-4</v>
      </c>
      <c r="O61" s="2">
        <f>'listes floristiques'!O61-$AY61</f>
        <v>-5.9000000000000003E-4</v>
      </c>
      <c r="P61" s="2">
        <f>'listes floristiques'!P61-$AY61</f>
        <v>-5.9000000000000003E-4</v>
      </c>
      <c r="Q61" s="2">
        <f>'listes floristiques'!Q61-$AY61</f>
        <v>-5.9000000000000003E-4</v>
      </c>
      <c r="R61" s="2">
        <f>'listes floristiques'!R61-$AY61</f>
        <v>-5.9000000000000003E-4</v>
      </c>
      <c r="S61" s="2">
        <f>'listes floristiques'!S61-$AY61</f>
        <v>-5.9000000000000003E-4</v>
      </c>
      <c r="T61" s="2">
        <f>'listes floristiques'!T61-$AY61</f>
        <v>-5.9000000000000003E-4</v>
      </c>
      <c r="U61" s="2">
        <f>'listes floristiques'!U61-$AY61</f>
        <v>0.99941000000000002</v>
      </c>
      <c r="V61" s="2">
        <f>'listes floristiques'!V61-$AY61</f>
        <v>-5.9000000000000003E-4</v>
      </c>
      <c r="W61" s="2">
        <f>'listes floristiques'!W61-$AY61</f>
        <v>-5.9000000000000003E-4</v>
      </c>
      <c r="X61" s="2">
        <f>'listes floristiques'!X61-$AY61</f>
        <v>-5.9000000000000003E-4</v>
      </c>
      <c r="Y61" s="2">
        <f>'listes floristiques'!Y61-$AY61</f>
        <v>-5.9000000000000003E-4</v>
      </c>
      <c r="Z61" s="2">
        <f>'listes floristiques'!Z61-$AY61</f>
        <v>-5.9000000000000003E-4</v>
      </c>
      <c r="AA61" s="2">
        <f>'listes floristiques'!AA61-$AY61</f>
        <v>-5.9000000000000003E-4</v>
      </c>
      <c r="AB61" s="2">
        <f>'listes floristiques'!AB61-$AY61</f>
        <v>-5.9000000000000003E-4</v>
      </c>
      <c r="AC61" s="2">
        <f>'listes floristiques'!AC61-$AY61</f>
        <v>-5.9000000000000003E-4</v>
      </c>
      <c r="AD61" s="2">
        <f>'listes floristiques'!AD61-$AY61</f>
        <v>-5.9000000000000003E-4</v>
      </c>
      <c r="AE61" s="2">
        <f>'listes floristiques'!AE61-$AY61</f>
        <v>-5.9000000000000003E-4</v>
      </c>
      <c r="AF61" s="2">
        <f>'listes floristiques'!AF61-$AY61</f>
        <v>-5.9000000000000003E-4</v>
      </c>
      <c r="AG61" s="2">
        <f>'listes floristiques'!AG61-$AY61</f>
        <v>-5.9000000000000003E-4</v>
      </c>
      <c r="AH61" s="2">
        <f>'listes floristiques'!AH61-$AY61</f>
        <v>-5.9000000000000003E-4</v>
      </c>
      <c r="AI61" s="2">
        <f>'listes floristiques'!AI61-$AY61</f>
        <v>-5.9000000000000003E-4</v>
      </c>
      <c r="AJ61" s="2">
        <f>'listes floristiques'!AJ61-$AY61</f>
        <v>-5.9000000000000003E-4</v>
      </c>
      <c r="AK61" s="2">
        <f>'listes floristiques'!AK61-$AY61</f>
        <v>-5.9000000000000003E-4</v>
      </c>
      <c r="AL61" s="2">
        <f>'listes floristiques'!AL61-$AY61</f>
        <v>-5.9000000000000003E-4</v>
      </c>
      <c r="AM61" s="2">
        <f>'listes floristiques'!AM61-$AY61</f>
        <v>-5.9000000000000003E-4</v>
      </c>
      <c r="AN61" s="2">
        <f>'listes floristiques'!AN61-$AY61</f>
        <v>-5.9000000000000003E-4</v>
      </c>
      <c r="AO61" s="2">
        <f>'listes floristiques'!AO61-$AY61</f>
        <v>-5.9000000000000003E-4</v>
      </c>
      <c r="AP61" s="2">
        <f>'listes floristiques'!AP61-$AY61</f>
        <v>-5.9000000000000003E-4</v>
      </c>
      <c r="AQ61" s="2">
        <f>'listes floristiques'!AQ61-$AY61</f>
        <v>-5.9000000000000003E-4</v>
      </c>
      <c r="AR61" s="2">
        <f>'listes floristiques'!AR61-$AY61</f>
        <v>-5.9000000000000003E-4</v>
      </c>
      <c r="AS61" s="2">
        <f>'listes floristiques'!AS61-$AY61</f>
        <v>-5.9000000000000003E-4</v>
      </c>
      <c r="AT61" s="2">
        <f>'listes floristiques'!AT61-$AY61</f>
        <v>-5.9000000000000003E-4</v>
      </c>
      <c r="AU61" s="2">
        <f>'listes floristiques'!AU61-$AY61</f>
        <v>-5.9000000000000003E-4</v>
      </c>
      <c r="AV61" s="2">
        <f>'listes floristiques'!AV61-$AY61</f>
        <v>-5.9000000000000003E-4</v>
      </c>
      <c r="AW61" s="2">
        <f>'listes floristiques'!AW61-$AY61</f>
        <v>-5.9000000000000003E-4</v>
      </c>
      <c r="AY61" s="2">
        <v>5.9000000000000003E-4</v>
      </c>
    </row>
    <row r="62" spans="1:51" x14ac:dyDescent="0.25">
      <c r="A62" s="2" t="str">
        <f>'listes floristiques'!A62</f>
        <v>Meridion constrictum Ralfs</v>
      </c>
      <c r="B62" s="2" t="str">
        <f>'listes floristiques'!B62</f>
        <v>MCON*</v>
      </c>
      <c r="C62" s="2">
        <f>'listes floristiques'!C62-$AY62</f>
        <v>-5.9999999999999995E-4</v>
      </c>
      <c r="D62" s="2">
        <f>'listes floristiques'!D62-$AY62</f>
        <v>-5.9999999999999995E-4</v>
      </c>
      <c r="E62" s="2">
        <f>'listes floristiques'!E62-$AY62</f>
        <v>-5.9999999999999995E-4</v>
      </c>
      <c r="F62" s="2">
        <f>'listes floristiques'!F62-$AY62</f>
        <v>1.9994000000000001</v>
      </c>
      <c r="G62" s="2">
        <f>'listes floristiques'!G62-$AY62</f>
        <v>-5.9999999999999995E-4</v>
      </c>
      <c r="H62" s="2">
        <f>'listes floristiques'!H62-$AY62</f>
        <v>-5.9999999999999995E-4</v>
      </c>
      <c r="I62" s="2">
        <f>'listes floristiques'!I62-$AY62</f>
        <v>-5.9999999999999995E-4</v>
      </c>
      <c r="J62" s="2">
        <f>'listes floristiques'!J62-$AY62</f>
        <v>-5.9999999999999995E-4</v>
      </c>
      <c r="K62" s="2">
        <f>'listes floristiques'!K62-$AY62</f>
        <v>-5.9999999999999995E-4</v>
      </c>
      <c r="L62" s="2">
        <f>'listes floristiques'!L62-$AY62</f>
        <v>-5.9999999999999995E-4</v>
      </c>
      <c r="M62" s="2">
        <f>'listes floristiques'!M62-$AY62</f>
        <v>-5.9999999999999995E-4</v>
      </c>
      <c r="N62" s="2">
        <f>'listes floristiques'!N62-$AY62</f>
        <v>-5.9999999999999995E-4</v>
      </c>
      <c r="O62" s="2">
        <f>'listes floristiques'!O62-$AY62</f>
        <v>-5.9999999999999995E-4</v>
      </c>
      <c r="P62" s="2">
        <f>'listes floristiques'!P62-$AY62</f>
        <v>-5.9999999999999995E-4</v>
      </c>
      <c r="Q62" s="2">
        <f>'listes floristiques'!Q62-$AY62</f>
        <v>-5.9999999999999995E-4</v>
      </c>
      <c r="R62" s="2">
        <f>'listes floristiques'!R62-$AY62</f>
        <v>-5.9999999999999995E-4</v>
      </c>
      <c r="S62" s="2">
        <f>'listes floristiques'!S62-$AY62</f>
        <v>-5.9999999999999995E-4</v>
      </c>
      <c r="T62" s="2">
        <f>'listes floristiques'!T62-$AY62</f>
        <v>-5.9999999999999995E-4</v>
      </c>
      <c r="U62" s="2">
        <f>'listes floristiques'!U62-$AY62</f>
        <v>-5.9999999999999995E-4</v>
      </c>
      <c r="V62" s="2">
        <f>'listes floristiques'!V62-$AY62</f>
        <v>-5.9999999999999995E-4</v>
      </c>
      <c r="W62" s="2">
        <f>'listes floristiques'!W62-$AY62</f>
        <v>-5.9999999999999995E-4</v>
      </c>
      <c r="X62" s="2">
        <f>'listes floristiques'!X62-$AY62</f>
        <v>-5.9999999999999995E-4</v>
      </c>
      <c r="Y62" s="2">
        <f>'listes floristiques'!Y62-$AY62</f>
        <v>-5.9999999999999995E-4</v>
      </c>
      <c r="Z62" s="2">
        <f>'listes floristiques'!Z62-$AY62</f>
        <v>-5.9999999999999995E-4</v>
      </c>
      <c r="AA62" s="2">
        <f>'listes floristiques'!AA62-$AY62</f>
        <v>-5.9999999999999995E-4</v>
      </c>
      <c r="AB62" s="2">
        <f>'listes floristiques'!AB62-$AY62</f>
        <v>-5.9999999999999995E-4</v>
      </c>
      <c r="AC62" s="2">
        <f>'listes floristiques'!AC62-$AY62</f>
        <v>-5.9999999999999995E-4</v>
      </c>
      <c r="AD62" s="2">
        <f>'listes floristiques'!AD62-$AY62</f>
        <v>-5.9999999999999995E-4</v>
      </c>
      <c r="AE62" s="2">
        <f>'listes floristiques'!AE62-$AY62</f>
        <v>-5.9999999999999995E-4</v>
      </c>
      <c r="AF62" s="2">
        <f>'listes floristiques'!AF62-$AY62</f>
        <v>-5.9999999999999995E-4</v>
      </c>
      <c r="AG62" s="2">
        <f>'listes floristiques'!AG62-$AY62</f>
        <v>-5.9999999999999995E-4</v>
      </c>
      <c r="AH62" s="2">
        <f>'listes floristiques'!AH62-$AY62</f>
        <v>-5.9999999999999995E-4</v>
      </c>
      <c r="AI62" s="2">
        <f>'listes floristiques'!AI62-$AY62</f>
        <v>-5.9999999999999995E-4</v>
      </c>
      <c r="AJ62" s="2">
        <f>'listes floristiques'!AJ62-$AY62</f>
        <v>-5.9999999999999995E-4</v>
      </c>
      <c r="AK62" s="2">
        <f>'listes floristiques'!AK62-$AY62</f>
        <v>-5.9999999999999995E-4</v>
      </c>
      <c r="AL62" s="2">
        <f>'listes floristiques'!AL62-$AY62</f>
        <v>-5.9999999999999995E-4</v>
      </c>
      <c r="AM62" s="2">
        <f>'listes floristiques'!AM62-$AY62</f>
        <v>-5.9999999999999995E-4</v>
      </c>
      <c r="AN62" s="2">
        <f>'listes floristiques'!AN62-$AY62</f>
        <v>-5.9999999999999995E-4</v>
      </c>
      <c r="AO62" s="2">
        <f>'listes floristiques'!AO62-$AY62</f>
        <v>-5.9999999999999995E-4</v>
      </c>
      <c r="AP62" s="2">
        <f>'listes floristiques'!AP62-$AY62</f>
        <v>-5.9999999999999995E-4</v>
      </c>
      <c r="AQ62" s="2">
        <f>'listes floristiques'!AQ62-$AY62</f>
        <v>-5.9999999999999995E-4</v>
      </c>
      <c r="AR62" s="2">
        <f>'listes floristiques'!AR62-$AY62</f>
        <v>-5.9999999999999995E-4</v>
      </c>
      <c r="AS62" s="2">
        <f>'listes floristiques'!AS62-$AY62</f>
        <v>-5.9999999999999995E-4</v>
      </c>
      <c r="AT62" s="2">
        <f>'listes floristiques'!AT62-$AY62</f>
        <v>-5.9999999999999995E-4</v>
      </c>
      <c r="AU62" s="2">
        <f>'listes floristiques'!AU62-$AY62</f>
        <v>-5.9999999999999995E-4</v>
      </c>
      <c r="AV62" s="2">
        <f>'listes floristiques'!AV62-$AY62</f>
        <v>-5.9999999999999995E-4</v>
      </c>
      <c r="AW62" s="2">
        <f>'listes floristiques'!AW62-$AY62</f>
        <v>-5.9999999999999995E-4</v>
      </c>
      <c r="AY62" s="2">
        <v>5.9999999999999995E-4</v>
      </c>
    </row>
    <row r="63" spans="1:51" x14ac:dyDescent="0.25">
      <c r="A63" s="2" t="str">
        <f>'listes floristiques'!A63</f>
        <v>Planothidium lanceolatum (Brébisson ex Kützing) Lange-Bertalot var. lanceolatum</v>
      </c>
      <c r="B63" s="2" t="str">
        <f>'listes floristiques'!B63</f>
        <v>PTLA*</v>
      </c>
      <c r="C63" s="2">
        <f>'listes floristiques'!C63-$AY63</f>
        <v>-6.0999999999999997E-4</v>
      </c>
      <c r="D63" s="2">
        <f>'listes floristiques'!D63-$AY63</f>
        <v>-6.0999999999999997E-4</v>
      </c>
      <c r="E63" s="2">
        <f>'listes floristiques'!E63-$AY63</f>
        <v>-6.0999999999999997E-4</v>
      </c>
      <c r="F63" s="2">
        <f>'listes floristiques'!F63-$AY63</f>
        <v>0.99939</v>
      </c>
      <c r="G63" s="2">
        <f>'listes floristiques'!G63-$AY63</f>
        <v>-6.0999999999999997E-4</v>
      </c>
      <c r="H63" s="2">
        <f>'listes floristiques'!H63-$AY63</f>
        <v>-6.0999999999999997E-4</v>
      </c>
      <c r="I63" s="2">
        <f>'listes floristiques'!I63-$AY63</f>
        <v>-6.0999999999999997E-4</v>
      </c>
      <c r="J63" s="2">
        <f>'listes floristiques'!J63-$AY63</f>
        <v>-6.0999999999999997E-4</v>
      </c>
      <c r="K63" s="2">
        <f>'listes floristiques'!K63-$AY63</f>
        <v>1.99939</v>
      </c>
      <c r="L63" s="2">
        <f>'listes floristiques'!L63-$AY63</f>
        <v>-6.0999999999999997E-4</v>
      </c>
      <c r="M63" s="2">
        <f>'listes floristiques'!M63-$AY63</f>
        <v>-6.0999999999999997E-4</v>
      </c>
      <c r="N63" s="2">
        <f>'listes floristiques'!N63-$AY63</f>
        <v>-6.0999999999999997E-4</v>
      </c>
      <c r="O63" s="2">
        <f>'listes floristiques'!O63-$AY63</f>
        <v>-6.0999999999999997E-4</v>
      </c>
      <c r="P63" s="2">
        <f>'listes floristiques'!P63-$AY63</f>
        <v>-6.0999999999999997E-4</v>
      </c>
      <c r="Q63" s="2">
        <f>'listes floristiques'!Q63-$AY63</f>
        <v>-6.0999999999999997E-4</v>
      </c>
      <c r="R63" s="2">
        <f>'listes floristiques'!R63-$AY63</f>
        <v>-6.0999999999999997E-4</v>
      </c>
      <c r="S63" s="2">
        <f>'listes floristiques'!S63-$AY63</f>
        <v>-6.0999999999999997E-4</v>
      </c>
      <c r="T63" s="2">
        <f>'listes floristiques'!T63-$AY63</f>
        <v>-6.0999999999999997E-4</v>
      </c>
      <c r="U63" s="2">
        <f>'listes floristiques'!U63-$AY63</f>
        <v>-6.0999999999999997E-4</v>
      </c>
      <c r="V63" s="2">
        <f>'listes floristiques'!V63-$AY63</f>
        <v>-6.0999999999999997E-4</v>
      </c>
      <c r="W63" s="2">
        <f>'listes floristiques'!W63-$AY63</f>
        <v>-6.0999999999999997E-4</v>
      </c>
      <c r="X63" s="2">
        <f>'listes floristiques'!X63-$AY63</f>
        <v>-6.0999999999999997E-4</v>
      </c>
      <c r="Y63" s="2">
        <f>'listes floristiques'!Y63-$AY63</f>
        <v>-6.0999999999999997E-4</v>
      </c>
      <c r="Z63" s="2">
        <f>'listes floristiques'!Z63-$AY63</f>
        <v>-6.0999999999999997E-4</v>
      </c>
      <c r="AA63" s="2">
        <f>'listes floristiques'!AA63-$AY63</f>
        <v>-6.0999999999999997E-4</v>
      </c>
      <c r="AB63" s="2">
        <f>'listes floristiques'!AB63-$AY63</f>
        <v>-6.0999999999999997E-4</v>
      </c>
      <c r="AC63" s="2">
        <f>'listes floristiques'!AC63-$AY63</f>
        <v>-6.0999999999999997E-4</v>
      </c>
      <c r="AD63" s="2">
        <f>'listes floristiques'!AD63-$AY63</f>
        <v>-6.0999999999999997E-4</v>
      </c>
      <c r="AE63" s="2">
        <f>'listes floristiques'!AE63-$AY63</f>
        <v>-6.0999999999999997E-4</v>
      </c>
      <c r="AF63" s="2">
        <f>'listes floristiques'!AF63-$AY63</f>
        <v>-6.0999999999999997E-4</v>
      </c>
      <c r="AG63" s="2">
        <f>'listes floristiques'!AG63-$AY63</f>
        <v>-6.0999999999999997E-4</v>
      </c>
      <c r="AH63" s="2">
        <f>'listes floristiques'!AH63-$AY63</f>
        <v>-6.0999999999999997E-4</v>
      </c>
      <c r="AI63" s="2">
        <f>'listes floristiques'!AI63-$AY63</f>
        <v>-6.0999999999999997E-4</v>
      </c>
      <c r="AJ63" s="2">
        <f>'listes floristiques'!AJ63-$AY63</f>
        <v>-6.0999999999999997E-4</v>
      </c>
      <c r="AK63" s="2">
        <f>'listes floristiques'!AK63-$AY63</f>
        <v>-6.0999999999999997E-4</v>
      </c>
      <c r="AL63" s="2">
        <f>'listes floristiques'!AL63-$AY63</f>
        <v>-6.0999999999999997E-4</v>
      </c>
      <c r="AM63" s="2">
        <f>'listes floristiques'!AM63-$AY63</f>
        <v>-6.0999999999999997E-4</v>
      </c>
      <c r="AN63" s="2">
        <f>'listes floristiques'!AN63-$AY63</f>
        <v>-6.0999999999999997E-4</v>
      </c>
      <c r="AO63" s="2">
        <f>'listes floristiques'!AO63-$AY63</f>
        <v>-6.0999999999999997E-4</v>
      </c>
      <c r="AP63" s="2">
        <f>'listes floristiques'!AP63-$AY63</f>
        <v>-6.0999999999999997E-4</v>
      </c>
      <c r="AQ63" s="2">
        <f>'listes floristiques'!AQ63-$AY63</f>
        <v>-6.0999999999999997E-4</v>
      </c>
      <c r="AR63" s="2">
        <f>'listes floristiques'!AR63-$AY63</f>
        <v>-6.0999999999999997E-4</v>
      </c>
      <c r="AS63" s="2">
        <f>'listes floristiques'!AS63-$AY63</f>
        <v>-6.0999999999999997E-4</v>
      </c>
      <c r="AT63" s="2">
        <f>'listes floristiques'!AT63-$AY63</f>
        <v>-6.0999999999999997E-4</v>
      </c>
      <c r="AU63" s="2">
        <f>'listes floristiques'!AU63-$AY63</f>
        <v>-6.0999999999999997E-4</v>
      </c>
      <c r="AV63" s="2">
        <f>'listes floristiques'!AV63-$AY63</f>
        <v>-6.0999999999999997E-4</v>
      </c>
      <c r="AW63" s="2">
        <f>'listes floristiques'!AW63-$AY63</f>
        <v>-6.0999999999999997E-4</v>
      </c>
      <c r="AY63" s="2">
        <v>6.0999999999999997E-4</v>
      </c>
    </row>
    <row r="64" spans="1:51" x14ac:dyDescent="0.25">
      <c r="A64" s="2" t="str">
        <f>'listes floristiques'!A64</f>
        <v>Cocconeis pediculus Ehrenberg</v>
      </c>
      <c r="B64" s="2" t="str">
        <f>'listes floristiques'!B64</f>
        <v>CPED*</v>
      </c>
      <c r="C64" s="2">
        <f>'listes floristiques'!C64-$AY64</f>
        <v>-6.2E-4</v>
      </c>
      <c r="D64" s="2">
        <f>'listes floristiques'!D64-$AY64</f>
        <v>-6.2E-4</v>
      </c>
      <c r="E64" s="2">
        <f>'listes floristiques'!E64-$AY64</f>
        <v>-6.2E-4</v>
      </c>
      <c r="F64" s="2">
        <f>'listes floristiques'!F64-$AY64</f>
        <v>-6.2E-4</v>
      </c>
      <c r="G64" s="2">
        <f>'listes floristiques'!G64-$AY64</f>
        <v>9.9993800000000004</v>
      </c>
      <c r="H64" s="2">
        <f>'listes floristiques'!H64-$AY64</f>
        <v>3.9993799999999999</v>
      </c>
      <c r="I64" s="2">
        <f>'listes floristiques'!I64-$AY64</f>
        <v>-6.2E-4</v>
      </c>
      <c r="J64" s="2">
        <f>'listes floristiques'!J64-$AY64</f>
        <v>1.9993799999999999</v>
      </c>
      <c r="K64" s="2">
        <f>'listes floristiques'!K64-$AY64</f>
        <v>1.9993799999999999</v>
      </c>
      <c r="L64" s="2">
        <f>'listes floristiques'!L64-$AY64</f>
        <v>-6.2E-4</v>
      </c>
      <c r="M64" s="2">
        <f>'listes floristiques'!M64-$AY64</f>
        <v>-6.2E-4</v>
      </c>
      <c r="N64" s="2">
        <f>'listes floristiques'!N64-$AY64</f>
        <v>-6.2E-4</v>
      </c>
      <c r="O64" s="2">
        <f>'listes floristiques'!O64-$AY64</f>
        <v>-6.2E-4</v>
      </c>
      <c r="P64" s="2">
        <f>'listes floristiques'!P64-$AY64</f>
        <v>-6.2E-4</v>
      </c>
      <c r="Q64" s="2">
        <f>'listes floristiques'!Q64-$AY64</f>
        <v>-6.2E-4</v>
      </c>
      <c r="R64" s="2">
        <f>'listes floristiques'!R64-$AY64</f>
        <v>-6.2E-4</v>
      </c>
      <c r="S64" s="2">
        <f>'listes floristiques'!S64-$AY64</f>
        <v>-6.2E-4</v>
      </c>
      <c r="T64" s="2">
        <f>'listes floristiques'!T64-$AY64</f>
        <v>1.9993799999999999</v>
      </c>
      <c r="U64" s="2">
        <f>'listes floristiques'!U64-$AY64</f>
        <v>-6.2E-4</v>
      </c>
      <c r="V64" s="2">
        <f>'listes floristiques'!V64-$AY64</f>
        <v>-6.2E-4</v>
      </c>
      <c r="W64" s="2">
        <f>'listes floristiques'!W64-$AY64</f>
        <v>7.9993800000000004</v>
      </c>
      <c r="X64" s="2">
        <f>'listes floristiques'!X64-$AY64</f>
        <v>-6.2E-4</v>
      </c>
      <c r="Y64" s="2">
        <f>'listes floristiques'!Y64-$AY64</f>
        <v>-6.2E-4</v>
      </c>
      <c r="Z64" s="2">
        <f>'listes floristiques'!Z64-$AY64</f>
        <v>1.9993799999999999</v>
      </c>
      <c r="AA64" s="2">
        <f>'listes floristiques'!AA64-$AY64</f>
        <v>-6.2E-4</v>
      </c>
      <c r="AB64" s="2">
        <f>'listes floristiques'!AB64-$AY64</f>
        <v>5.9993800000000004</v>
      </c>
      <c r="AC64" s="2">
        <f>'listes floristiques'!AC64-$AY64</f>
        <v>-6.2E-4</v>
      </c>
      <c r="AD64" s="2">
        <f>'listes floristiques'!AD64-$AY64</f>
        <v>-6.2E-4</v>
      </c>
      <c r="AE64" s="2">
        <f>'listes floristiques'!AE64-$AY64</f>
        <v>-6.2E-4</v>
      </c>
      <c r="AF64" s="2">
        <f>'listes floristiques'!AF64-$AY64</f>
        <v>-6.2E-4</v>
      </c>
      <c r="AG64" s="2">
        <f>'listes floristiques'!AG64-$AY64</f>
        <v>-6.2E-4</v>
      </c>
      <c r="AH64" s="2">
        <f>'listes floristiques'!AH64-$AY64</f>
        <v>-6.2E-4</v>
      </c>
      <c r="AI64" s="2">
        <f>'listes floristiques'!AI64-$AY64</f>
        <v>-6.2E-4</v>
      </c>
      <c r="AJ64" s="2">
        <f>'listes floristiques'!AJ64-$AY64</f>
        <v>-6.2E-4</v>
      </c>
      <c r="AK64" s="2">
        <f>'listes floristiques'!AK64-$AY64</f>
        <v>-6.2E-4</v>
      </c>
      <c r="AL64" s="2">
        <f>'listes floristiques'!AL64-$AY64</f>
        <v>-6.2E-4</v>
      </c>
      <c r="AM64" s="2">
        <f>'listes floristiques'!AM64-$AY64</f>
        <v>-6.2E-4</v>
      </c>
      <c r="AN64" s="2">
        <f>'listes floristiques'!AN64-$AY64</f>
        <v>-6.2E-4</v>
      </c>
      <c r="AO64" s="2">
        <f>'listes floristiques'!AO64-$AY64</f>
        <v>-6.2E-4</v>
      </c>
      <c r="AP64" s="2">
        <f>'listes floristiques'!AP64-$AY64</f>
        <v>-6.2E-4</v>
      </c>
      <c r="AQ64" s="2">
        <f>'listes floristiques'!AQ64-$AY64</f>
        <v>-6.2E-4</v>
      </c>
      <c r="AR64" s="2">
        <f>'listes floristiques'!AR64-$AY64</f>
        <v>-6.2E-4</v>
      </c>
      <c r="AS64" s="2">
        <f>'listes floristiques'!AS64-$AY64</f>
        <v>-6.2E-4</v>
      </c>
      <c r="AT64" s="2">
        <f>'listes floristiques'!AT64-$AY64</f>
        <v>-6.2E-4</v>
      </c>
      <c r="AU64" s="2">
        <f>'listes floristiques'!AU64-$AY64</f>
        <v>-6.2E-4</v>
      </c>
      <c r="AV64" s="2">
        <f>'listes floristiques'!AV64-$AY64</f>
        <v>-6.2E-4</v>
      </c>
      <c r="AW64" s="2">
        <f>'listes floristiques'!AW64-$AY64</f>
        <v>-6.2E-4</v>
      </c>
      <c r="AY64" s="2">
        <v>6.2E-4</v>
      </c>
    </row>
    <row r="65" spans="1:51" x14ac:dyDescent="0.25">
      <c r="A65" s="2" t="str">
        <f>'listes floristiques'!A65</f>
        <v>Melosira varians Agardh</v>
      </c>
      <c r="B65" s="2" t="str">
        <f>'listes floristiques'!B65</f>
        <v>MVAR*</v>
      </c>
      <c r="C65" s="2">
        <f>'listes floristiques'!C65-$AY65</f>
        <v>-6.3000000000000003E-4</v>
      </c>
      <c r="D65" s="2">
        <f>'listes floristiques'!D65-$AY65</f>
        <v>-6.3000000000000003E-4</v>
      </c>
      <c r="E65" s="2">
        <f>'listes floristiques'!E65-$AY65</f>
        <v>-6.3000000000000003E-4</v>
      </c>
      <c r="F65" s="2">
        <f>'listes floristiques'!F65-$AY65</f>
        <v>-6.3000000000000003E-4</v>
      </c>
      <c r="G65" s="2">
        <f>'listes floristiques'!G65-$AY65</f>
        <v>1.9993700000000001</v>
      </c>
      <c r="H65" s="2">
        <f>'listes floristiques'!H65-$AY65</f>
        <v>-6.3000000000000003E-4</v>
      </c>
      <c r="I65" s="2">
        <f>'listes floristiques'!I65-$AY65</f>
        <v>-6.3000000000000003E-4</v>
      </c>
      <c r="J65" s="2">
        <f>'listes floristiques'!J65-$AY65</f>
        <v>-6.3000000000000003E-4</v>
      </c>
      <c r="K65" s="2">
        <f>'listes floristiques'!K65-$AY65</f>
        <v>-6.3000000000000003E-4</v>
      </c>
      <c r="L65" s="2">
        <f>'listes floristiques'!L65-$AY65</f>
        <v>-6.3000000000000003E-4</v>
      </c>
      <c r="M65" s="2">
        <f>'listes floristiques'!M65-$AY65</f>
        <v>-6.3000000000000003E-4</v>
      </c>
      <c r="N65" s="2">
        <f>'listes floristiques'!N65-$AY65</f>
        <v>-6.3000000000000003E-4</v>
      </c>
      <c r="O65" s="2">
        <f>'listes floristiques'!O65-$AY65</f>
        <v>0.99936999999999998</v>
      </c>
      <c r="P65" s="2">
        <f>'listes floristiques'!P65-$AY65</f>
        <v>-6.3000000000000003E-4</v>
      </c>
      <c r="Q65" s="2">
        <f>'listes floristiques'!Q65-$AY65</f>
        <v>-6.3000000000000003E-4</v>
      </c>
      <c r="R65" s="2">
        <f>'listes floristiques'!R65-$AY65</f>
        <v>-6.3000000000000003E-4</v>
      </c>
      <c r="S65" s="2">
        <f>'listes floristiques'!S65-$AY65</f>
        <v>0.99936999999999998</v>
      </c>
      <c r="T65" s="2">
        <f>'listes floristiques'!T65-$AY65</f>
        <v>-6.3000000000000003E-4</v>
      </c>
      <c r="U65" s="2">
        <f>'listes floristiques'!U65-$AY65</f>
        <v>0.99936999999999998</v>
      </c>
      <c r="V65" s="2">
        <f>'listes floristiques'!V65-$AY65</f>
        <v>-6.3000000000000003E-4</v>
      </c>
      <c r="W65" s="2">
        <f>'listes floristiques'!W65-$AY65</f>
        <v>-6.3000000000000003E-4</v>
      </c>
      <c r="X65" s="2">
        <f>'listes floristiques'!X65-$AY65</f>
        <v>-6.3000000000000003E-4</v>
      </c>
      <c r="Y65" s="2">
        <f>'listes floristiques'!Y65-$AY65</f>
        <v>3.9993699999999999</v>
      </c>
      <c r="Z65" s="2">
        <f>'listes floristiques'!Z65-$AY65</f>
        <v>0.99936999999999998</v>
      </c>
      <c r="AA65" s="2">
        <f>'listes floristiques'!AA65-$AY65</f>
        <v>1.9993700000000001</v>
      </c>
      <c r="AB65" s="2">
        <f>'listes floristiques'!AB65-$AY65</f>
        <v>-6.3000000000000003E-4</v>
      </c>
      <c r="AC65" s="2">
        <f>'listes floristiques'!AC65-$AY65</f>
        <v>-6.3000000000000003E-4</v>
      </c>
      <c r="AD65" s="2">
        <f>'listes floristiques'!AD65-$AY65</f>
        <v>-6.3000000000000003E-4</v>
      </c>
      <c r="AE65" s="2">
        <f>'listes floristiques'!AE65-$AY65</f>
        <v>-6.3000000000000003E-4</v>
      </c>
      <c r="AF65" s="2">
        <f>'listes floristiques'!AF65-$AY65</f>
        <v>-6.3000000000000003E-4</v>
      </c>
      <c r="AG65" s="2">
        <f>'listes floristiques'!AG65-$AY65</f>
        <v>-6.3000000000000003E-4</v>
      </c>
      <c r="AH65" s="2">
        <f>'listes floristiques'!AH65-$AY65</f>
        <v>-6.3000000000000003E-4</v>
      </c>
      <c r="AI65" s="2">
        <f>'listes floristiques'!AI65-$AY65</f>
        <v>-6.3000000000000003E-4</v>
      </c>
      <c r="AJ65" s="2">
        <f>'listes floristiques'!AJ65-$AY65</f>
        <v>-6.3000000000000003E-4</v>
      </c>
      <c r="AK65" s="2">
        <f>'listes floristiques'!AK65-$AY65</f>
        <v>-6.3000000000000003E-4</v>
      </c>
      <c r="AL65" s="2">
        <f>'listes floristiques'!AL65-$AY65</f>
        <v>-6.3000000000000003E-4</v>
      </c>
      <c r="AM65" s="2">
        <f>'listes floristiques'!AM65-$AY65</f>
        <v>-6.3000000000000003E-4</v>
      </c>
      <c r="AN65" s="2">
        <f>'listes floristiques'!AN65-$AY65</f>
        <v>-6.3000000000000003E-4</v>
      </c>
      <c r="AO65" s="2">
        <f>'listes floristiques'!AO65-$AY65</f>
        <v>-6.3000000000000003E-4</v>
      </c>
      <c r="AP65" s="2">
        <f>'listes floristiques'!AP65-$AY65</f>
        <v>-6.3000000000000003E-4</v>
      </c>
      <c r="AQ65" s="2">
        <f>'listes floristiques'!AQ65-$AY65</f>
        <v>-6.3000000000000003E-4</v>
      </c>
      <c r="AR65" s="2">
        <f>'listes floristiques'!AR65-$AY65</f>
        <v>-6.3000000000000003E-4</v>
      </c>
      <c r="AS65" s="2">
        <f>'listes floristiques'!AS65-$AY65</f>
        <v>-6.3000000000000003E-4</v>
      </c>
      <c r="AT65" s="2">
        <f>'listes floristiques'!AT65-$AY65</f>
        <v>-6.3000000000000003E-4</v>
      </c>
      <c r="AU65" s="2">
        <f>'listes floristiques'!AU65-$AY65</f>
        <v>-6.3000000000000003E-4</v>
      </c>
      <c r="AV65" s="2">
        <f>'listes floristiques'!AV65-$AY65</f>
        <v>-6.3000000000000003E-4</v>
      </c>
      <c r="AW65" s="2">
        <f>'listes floristiques'!AW65-$AY65</f>
        <v>-6.3000000000000003E-4</v>
      </c>
      <c r="AY65" s="2">
        <v>6.3000000000000003E-4</v>
      </c>
    </row>
    <row r="66" spans="1:51" x14ac:dyDescent="0.25">
      <c r="A66" s="2" t="str">
        <f>'listes floristiques'!A66</f>
        <v>Nitzschia palea var. tenuirostris Grunow in Van Heurck</v>
      </c>
      <c r="B66" s="2" t="str">
        <f>'listes floristiques'!B66</f>
        <v>NPAT*</v>
      </c>
      <c r="C66" s="2">
        <f>'listes floristiques'!C66-$AY66</f>
        <v>-6.4000000000000005E-4</v>
      </c>
      <c r="D66" s="2">
        <f>'listes floristiques'!D66-$AY66</f>
        <v>-6.4000000000000005E-4</v>
      </c>
      <c r="E66" s="2">
        <f>'listes floristiques'!E66-$AY66</f>
        <v>-6.4000000000000005E-4</v>
      </c>
      <c r="F66" s="2">
        <f>'listes floristiques'!F66-$AY66</f>
        <v>-6.4000000000000005E-4</v>
      </c>
      <c r="G66" s="2">
        <f>'listes floristiques'!G66-$AY66</f>
        <v>2.9993599999999998</v>
      </c>
      <c r="H66" s="2">
        <f>'listes floristiques'!H66-$AY66</f>
        <v>-6.4000000000000005E-4</v>
      </c>
      <c r="I66" s="2">
        <f>'listes floristiques'!I66-$AY66</f>
        <v>-6.4000000000000005E-4</v>
      </c>
      <c r="J66" s="2">
        <f>'listes floristiques'!J66-$AY66</f>
        <v>6.9993600000000002</v>
      </c>
      <c r="K66" s="2">
        <f>'listes floristiques'!K66-$AY66</f>
        <v>0.99936000000000003</v>
      </c>
      <c r="L66" s="2">
        <f>'listes floristiques'!L66-$AY66</f>
        <v>-6.4000000000000005E-4</v>
      </c>
      <c r="M66" s="2">
        <f>'listes floristiques'!M66-$AY66</f>
        <v>-6.4000000000000005E-4</v>
      </c>
      <c r="N66" s="2">
        <f>'listes floristiques'!N66-$AY66</f>
        <v>-6.4000000000000005E-4</v>
      </c>
      <c r="O66" s="2">
        <f>'listes floristiques'!O66-$AY66</f>
        <v>-6.4000000000000005E-4</v>
      </c>
      <c r="P66" s="2">
        <f>'listes floristiques'!P66-$AY66</f>
        <v>-6.4000000000000005E-4</v>
      </c>
      <c r="Q66" s="2">
        <f>'listes floristiques'!Q66-$AY66</f>
        <v>-6.4000000000000005E-4</v>
      </c>
      <c r="R66" s="2">
        <f>'listes floristiques'!R66-$AY66</f>
        <v>-6.4000000000000005E-4</v>
      </c>
      <c r="S66" s="2">
        <f>'listes floristiques'!S66-$AY66</f>
        <v>-6.4000000000000005E-4</v>
      </c>
      <c r="T66" s="2">
        <f>'listes floristiques'!T66-$AY66</f>
        <v>-6.4000000000000005E-4</v>
      </c>
      <c r="U66" s="2">
        <f>'listes floristiques'!U66-$AY66</f>
        <v>-6.4000000000000005E-4</v>
      </c>
      <c r="V66" s="2">
        <f>'listes floristiques'!V66-$AY66</f>
        <v>-6.4000000000000005E-4</v>
      </c>
      <c r="W66" s="2">
        <f>'listes floristiques'!W66-$AY66</f>
        <v>-6.4000000000000005E-4</v>
      </c>
      <c r="X66" s="2">
        <f>'listes floristiques'!X66-$AY66</f>
        <v>-6.4000000000000005E-4</v>
      </c>
      <c r="Y66" s="2">
        <f>'listes floristiques'!Y66-$AY66</f>
        <v>-6.4000000000000005E-4</v>
      </c>
      <c r="Z66" s="2">
        <f>'listes floristiques'!Z66-$AY66</f>
        <v>-6.4000000000000005E-4</v>
      </c>
      <c r="AA66" s="2">
        <f>'listes floristiques'!AA66-$AY66</f>
        <v>-6.4000000000000005E-4</v>
      </c>
      <c r="AB66" s="2">
        <f>'listes floristiques'!AB66-$AY66</f>
        <v>-6.4000000000000005E-4</v>
      </c>
      <c r="AC66" s="2">
        <f>'listes floristiques'!AC66-$AY66</f>
        <v>-6.4000000000000005E-4</v>
      </c>
      <c r="AD66" s="2">
        <f>'listes floristiques'!AD66-$AY66</f>
        <v>-6.4000000000000005E-4</v>
      </c>
      <c r="AE66" s="2">
        <f>'listes floristiques'!AE66-$AY66</f>
        <v>-6.4000000000000005E-4</v>
      </c>
      <c r="AF66" s="2">
        <f>'listes floristiques'!AF66-$AY66</f>
        <v>-6.4000000000000005E-4</v>
      </c>
      <c r="AG66" s="2">
        <f>'listes floristiques'!AG66-$AY66</f>
        <v>-6.4000000000000005E-4</v>
      </c>
      <c r="AH66" s="2">
        <f>'listes floristiques'!AH66-$AY66</f>
        <v>-6.4000000000000005E-4</v>
      </c>
      <c r="AI66" s="2">
        <f>'listes floristiques'!AI66-$AY66</f>
        <v>-6.4000000000000005E-4</v>
      </c>
      <c r="AJ66" s="2">
        <f>'listes floristiques'!AJ66-$AY66</f>
        <v>-6.4000000000000005E-4</v>
      </c>
      <c r="AK66" s="2">
        <f>'listes floristiques'!AK66-$AY66</f>
        <v>-6.4000000000000005E-4</v>
      </c>
      <c r="AL66" s="2">
        <f>'listes floristiques'!AL66-$AY66</f>
        <v>-6.4000000000000005E-4</v>
      </c>
      <c r="AM66" s="2">
        <f>'listes floristiques'!AM66-$AY66</f>
        <v>-6.4000000000000005E-4</v>
      </c>
      <c r="AN66" s="2">
        <f>'listes floristiques'!AN66-$AY66</f>
        <v>-6.4000000000000005E-4</v>
      </c>
      <c r="AO66" s="2">
        <f>'listes floristiques'!AO66-$AY66</f>
        <v>-6.4000000000000005E-4</v>
      </c>
      <c r="AP66" s="2">
        <f>'listes floristiques'!AP66-$AY66</f>
        <v>-6.4000000000000005E-4</v>
      </c>
      <c r="AQ66" s="2">
        <f>'listes floristiques'!AQ66-$AY66</f>
        <v>-6.4000000000000005E-4</v>
      </c>
      <c r="AR66" s="2">
        <f>'listes floristiques'!AR66-$AY66</f>
        <v>-6.4000000000000005E-4</v>
      </c>
      <c r="AS66" s="2">
        <f>'listes floristiques'!AS66-$AY66</f>
        <v>-6.4000000000000005E-4</v>
      </c>
      <c r="AT66" s="2">
        <f>'listes floristiques'!AT66-$AY66</f>
        <v>-6.4000000000000005E-4</v>
      </c>
      <c r="AU66" s="2">
        <f>'listes floristiques'!AU66-$AY66</f>
        <v>-6.4000000000000005E-4</v>
      </c>
      <c r="AV66" s="2">
        <f>'listes floristiques'!AV66-$AY66</f>
        <v>-6.4000000000000005E-4</v>
      </c>
      <c r="AW66" s="2">
        <f>'listes floristiques'!AW66-$AY66</f>
        <v>-6.4000000000000005E-4</v>
      </c>
      <c r="AY66" s="2">
        <v>6.4000000000000005E-4</v>
      </c>
    </row>
    <row r="67" spans="1:51" x14ac:dyDescent="0.25">
      <c r="A67" s="2" t="str">
        <f>'listes floristiques'!A67</f>
        <v>Reimeria sinuata (Gregory) Kociolek &amp; Stoermer</v>
      </c>
      <c r="B67" s="2" t="str">
        <f>'listes floristiques'!B67</f>
        <v>RSIN*</v>
      </c>
      <c r="C67" s="2">
        <f>'listes floristiques'!C67-$AY67</f>
        <v>-6.4999999999999997E-4</v>
      </c>
      <c r="D67" s="2">
        <f>'listes floristiques'!D67-$AY67</f>
        <v>-6.4999999999999997E-4</v>
      </c>
      <c r="E67" s="2">
        <f>'listes floristiques'!E67-$AY67</f>
        <v>-6.4999999999999997E-4</v>
      </c>
      <c r="F67" s="2">
        <f>'listes floristiques'!F67-$AY67</f>
        <v>-6.4999999999999997E-4</v>
      </c>
      <c r="G67" s="2">
        <f>'listes floristiques'!G67-$AY67</f>
        <v>1.99935</v>
      </c>
      <c r="H67" s="2">
        <f>'listes floristiques'!H67-$AY67</f>
        <v>-6.4999999999999997E-4</v>
      </c>
      <c r="I67" s="2">
        <f>'listes floristiques'!I67-$AY67</f>
        <v>-6.4999999999999997E-4</v>
      </c>
      <c r="J67" s="2">
        <f>'listes floristiques'!J67-$AY67</f>
        <v>-6.4999999999999997E-4</v>
      </c>
      <c r="K67" s="2">
        <f>'listes floristiques'!K67-$AY67</f>
        <v>-6.4999999999999997E-4</v>
      </c>
      <c r="L67" s="2">
        <f>'listes floristiques'!L67-$AY67</f>
        <v>-6.4999999999999997E-4</v>
      </c>
      <c r="M67" s="2">
        <f>'listes floristiques'!M67-$AY67</f>
        <v>-6.4999999999999997E-4</v>
      </c>
      <c r="N67" s="2">
        <f>'listes floristiques'!N67-$AY67</f>
        <v>1.99935</v>
      </c>
      <c r="O67" s="2">
        <f>'listes floristiques'!O67-$AY67</f>
        <v>1.99935</v>
      </c>
      <c r="P67" s="2">
        <f>'listes floristiques'!P67-$AY67</f>
        <v>-6.4999999999999997E-4</v>
      </c>
      <c r="Q67" s="2">
        <f>'listes floristiques'!Q67-$AY67</f>
        <v>-6.4999999999999997E-4</v>
      </c>
      <c r="R67" s="2">
        <f>'listes floristiques'!R67-$AY67</f>
        <v>-6.4999999999999997E-4</v>
      </c>
      <c r="S67" s="2">
        <f>'listes floristiques'!S67-$AY67</f>
        <v>-6.4999999999999997E-4</v>
      </c>
      <c r="T67" s="2">
        <f>'listes floristiques'!T67-$AY67</f>
        <v>-6.4999999999999997E-4</v>
      </c>
      <c r="U67" s="2">
        <f>'listes floristiques'!U67-$AY67</f>
        <v>-6.4999999999999997E-4</v>
      </c>
      <c r="V67" s="2">
        <f>'listes floristiques'!V67-$AY67</f>
        <v>-6.4999999999999997E-4</v>
      </c>
      <c r="W67" s="2">
        <f>'listes floristiques'!W67-$AY67</f>
        <v>-6.4999999999999997E-4</v>
      </c>
      <c r="X67" s="2">
        <f>'listes floristiques'!X67-$AY67</f>
        <v>-6.4999999999999997E-4</v>
      </c>
      <c r="Y67" s="2">
        <f>'listes floristiques'!Y67-$AY67</f>
        <v>-6.4999999999999997E-4</v>
      </c>
      <c r="Z67" s="2">
        <f>'listes floristiques'!Z67-$AY67</f>
        <v>-6.4999999999999997E-4</v>
      </c>
      <c r="AA67" s="2">
        <f>'listes floristiques'!AA67-$AY67</f>
        <v>-6.4999999999999997E-4</v>
      </c>
      <c r="AB67" s="2">
        <f>'listes floristiques'!AB67-$AY67</f>
        <v>-6.4999999999999997E-4</v>
      </c>
      <c r="AC67" s="2">
        <f>'listes floristiques'!AC67-$AY67</f>
        <v>-6.4999999999999997E-4</v>
      </c>
      <c r="AD67" s="2">
        <f>'listes floristiques'!AD67-$AY67</f>
        <v>-6.4999999999999997E-4</v>
      </c>
      <c r="AE67" s="2">
        <f>'listes floristiques'!AE67-$AY67</f>
        <v>-6.4999999999999997E-4</v>
      </c>
      <c r="AF67" s="2">
        <f>'listes floristiques'!AF67-$AY67</f>
        <v>-6.4999999999999997E-4</v>
      </c>
      <c r="AG67" s="2">
        <f>'listes floristiques'!AG67-$AY67</f>
        <v>-6.4999999999999997E-4</v>
      </c>
      <c r="AH67" s="2">
        <f>'listes floristiques'!AH67-$AY67</f>
        <v>-6.4999999999999997E-4</v>
      </c>
      <c r="AI67" s="2">
        <f>'listes floristiques'!AI67-$AY67</f>
        <v>-6.4999999999999997E-4</v>
      </c>
      <c r="AJ67" s="2">
        <f>'listes floristiques'!AJ67-$AY67</f>
        <v>-6.4999999999999997E-4</v>
      </c>
      <c r="AK67" s="2">
        <f>'listes floristiques'!AK67-$AY67</f>
        <v>-6.4999999999999997E-4</v>
      </c>
      <c r="AL67" s="2">
        <f>'listes floristiques'!AL67-$AY67</f>
        <v>-6.4999999999999997E-4</v>
      </c>
      <c r="AM67" s="2">
        <f>'listes floristiques'!AM67-$AY67</f>
        <v>-6.4999999999999997E-4</v>
      </c>
      <c r="AN67" s="2">
        <f>'listes floristiques'!AN67-$AY67</f>
        <v>-6.4999999999999997E-4</v>
      </c>
      <c r="AO67" s="2">
        <f>'listes floristiques'!AO67-$AY67</f>
        <v>-6.4999999999999997E-4</v>
      </c>
      <c r="AP67" s="2">
        <f>'listes floristiques'!AP67-$AY67</f>
        <v>-6.4999999999999997E-4</v>
      </c>
      <c r="AQ67" s="2">
        <f>'listes floristiques'!AQ67-$AY67</f>
        <v>-6.4999999999999997E-4</v>
      </c>
      <c r="AR67" s="2">
        <f>'listes floristiques'!AR67-$AY67</f>
        <v>-6.4999999999999997E-4</v>
      </c>
      <c r="AS67" s="2">
        <f>'listes floristiques'!AS67-$AY67</f>
        <v>-6.4999999999999997E-4</v>
      </c>
      <c r="AT67" s="2">
        <f>'listes floristiques'!AT67-$AY67</f>
        <v>-6.4999999999999997E-4</v>
      </c>
      <c r="AU67" s="2">
        <f>'listes floristiques'!AU67-$AY67</f>
        <v>-6.4999999999999997E-4</v>
      </c>
      <c r="AV67" s="2">
        <f>'listes floristiques'!AV67-$AY67</f>
        <v>-6.4999999999999997E-4</v>
      </c>
      <c r="AW67" s="2">
        <f>'listes floristiques'!AW67-$AY67</f>
        <v>-6.4999999999999997E-4</v>
      </c>
      <c r="AY67" s="2">
        <v>6.4999999999999997E-4</v>
      </c>
    </row>
    <row r="68" spans="1:51" x14ac:dyDescent="0.25">
      <c r="A68" s="2" t="str">
        <f>'listes floristiques'!A68</f>
        <v>Surirella lacrimula English</v>
      </c>
      <c r="B68" s="2" t="str">
        <f>'listes floristiques'!B68</f>
        <v>SLAC*</v>
      </c>
      <c r="C68" s="2">
        <f>'listes floristiques'!C68-$AY68</f>
        <v>-6.6E-4</v>
      </c>
      <c r="D68" s="2">
        <f>'listes floristiques'!D68-$AY68</f>
        <v>-6.6E-4</v>
      </c>
      <c r="E68" s="2">
        <f>'listes floristiques'!E68-$AY68</f>
        <v>-6.6E-4</v>
      </c>
      <c r="F68" s="2">
        <f>'listes floristiques'!F68-$AY68</f>
        <v>-6.6E-4</v>
      </c>
      <c r="G68" s="2">
        <f>'listes floristiques'!G68-$AY68</f>
        <v>3.9993400000000001</v>
      </c>
      <c r="H68" s="2">
        <f>'listes floristiques'!H68-$AY68</f>
        <v>-6.6E-4</v>
      </c>
      <c r="I68" s="2">
        <f>'listes floristiques'!I68-$AY68</f>
        <v>-6.6E-4</v>
      </c>
      <c r="J68" s="2">
        <f>'listes floristiques'!J68-$AY68</f>
        <v>-6.6E-4</v>
      </c>
      <c r="K68" s="2">
        <f>'listes floristiques'!K68-$AY68</f>
        <v>-6.6E-4</v>
      </c>
      <c r="L68" s="2">
        <f>'listes floristiques'!L68-$AY68</f>
        <v>-6.6E-4</v>
      </c>
      <c r="M68" s="2">
        <f>'listes floristiques'!M68-$AY68</f>
        <v>-6.6E-4</v>
      </c>
      <c r="N68" s="2">
        <f>'listes floristiques'!N68-$AY68</f>
        <v>-6.6E-4</v>
      </c>
      <c r="O68" s="2">
        <f>'listes floristiques'!O68-$AY68</f>
        <v>-6.6E-4</v>
      </c>
      <c r="P68" s="2">
        <f>'listes floristiques'!P68-$AY68</f>
        <v>-6.6E-4</v>
      </c>
      <c r="Q68" s="2">
        <f>'listes floristiques'!Q68-$AY68</f>
        <v>-6.6E-4</v>
      </c>
      <c r="R68" s="2">
        <f>'listes floristiques'!R68-$AY68</f>
        <v>-6.6E-4</v>
      </c>
      <c r="S68" s="2">
        <f>'listes floristiques'!S68-$AY68</f>
        <v>-6.6E-4</v>
      </c>
      <c r="T68" s="2">
        <f>'listes floristiques'!T68-$AY68</f>
        <v>-6.6E-4</v>
      </c>
      <c r="U68" s="2">
        <f>'listes floristiques'!U68-$AY68</f>
        <v>-6.6E-4</v>
      </c>
      <c r="V68" s="2">
        <f>'listes floristiques'!V68-$AY68</f>
        <v>-6.6E-4</v>
      </c>
      <c r="W68" s="2">
        <f>'listes floristiques'!W68-$AY68</f>
        <v>-6.6E-4</v>
      </c>
      <c r="X68" s="2">
        <f>'listes floristiques'!X68-$AY68</f>
        <v>-6.6E-4</v>
      </c>
      <c r="Y68" s="2">
        <f>'listes floristiques'!Y68-$AY68</f>
        <v>-6.6E-4</v>
      </c>
      <c r="Z68" s="2">
        <f>'listes floristiques'!Z68-$AY68</f>
        <v>-6.6E-4</v>
      </c>
      <c r="AA68" s="2">
        <f>'listes floristiques'!AA68-$AY68</f>
        <v>-6.6E-4</v>
      </c>
      <c r="AB68" s="2">
        <f>'listes floristiques'!AB68-$AY68</f>
        <v>-6.6E-4</v>
      </c>
      <c r="AC68" s="2">
        <f>'listes floristiques'!AC68-$AY68</f>
        <v>-6.6E-4</v>
      </c>
      <c r="AD68" s="2">
        <f>'listes floristiques'!AD68-$AY68</f>
        <v>-6.6E-4</v>
      </c>
      <c r="AE68" s="2">
        <f>'listes floristiques'!AE68-$AY68</f>
        <v>-6.6E-4</v>
      </c>
      <c r="AF68" s="2">
        <f>'listes floristiques'!AF68-$AY68</f>
        <v>-6.6E-4</v>
      </c>
      <c r="AG68" s="2">
        <f>'listes floristiques'!AG68-$AY68</f>
        <v>-6.6E-4</v>
      </c>
      <c r="AH68" s="2">
        <f>'listes floristiques'!AH68-$AY68</f>
        <v>-6.6E-4</v>
      </c>
      <c r="AI68" s="2">
        <f>'listes floristiques'!AI68-$AY68</f>
        <v>-6.6E-4</v>
      </c>
      <c r="AJ68" s="2">
        <f>'listes floristiques'!AJ68-$AY68</f>
        <v>-6.6E-4</v>
      </c>
      <c r="AK68" s="2">
        <f>'listes floristiques'!AK68-$AY68</f>
        <v>-6.6E-4</v>
      </c>
      <c r="AL68" s="2">
        <f>'listes floristiques'!AL68-$AY68</f>
        <v>-6.6E-4</v>
      </c>
      <c r="AM68" s="2">
        <f>'listes floristiques'!AM68-$AY68</f>
        <v>-6.6E-4</v>
      </c>
      <c r="AN68" s="2">
        <f>'listes floristiques'!AN68-$AY68</f>
        <v>-6.6E-4</v>
      </c>
      <c r="AO68" s="2">
        <f>'listes floristiques'!AO68-$AY68</f>
        <v>-6.6E-4</v>
      </c>
      <c r="AP68" s="2">
        <f>'listes floristiques'!AP68-$AY68</f>
        <v>-6.6E-4</v>
      </c>
      <c r="AQ68" s="2">
        <f>'listes floristiques'!AQ68-$AY68</f>
        <v>-6.6E-4</v>
      </c>
      <c r="AR68" s="2">
        <f>'listes floristiques'!AR68-$AY68</f>
        <v>-6.6E-4</v>
      </c>
      <c r="AS68" s="2">
        <f>'listes floristiques'!AS68-$AY68</f>
        <v>-6.6E-4</v>
      </c>
      <c r="AT68" s="2">
        <f>'listes floristiques'!AT68-$AY68</f>
        <v>-6.6E-4</v>
      </c>
      <c r="AU68" s="2">
        <f>'listes floristiques'!AU68-$AY68</f>
        <v>-6.6E-4</v>
      </c>
      <c r="AV68" s="2">
        <f>'listes floristiques'!AV68-$AY68</f>
        <v>-6.6E-4</v>
      </c>
      <c r="AW68" s="2">
        <f>'listes floristiques'!AW68-$AY68</f>
        <v>-6.6E-4</v>
      </c>
      <c r="AY68" s="2">
        <v>6.6E-4</v>
      </c>
    </row>
    <row r="69" spans="1:51" x14ac:dyDescent="0.25">
      <c r="A69" s="2" t="str">
        <f>'listes floristiques'!A69</f>
        <v>Denticula tenuis Kützing var. tenuis</v>
      </c>
      <c r="B69" s="2" t="str">
        <f>'listes floristiques'!B69</f>
        <v>DTEN*</v>
      </c>
      <c r="C69" s="2">
        <f>'listes floristiques'!C69-$AY69</f>
        <v>-6.7000000000000002E-4</v>
      </c>
      <c r="D69" s="2">
        <f>'listes floristiques'!D69-$AY69</f>
        <v>-6.7000000000000002E-4</v>
      </c>
      <c r="E69" s="2">
        <f>'listes floristiques'!E69-$AY69</f>
        <v>-6.7000000000000002E-4</v>
      </c>
      <c r="F69" s="2">
        <f>'listes floristiques'!F69-$AY69</f>
        <v>-6.7000000000000002E-4</v>
      </c>
      <c r="G69" s="2">
        <f>'listes floristiques'!G69-$AY69</f>
        <v>-6.7000000000000002E-4</v>
      </c>
      <c r="H69" s="2">
        <f>'listes floristiques'!H69-$AY69</f>
        <v>1.9993300000000001</v>
      </c>
      <c r="I69" s="2">
        <f>'listes floristiques'!I69-$AY69</f>
        <v>0.99933000000000005</v>
      </c>
      <c r="J69" s="2">
        <f>'listes floristiques'!J69-$AY69</f>
        <v>-6.7000000000000002E-4</v>
      </c>
      <c r="K69" s="2">
        <f>'listes floristiques'!K69-$AY69</f>
        <v>-6.7000000000000002E-4</v>
      </c>
      <c r="L69" s="2">
        <f>'listes floristiques'!L69-$AY69</f>
        <v>1.9993300000000001</v>
      </c>
      <c r="M69" s="2">
        <f>'listes floristiques'!M69-$AY69</f>
        <v>6.9993299999999996</v>
      </c>
      <c r="N69" s="2">
        <f>'listes floristiques'!N69-$AY69</f>
        <v>-6.7000000000000002E-4</v>
      </c>
      <c r="O69" s="2">
        <f>'listes floristiques'!O69-$AY69</f>
        <v>3.9993300000000001</v>
      </c>
      <c r="P69" s="2">
        <f>'listes floristiques'!P69-$AY69</f>
        <v>0.99933000000000005</v>
      </c>
      <c r="Q69" s="2">
        <f>'listes floristiques'!Q69-$AY69</f>
        <v>-6.7000000000000002E-4</v>
      </c>
      <c r="R69" s="2">
        <f>'listes floristiques'!R69-$AY69</f>
        <v>0.99933000000000005</v>
      </c>
      <c r="S69" s="2">
        <f>'listes floristiques'!S69-$AY69</f>
        <v>-6.7000000000000002E-4</v>
      </c>
      <c r="T69" s="2">
        <f>'listes floristiques'!T69-$AY69</f>
        <v>1.9993300000000001</v>
      </c>
      <c r="U69" s="2">
        <f>'listes floristiques'!U69-$AY69</f>
        <v>0.99933000000000005</v>
      </c>
      <c r="V69" s="2">
        <f>'listes floristiques'!V69-$AY69</f>
        <v>-6.7000000000000002E-4</v>
      </c>
      <c r="W69" s="2">
        <f>'listes floristiques'!W69-$AY69</f>
        <v>1.9993300000000001</v>
      </c>
      <c r="X69" s="2">
        <f>'listes floristiques'!X69-$AY69</f>
        <v>-6.7000000000000002E-4</v>
      </c>
      <c r="Y69" s="2">
        <f>'listes floristiques'!Y69-$AY69</f>
        <v>-6.7000000000000002E-4</v>
      </c>
      <c r="Z69" s="2">
        <f>'listes floristiques'!Z69-$AY69</f>
        <v>-6.7000000000000002E-4</v>
      </c>
      <c r="AA69" s="2">
        <f>'listes floristiques'!AA69-$AY69</f>
        <v>-6.7000000000000002E-4</v>
      </c>
      <c r="AB69" s="2">
        <f>'listes floristiques'!AB69-$AY69</f>
        <v>-6.7000000000000002E-4</v>
      </c>
      <c r="AC69" s="2">
        <f>'listes floristiques'!AC69-$AY69</f>
        <v>-6.7000000000000002E-4</v>
      </c>
      <c r="AD69" s="2">
        <f>'listes floristiques'!AD69-$AY69</f>
        <v>-6.7000000000000002E-4</v>
      </c>
      <c r="AE69" s="2">
        <f>'listes floristiques'!AE69-$AY69</f>
        <v>-6.7000000000000002E-4</v>
      </c>
      <c r="AF69" s="2">
        <f>'listes floristiques'!AF69-$AY69</f>
        <v>-6.7000000000000002E-4</v>
      </c>
      <c r="AG69" s="2">
        <f>'listes floristiques'!AG69-$AY69</f>
        <v>-6.7000000000000002E-4</v>
      </c>
      <c r="AH69" s="2">
        <f>'listes floristiques'!AH69-$AY69</f>
        <v>-6.7000000000000002E-4</v>
      </c>
      <c r="AI69" s="2">
        <f>'listes floristiques'!AI69-$AY69</f>
        <v>-6.7000000000000002E-4</v>
      </c>
      <c r="AJ69" s="2">
        <f>'listes floristiques'!AJ69-$AY69</f>
        <v>-6.7000000000000002E-4</v>
      </c>
      <c r="AK69" s="2">
        <f>'listes floristiques'!AK69-$AY69</f>
        <v>-6.7000000000000002E-4</v>
      </c>
      <c r="AL69" s="2">
        <f>'listes floristiques'!AL69-$AY69</f>
        <v>-6.7000000000000002E-4</v>
      </c>
      <c r="AM69" s="2">
        <f>'listes floristiques'!AM69-$AY69</f>
        <v>-6.7000000000000002E-4</v>
      </c>
      <c r="AN69" s="2">
        <f>'listes floristiques'!AN69-$AY69</f>
        <v>-6.7000000000000002E-4</v>
      </c>
      <c r="AO69" s="2">
        <f>'listes floristiques'!AO69-$AY69</f>
        <v>-6.7000000000000002E-4</v>
      </c>
      <c r="AP69" s="2">
        <f>'listes floristiques'!AP69-$AY69</f>
        <v>-6.7000000000000002E-4</v>
      </c>
      <c r="AQ69" s="2">
        <f>'listes floristiques'!AQ69-$AY69</f>
        <v>-6.7000000000000002E-4</v>
      </c>
      <c r="AR69" s="2">
        <f>'listes floristiques'!AR69-$AY69</f>
        <v>-6.7000000000000002E-4</v>
      </c>
      <c r="AS69" s="2">
        <f>'listes floristiques'!AS69-$AY69</f>
        <v>-6.7000000000000002E-4</v>
      </c>
      <c r="AT69" s="2">
        <f>'listes floristiques'!AT69-$AY69</f>
        <v>-6.7000000000000002E-4</v>
      </c>
      <c r="AU69" s="2">
        <f>'listes floristiques'!AU69-$AY69</f>
        <v>-6.7000000000000002E-4</v>
      </c>
      <c r="AV69" s="2">
        <f>'listes floristiques'!AV69-$AY69</f>
        <v>-6.7000000000000002E-4</v>
      </c>
      <c r="AW69" s="2">
        <f>'listes floristiques'!AW69-$AY69</f>
        <v>-6.7000000000000002E-4</v>
      </c>
      <c r="AY69" s="2">
        <v>6.7000000000000002E-4</v>
      </c>
    </row>
    <row r="70" spans="1:51" x14ac:dyDescent="0.25">
      <c r="A70" s="2" t="str">
        <f>'listes floristiques'!A70</f>
        <v>Diatoma vulgaris Bory var. vulgaris</v>
      </c>
      <c r="B70" s="2" t="str">
        <f>'listes floristiques'!B70</f>
        <v>DVUL*</v>
      </c>
      <c r="C70" s="2">
        <f>'listes floristiques'!C70-$AY70</f>
        <v>-6.8000000000000005E-4</v>
      </c>
      <c r="D70" s="2">
        <f>'listes floristiques'!D70-$AY70</f>
        <v>-6.8000000000000005E-4</v>
      </c>
      <c r="E70" s="2">
        <f>'listes floristiques'!E70-$AY70</f>
        <v>-6.8000000000000005E-4</v>
      </c>
      <c r="F70" s="2">
        <f>'listes floristiques'!F70-$AY70</f>
        <v>-6.8000000000000005E-4</v>
      </c>
      <c r="G70" s="2">
        <f>'listes floristiques'!G70-$AY70</f>
        <v>-6.8000000000000005E-4</v>
      </c>
      <c r="H70" s="2">
        <f>'listes floristiques'!H70-$AY70</f>
        <v>0.99931999999999999</v>
      </c>
      <c r="I70" s="2">
        <f>'listes floristiques'!I70-$AY70</f>
        <v>-6.8000000000000005E-4</v>
      </c>
      <c r="J70" s="2">
        <f>'listes floristiques'!J70-$AY70</f>
        <v>-6.8000000000000005E-4</v>
      </c>
      <c r="K70" s="2">
        <f>'listes floristiques'!K70-$AY70</f>
        <v>-6.8000000000000005E-4</v>
      </c>
      <c r="L70" s="2">
        <f>'listes floristiques'!L70-$AY70</f>
        <v>-6.8000000000000005E-4</v>
      </c>
      <c r="M70" s="2">
        <f>'listes floristiques'!M70-$AY70</f>
        <v>-6.8000000000000005E-4</v>
      </c>
      <c r="N70" s="2">
        <f>'listes floristiques'!N70-$AY70</f>
        <v>-6.8000000000000005E-4</v>
      </c>
      <c r="O70" s="2">
        <f>'listes floristiques'!O70-$AY70</f>
        <v>-6.8000000000000005E-4</v>
      </c>
      <c r="P70" s="2">
        <f>'listes floristiques'!P70-$AY70</f>
        <v>-6.8000000000000005E-4</v>
      </c>
      <c r="Q70" s="2">
        <f>'listes floristiques'!Q70-$AY70</f>
        <v>-6.8000000000000005E-4</v>
      </c>
      <c r="R70" s="2">
        <f>'listes floristiques'!R70-$AY70</f>
        <v>1.99932</v>
      </c>
      <c r="S70" s="2">
        <f>'listes floristiques'!S70-$AY70</f>
        <v>-6.8000000000000005E-4</v>
      </c>
      <c r="T70" s="2">
        <f>'listes floristiques'!T70-$AY70</f>
        <v>-6.8000000000000005E-4</v>
      </c>
      <c r="U70" s="2">
        <f>'listes floristiques'!U70-$AY70</f>
        <v>-6.8000000000000005E-4</v>
      </c>
      <c r="V70" s="2">
        <f>'listes floristiques'!V70-$AY70</f>
        <v>-6.8000000000000005E-4</v>
      </c>
      <c r="W70" s="2">
        <f>'listes floristiques'!W70-$AY70</f>
        <v>5.99932</v>
      </c>
      <c r="X70" s="2">
        <f>'listes floristiques'!X70-$AY70</f>
        <v>-6.8000000000000005E-4</v>
      </c>
      <c r="Y70" s="2">
        <f>'listes floristiques'!Y70-$AY70</f>
        <v>-6.8000000000000005E-4</v>
      </c>
      <c r="Z70" s="2">
        <f>'listes floristiques'!Z70-$AY70</f>
        <v>-6.8000000000000005E-4</v>
      </c>
      <c r="AA70" s="2">
        <f>'listes floristiques'!AA70-$AY70</f>
        <v>-6.8000000000000005E-4</v>
      </c>
      <c r="AB70" s="2">
        <f>'listes floristiques'!AB70-$AY70</f>
        <v>1.99932</v>
      </c>
      <c r="AC70" s="2">
        <f>'listes floristiques'!AC70-$AY70</f>
        <v>5.99932</v>
      </c>
      <c r="AD70" s="2">
        <f>'listes floristiques'!AD70-$AY70</f>
        <v>-6.8000000000000005E-4</v>
      </c>
      <c r="AE70" s="2">
        <f>'listes floristiques'!AE70-$AY70</f>
        <v>-6.8000000000000005E-4</v>
      </c>
      <c r="AF70" s="2">
        <f>'listes floristiques'!AF70-$AY70</f>
        <v>-6.8000000000000005E-4</v>
      </c>
      <c r="AG70" s="2">
        <f>'listes floristiques'!AG70-$AY70</f>
        <v>-6.8000000000000005E-4</v>
      </c>
      <c r="AH70" s="2">
        <f>'listes floristiques'!AH70-$AY70</f>
        <v>-6.8000000000000005E-4</v>
      </c>
      <c r="AI70" s="2">
        <f>'listes floristiques'!AI70-$AY70</f>
        <v>-6.8000000000000005E-4</v>
      </c>
      <c r="AJ70" s="2">
        <f>'listes floristiques'!AJ70-$AY70</f>
        <v>-6.8000000000000005E-4</v>
      </c>
      <c r="AK70" s="2">
        <f>'listes floristiques'!AK70-$AY70</f>
        <v>-6.8000000000000005E-4</v>
      </c>
      <c r="AL70" s="2">
        <f>'listes floristiques'!AL70-$AY70</f>
        <v>-6.8000000000000005E-4</v>
      </c>
      <c r="AM70" s="2">
        <f>'listes floristiques'!AM70-$AY70</f>
        <v>-6.8000000000000005E-4</v>
      </c>
      <c r="AN70" s="2">
        <f>'listes floristiques'!AN70-$AY70</f>
        <v>-6.8000000000000005E-4</v>
      </c>
      <c r="AO70" s="2">
        <f>'listes floristiques'!AO70-$AY70</f>
        <v>-6.8000000000000005E-4</v>
      </c>
      <c r="AP70" s="2">
        <f>'listes floristiques'!AP70-$AY70</f>
        <v>-6.8000000000000005E-4</v>
      </c>
      <c r="AQ70" s="2">
        <f>'listes floristiques'!AQ70-$AY70</f>
        <v>-6.8000000000000005E-4</v>
      </c>
      <c r="AR70" s="2">
        <f>'listes floristiques'!AR70-$AY70</f>
        <v>-6.8000000000000005E-4</v>
      </c>
      <c r="AS70" s="2">
        <f>'listes floristiques'!AS70-$AY70</f>
        <v>-6.8000000000000005E-4</v>
      </c>
      <c r="AT70" s="2">
        <f>'listes floristiques'!AT70-$AY70</f>
        <v>-6.8000000000000005E-4</v>
      </c>
      <c r="AU70" s="2">
        <f>'listes floristiques'!AU70-$AY70</f>
        <v>-6.8000000000000005E-4</v>
      </c>
      <c r="AV70" s="2">
        <f>'listes floristiques'!AV70-$AY70</f>
        <v>-6.8000000000000005E-4</v>
      </c>
      <c r="AW70" s="2">
        <f>'listes floristiques'!AW70-$AY70</f>
        <v>-6.8000000000000005E-4</v>
      </c>
      <c r="AY70" s="2">
        <v>6.8000000000000005E-4</v>
      </c>
    </row>
    <row r="71" spans="1:51" x14ac:dyDescent="0.25">
      <c r="A71" s="2" t="str">
        <f>'listes floristiques'!A71</f>
        <v>Navicula associata Lange-Bertalot</v>
      </c>
      <c r="B71" s="2" t="str">
        <f>'listes floristiques'!B71</f>
        <v>NXAS*</v>
      </c>
      <c r="C71" s="2">
        <f>'listes floristiques'!C71-$AY71</f>
        <v>-6.8999999999999997E-4</v>
      </c>
      <c r="D71" s="2">
        <f>'listes floristiques'!D71-$AY71</f>
        <v>-6.8999999999999997E-4</v>
      </c>
      <c r="E71" s="2">
        <f>'listes floristiques'!E71-$AY71</f>
        <v>-6.8999999999999997E-4</v>
      </c>
      <c r="F71" s="2">
        <f>'listes floristiques'!F71-$AY71</f>
        <v>-6.8999999999999997E-4</v>
      </c>
      <c r="G71" s="2">
        <f>'listes floristiques'!G71-$AY71</f>
        <v>-6.8999999999999997E-4</v>
      </c>
      <c r="H71" s="2">
        <f>'listes floristiques'!H71-$AY71</f>
        <v>1.9993099999999999</v>
      </c>
      <c r="I71" s="2">
        <f>'listes floristiques'!I71-$AY71</f>
        <v>0.99931000000000003</v>
      </c>
      <c r="J71" s="2">
        <f>'listes floristiques'!J71-$AY71</f>
        <v>3.9993099999999999</v>
      </c>
      <c r="K71" s="2">
        <f>'listes floristiques'!K71-$AY71</f>
        <v>-6.8999999999999997E-4</v>
      </c>
      <c r="L71" s="2">
        <f>'listes floristiques'!L71-$AY71</f>
        <v>-6.8999999999999997E-4</v>
      </c>
      <c r="M71" s="2">
        <f>'listes floristiques'!M71-$AY71</f>
        <v>-6.8999999999999997E-4</v>
      </c>
      <c r="N71" s="2">
        <f>'listes floristiques'!N71-$AY71</f>
        <v>-6.8999999999999997E-4</v>
      </c>
      <c r="O71" s="2">
        <f>'listes floristiques'!O71-$AY71</f>
        <v>-6.8999999999999997E-4</v>
      </c>
      <c r="P71" s="2">
        <f>'listes floristiques'!P71-$AY71</f>
        <v>-6.8999999999999997E-4</v>
      </c>
      <c r="Q71" s="2">
        <f>'listes floristiques'!Q71-$AY71</f>
        <v>-6.8999999999999997E-4</v>
      </c>
      <c r="R71" s="2">
        <f>'listes floristiques'!R71-$AY71</f>
        <v>-6.8999999999999997E-4</v>
      </c>
      <c r="S71" s="2">
        <f>'listes floristiques'!S71-$AY71</f>
        <v>-6.8999999999999997E-4</v>
      </c>
      <c r="T71" s="2">
        <f>'listes floristiques'!T71-$AY71</f>
        <v>-6.8999999999999997E-4</v>
      </c>
      <c r="U71" s="2">
        <f>'listes floristiques'!U71-$AY71</f>
        <v>-6.8999999999999997E-4</v>
      </c>
      <c r="V71" s="2">
        <f>'listes floristiques'!V71-$AY71</f>
        <v>-6.8999999999999997E-4</v>
      </c>
      <c r="W71" s="2">
        <f>'listes floristiques'!W71-$AY71</f>
        <v>-6.8999999999999997E-4</v>
      </c>
      <c r="X71" s="2">
        <f>'listes floristiques'!X71-$AY71</f>
        <v>-6.8999999999999997E-4</v>
      </c>
      <c r="Y71" s="2">
        <f>'listes floristiques'!Y71-$AY71</f>
        <v>-6.8999999999999997E-4</v>
      </c>
      <c r="Z71" s="2">
        <f>'listes floristiques'!Z71-$AY71</f>
        <v>-6.8999999999999997E-4</v>
      </c>
      <c r="AA71" s="2">
        <f>'listes floristiques'!AA71-$AY71</f>
        <v>-6.8999999999999997E-4</v>
      </c>
      <c r="AB71" s="2">
        <f>'listes floristiques'!AB71-$AY71</f>
        <v>-6.8999999999999997E-4</v>
      </c>
      <c r="AC71" s="2">
        <f>'listes floristiques'!AC71-$AY71</f>
        <v>-6.8999999999999997E-4</v>
      </c>
      <c r="AD71" s="2">
        <f>'listes floristiques'!AD71-$AY71</f>
        <v>-6.8999999999999997E-4</v>
      </c>
      <c r="AE71" s="2">
        <f>'listes floristiques'!AE71-$AY71</f>
        <v>-6.8999999999999997E-4</v>
      </c>
      <c r="AF71" s="2">
        <f>'listes floristiques'!AF71-$AY71</f>
        <v>-6.8999999999999997E-4</v>
      </c>
      <c r="AG71" s="2">
        <f>'listes floristiques'!AG71-$AY71</f>
        <v>-6.8999999999999997E-4</v>
      </c>
      <c r="AH71" s="2">
        <f>'listes floristiques'!AH71-$AY71</f>
        <v>-6.8999999999999997E-4</v>
      </c>
      <c r="AI71" s="2">
        <f>'listes floristiques'!AI71-$AY71</f>
        <v>-6.8999999999999997E-4</v>
      </c>
      <c r="AJ71" s="2">
        <f>'listes floristiques'!AJ71-$AY71</f>
        <v>-6.8999999999999997E-4</v>
      </c>
      <c r="AK71" s="2">
        <f>'listes floristiques'!AK71-$AY71</f>
        <v>-6.8999999999999997E-4</v>
      </c>
      <c r="AL71" s="2">
        <f>'listes floristiques'!AL71-$AY71</f>
        <v>-6.8999999999999997E-4</v>
      </c>
      <c r="AM71" s="2">
        <f>'listes floristiques'!AM71-$AY71</f>
        <v>-6.8999999999999997E-4</v>
      </c>
      <c r="AN71" s="2">
        <f>'listes floristiques'!AN71-$AY71</f>
        <v>-6.8999999999999997E-4</v>
      </c>
      <c r="AO71" s="2">
        <f>'listes floristiques'!AO71-$AY71</f>
        <v>-6.8999999999999997E-4</v>
      </c>
      <c r="AP71" s="2">
        <f>'listes floristiques'!AP71-$AY71</f>
        <v>-6.8999999999999997E-4</v>
      </c>
      <c r="AQ71" s="2">
        <f>'listes floristiques'!AQ71-$AY71</f>
        <v>-6.8999999999999997E-4</v>
      </c>
      <c r="AR71" s="2">
        <f>'listes floristiques'!AR71-$AY71</f>
        <v>-6.8999999999999997E-4</v>
      </c>
      <c r="AS71" s="2">
        <f>'listes floristiques'!AS71-$AY71</f>
        <v>-6.8999999999999997E-4</v>
      </c>
      <c r="AT71" s="2">
        <f>'listes floristiques'!AT71-$AY71</f>
        <v>-6.8999999999999997E-4</v>
      </c>
      <c r="AU71" s="2">
        <f>'listes floristiques'!AU71-$AY71</f>
        <v>-6.8999999999999997E-4</v>
      </c>
      <c r="AV71" s="2">
        <f>'listes floristiques'!AV71-$AY71</f>
        <v>-6.8999999999999997E-4</v>
      </c>
      <c r="AW71" s="2">
        <f>'listes floristiques'!AW71-$AY71</f>
        <v>-6.8999999999999997E-4</v>
      </c>
      <c r="AY71" s="2">
        <v>6.8999999999999997E-4</v>
      </c>
    </row>
    <row r="72" spans="1:51" x14ac:dyDescent="0.25">
      <c r="A72" s="2" t="str">
        <f>'listes floristiques'!A72</f>
        <v>Nitzschia paleacea (Grunow) Grunow in Van Heurck var. paleacea</v>
      </c>
      <c r="B72" s="2" t="str">
        <f>'listes floristiques'!B72</f>
        <v>NPAE*</v>
      </c>
      <c r="C72" s="2">
        <f>'listes floristiques'!C72-$AY72</f>
        <v>-6.9999999999999999E-4</v>
      </c>
      <c r="D72" s="2">
        <f>'listes floristiques'!D72-$AY72</f>
        <v>-6.9999999999999999E-4</v>
      </c>
      <c r="E72" s="2">
        <f>'listes floristiques'!E72-$AY72</f>
        <v>-6.9999999999999999E-4</v>
      </c>
      <c r="F72" s="2">
        <f>'listes floristiques'!F72-$AY72</f>
        <v>-6.9999999999999999E-4</v>
      </c>
      <c r="G72" s="2">
        <f>'listes floristiques'!G72-$AY72</f>
        <v>-6.9999999999999999E-4</v>
      </c>
      <c r="H72" s="2">
        <f>'listes floristiques'!H72-$AY72</f>
        <v>3.9992999999999999</v>
      </c>
      <c r="I72" s="2">
        <f>'listes floristiques'!I72-$AY72</f>
        <v>-6.9999999999999999E-4</v>
      </c>
      <c r="J72" s="2">
        <f>'listes floristiques'!J72-$AY72</f>
        <v>-6.9999999999999999E-4</v>
      </c>
      <c r="K72" s="2">
        <f>'listes floristiques'!K72-$AY72</f>
        <v>-6.9999999999999999E-4</v>
      </c>
      <c r="L72" s="2">
        <f>'listes floristiques'!L72-$AY72</f>
        <v>-6.9999999999999999E-4</v>
      </c>
      <c r="M72" s="2">
        <f>'listes floristiques'!M72-$AY72</f>
        <v>-6.9999999999999999E-4</v>
      </c>
      <c r="N72" s="2">
        <f>'listes floristiques'!N72-$AY72</f>
        <v>-6.9999999999999999E-4</v>
      </c>
      <c r="O72" s="2">
        <f>'listes floristiques'!O72-$AY72</f>
        <v>-6.9999999999999999E-4</v>
      </c>
      <c r="P72" s="2">
        <f>'listes floristiques'!P72-$AY72</f>
        <v>-6.9999999999999999E-4</v>
      </c>
      <c r="Q72" s="2">
        <f>'listes floristiques'!Q72-$AY72</f>
        <v>-6.9999999999999999E-4</v>
      </c>
      <c r="R72" s="2">
        <f>'listes floristiques'!R72-$AY72</f>
        <v>-6.9999999999999999E-4</v>
      </c>
      <c r="S72" s="2">
        <f>'listes floristiques'!S72-$AY72</f>
        <v>3.9992999999999999</v>
      </c>
      <c r="T72" s="2">
        <f>'listes floristiques'!T72-$AY72</f>
        <v>-6.9999999999999999E-4</v>
      </c>
      <c r="U72" s="2">
        <f>'listes floristiques'!U72-$AY72</f>
        <v>-6.9999999999999999E-4</v>
      </c>
      <c r="V72" s="2">
        <f>'listes floristiques'!V72-$AY72</f>
        <v>-6.9999999999999999E-4</v>
      </c>
      <c r="W72" s="2">
        <f>'listes floristiques'!W72-$AY72</f>
        <v>-6.9999999999999999E-4</v>
      </c>
      <c r="X72" s="2">
        <f>'listes floristiques'!X72-$AY72</f>
        <v>-6.9999999999999999E-4</v>
      </c>
      <c r="Y72" s="2">
        <f>'listes floristiques'!Y72-$AY72</f>
        <v>-6.9999999999999999E-4</v>
      </c>
      <c r="Z72" s="2">
        <f>'listes floristiques'!Z72-$AY72</f>
        <v>0.99929999999999997</v>
      </c>
      <c r="AA72" s="2">
        <f>'listes floristiques'!AA72-$AY72</f>
        <v>0.99929999999999997</v>
      </c>
      <c r="AB72" s="2">
        <f>'listes floristiques'!AB72-$AY72</f>
        <v>-6.9999999999999999E-4</v>
      </c>
      <c r="AC72" s="2">
        <f>'listes floristiques'!AC72-$AY72</f>
        <v>8.9992999999999999</v>
      </c>
      <c r="AD72" s="2">
        <f>'listes floristiques'!AD72-$AY72</f>
        <v>-6.9999999999999999E-4</v>
      </c>
      <c r="AE72" s="2">
        <f>'listes floristiques'!AE72-$AY72</f>
        <v>-6.9999999999999999E-4</v>
      </c>
      <c r="AF72" s="2">
        <f>'listes floristiques'!AF72-$AY72</f>
        <v>-6.9999999999999999E-4</v>
      </c>
      <c r="AG72" s="2">
        <f>'listes floristiques'!AG72-$AY72</f>
        <v>-6.9999999999999999E-4</v>
      </c>
      <c r="AH72" s="2">
        <f>'listes floristiques'!AH72-$AY72</f>
        <v>-6.9999999999999999E-4</v>
      </c>
      <c r="AI72" s="2">
        <f>'listes floristiques'!AI72-$AY72</f>
        <v>-6.9999999999999999E-4</v>
      </c>
      <c r="AJ72" s="2">
        <f>'listes floristiques'!AJ72-$AY72</f>
        <v>-6.9999999999999999E-4</v>
      </c>
      <c r="AK72" s="2">
        <f>'listes floristiques'!AK72-$AY72</f>
        <v>-6.9999999999999999E-4</v>
      </c>
      <c r="AL72" s="2">
        <f>'listes floristiques'!AL72-$AY72</f>
        <v>-6.9999999999999999E-4</v>
      </c>
      <c r="AM72" s="2">
        <f>'listes floristiques'!AM72-$AY72</f>
        <v>-6.9999999999999999E-4</v>
      </c>
      <c r="AN72" s="2">
        <f>'listes floristiques'!AN72-$AY72</f>
        <v>-6.9999999999999999E-4</v>
      </c>
      <c r="AO72" s="2">
        <f>'listes floristiques'!AO72-$AY72</f>
        <v>-6.9999999999999999E-4</v>
      </c>
      <c r="AP72" s="2">
        <f>'listes floristiques'!AP72-$AY72</f>
        <v>-6.9999999999999999E-4</v>
      </c>
      <c r="AQ72" s="2">
        <f>'listes floristiques'!AQ72-$AY72</f>
        <v>-6.9999999999999999E-4</v>
      </c>
      <c r="AR72" s="2">
        <f>'listes floristiques'!AR72-$AY72</f>
        <v>-6.9999999999999999E-4</v>
      </c>
      <c r="AS72" s="2">
        <f>'listes floristiques'!AS72-$AY72</f>
        <v>-6.9999999999999999E-4</v>
      </c>
      <c r="AT72" s="2">
        <f>'listes floristiques'!AT72-$AY72</f>
        <v>-6.9999999999999999E-4</v>
      </c>
      <c r="AU72" s="2">
        <f>'listes floristiques'!AU72-$AY72</f>
        <v>-6.9999999999999999E-4</v>
      </c>
      <c r="AV72" s="2">
        <f>'listes floristiques'!AV72-$AY72</f>
        <v>-6.9999999999999999E-4</v>
      </c>
      <c r="AW72" s="2">
        <f>'listes floristiques'!AW72-$AY72</f>
        <v>-6.9999999999999999E-4</v>
      </c>
      <c r="AY72" s="2">
        <v>6.9999999999999999E-4</v>
      </c>
    </row>
    <row r="73" spans="1:51" x14ac:dyDescent="0.25">
      <c r="A73" s="2" t="str">
        <f>'listes floristiques'!A73</f>
        <v>Achnanthidium eutrophilum (Lange-Bertalot)Lange-Bertalot</v>
      </c>
      <c r="B73" s="2" t="str">
        <f>'listes floristiques'!B73</f>
        <v>ADEU*</v>
      </c>
      <c r="C73" s="2">
        <f>'listes floristiques'!C73-$AY73</f>
        <v>-7.1000000000000002E-4</v>
      </c>
      <c r="D73" s="2">
        <f>'listes floristiques'!D73-$AY73</f>
        <v>-7.1000000000000002E-4</v>
      </c>
      <c r="E73" s="2">
        <f>'listes floristiques'!E73-$AY73</f>
        <v>-7.1000000000000002E-4</v>
      </c>
      <c r="F73" s="2">
        <f>'listes floristiques'!F73-$AY73</f>
        <v>-7.1000000000000002E-4</v>
      </c>
      <c r="G73" s="2">
        <f>'listes floristiques'!G73-$AY73</f>
        <v>-7.1000000000000002E-4</v>
      </c>
      <c r="H73" s="2">
        <f>'listes floristiques'!H73-$AY73</f>
        <v>-7.1000000000000002E-4</v>
      </c>
      <c r="I73" s="2">
        <f>'listes floristiques'!I73-$AY73</f>
        <v>0.99929000000000001</v>
      </c>
      <c r="J73" s="2">
        <f>'listes floristiques'!J73-$AY73</f>
        <v>-7.1000000000000002E-4</v>
      </c>
      <c r="K73" s="2">
        <f>'listes floristiques'!K73-$AY73</f>
        <v>-7.1000000000000002E-4</v>
      </c>
      <c r="L73" s="2">
        <f>'listes floristiques'!L73-$AY73</f>
        <v>-7.1000000000000002E-4</v>
      </c>
      <c r="M73" s="2">
        <f>'listes floristiques'!M73-$AY73</f>
        <v>-7.1000000000000002E-4</v>
      </c>
      <c r="N73" s="2">
        <f>'listes floristiques'!N73-$AY73</f>
        <v>-7.1000000000000002E-4</v>
      </c>
      <c r="O73" s="2">
        <f>'listes floristiques'!O73-$AY73</f>
        <v>-7.1000000000000002E-4</v>
      </c>
      <c r="P73" s="2">
        <f>'listes floristiques'!P73-$AY73</f>
        <v>-7.1000000000000002E-4</v>
      </c>
      <c r="Q73" s="2">
        <f>'listes floristiques'!Q73-$AY73</f>
        <v>-7.1000000000000002E-4</v>
      </c>
      <c r="R73" s="2">
        <f>'listes floristiques'!R73-$AY73</f>
        <v>-7.1000000000000002E-4</v>
      </c>
      <c r="S73" s="2">
        <f>'listes floristiques'!S73-$AY73</f>
        <v>-7.1000000000000002E-4</v>
      </c>
      <c r="T73" s="2">
        <f>'listes floristiques'!T73-$AY73</f>
        <v>0.99929000000000001</v>
      </c>
      <c r="U73" s="2">
        <f>'listes floristiques'!U73-$AY73</f>
        <v>-7.1000000000000002E-4</v>
      </c>
      <c r="V73" s="2">
        <f>'listes floristiques'!V73-$AY73</f>
        <v>-7.1000000000000002E-4</v>
      </c>
      <c r="W73" s="2">
        <f>'listes floristiques'!W73-$AY73</f>
        <v>-7.1000000000000002E-4</v>
      </c>
      <c r="X73" s="2">
        <f>'listes floristiques'!X73-$AY73</f>
        <v>-7.1000000000000002E-4</v>
      </c>
      <c r="Y73" s="2">
        <f>'listes floristiques'!Y73-$AY73</f>
        <v>-7.1000000000000002E-4</v>
      </c>
      <c r="Z73" s="2">
        <f>'listes floristiques'!Z73-$AY73</f>
        <v>6.9992900000000002</v>
      </c>
      <c r="AA73" s="2">
        <f>'listes floristiques'!AA73-$AY73</f>
        <v>-7.1000000000000002E-4</v>
      </c>
      <c r="AB73" s="2">
        <f>'listes floristiques'!AB73-$AY73</f>
        <v>-7.1000000000000002E-4</v>
      </c>
      <c r="AC73" s="2">
        <f>'listes floristiques'!AC73-$AY73</f>
        <v>-7.1000000000000002E-4</v>
      </c>
      <c r="AD73" s="2">
        <f>'listes floristiques'!AD73-$AY73</f>
        <v>-7.1000000000000002E-4</v>
      </c>
      <c r="AE73" s="2">
        <f>'listes floristiques'!AE73-$AY73</f>
        <v>-7.1000000000000002E-4</v>
      </c>
      <c r="AF73" s="2">
        <f>'listes floristiques'!AF73-$AY73</f>
        <v>-7.1000000000000002E-4</v>
      </c>
      <c r="AG73" s="2">
        <f>'listes floristiques'!AG73-$AY73</f>
        <v>-7.1000000000000002E-4</v>
      </c>
      <c r="AH73" s="2">
        <f>'listes floristiques'!AH73-$AY73</f>
        <v>-7.1000000000000002E-4</v>
      </c>
      <c r="AI73" s="2">
        <f>'listes floristiques'!AI73-$AY73</f>
        <v>-7.1000000000000002E-4</v>
      </c>
      <c r="AJ73" s="2">
        <f>'listes floristiques'!AJ73-$AY73</f>
        <v>-7.1000000000000002E-4</v>
      </c>
      <c r="AK73" s="2">
        <f>'listes floristiques'!AK73-$AY73</f>
        <v>-7.1000000000000002E-4</v>
      </c>
      <c r="AL73" s="2">
        <f>'listes floristiques'!AL73-$AY73</f>
        <v>-7.1000000000000002E-4</v>
      </c>
      <c r="AM73" s="2">
        <f>'listes floristiques'!AM73-$AY73</f>
        <v>-7.1000000000000002E-4</v>
      </c>
      <c r="AN73" s="2">
        <f>'listes floristiques'!AN73-$AY73</f>
        <v>-7.1000000000000002E-4</v>
      </c>
      <c r="AO73" s="2">
        <f>'listes floristiques'!AO73-$AY73</f>
        <v>-7.1000000000000002E-4</v>
      </c>
      <c r="AP73" s="2">
        <f>'listes floristiques'!AP73-$AY73</f>
        <v>-7.1000000000000002E-4</v>
      </c>
      <c r="AQ73" s="2">
        <f>'listes floristiques'!AQ73-$AY73</f>
        <v>-7.1000000000000002E-4</v>
      </c>
      <c r="AR73" s="2">
        <f>'listes floristiques'!AR73-$AY73</f>
        <v>-7.1000000000000002E-4</v>
      </c>
      <c r="AS73" s="2">
        <f>'listes floristiques'!AS73-$AY73</f>
        <v>-7.1000000000000002E-4</v>
      </c>
      <c r="AT73" s="2">
        <f>'listes floristiques'!AT73-$AY73</f>
        <v>-7.1000000000000002E-4</v>
      </c>
      <c r="AU73" s="2">
        <f>'listes floristiques'!AU73-$AY73</f>
        <v>-7.1000000000000002E-4</v>
      </c>
      <c r="AV73" s="2">
        <f>'listes floristiques'!AV73-$AY73</f>
        <v>-7.1000000000000002E-4</v>
      </c>
      <c r="AW73" s="2">
        <f>'listes floristiques'!AW73-$AY73</f>
        <v>-7.1000000000000002E-4</v>
      </c>
      <c r="AY73" s="2">
        <v>7.1000000000000002E-4</v>
      </c>
    </row>
    <row r="74" spans="1:51" x14ac:dyDescent="0.25">
      <c r="A74" s="2" t="str">
        <f>'listes floristiques'!A74</f>
        <v>Achnanthidium straubianum (Lange-Bertalot)Lange-Bertalot</v>
      </c>
      <c r="B74" s="2" t="str">
        <f>'listes floristiques'!B74</f>
        <v>ADSB*</v>
      </c>
      <c r="C74" s="2">
        <f>'listes floristiques'!C74-$AY74</f>
        <v>-7.2000000000000005E-4</v>
      </c>
      <c r="D74" s="2">
        <f>'listes floristiques'!D74-$AY74</f>
        <v>-7.2000000000000005E-4</v>
      </c>
      <c r="E74" s="2">
        <f>'listes floristiques'!E74-$AY74</f>
        <v>-7.2000000000000005E-4</v>
      </c>
      <c r="F74" s="2">
        <f>'listes floristiques'!F74-$AY74</f>
        <v>-7.2000000000000005E-4</v>
      </c>
      <c r="G74" s="2">
        <f>'listes floristiques'!G74-$AY74</f>
        <v>-7.2000000000000005E-4</v>
      </c>
      <c r="H74" s="2">
        <f>'listes floristiques'!H74-$AY74</f>
        <v>-7.2000000000000005E-4</v>
      </c>
      <c r="I74" s="2">
        <f>'listes floristiques'!I74-$AY74</f>
        <v>1.9992799999999999</v>
      </c>
      <c r="J74" s="2">
        <f>'listes floristiques'!J74-$AY74</f>
        <v>-7.2000000000000005E-4</v>
      </c>
      <c r="K74" s="2">
        <f>'listes floristiques'!K74-$AY74</f>
        <v>-7.2000000000000005E-4</v>
      </c>
      <c r="L74" s="2">
        <f>'listes floristiques'!L74-$AY74</f>
        <v>-7.2000000000000005E-4</v>
      </c>
      <c r="M74" s="2">
        <f>'listes floristiques'!M74-$AY74</f>
        <v>-7.2000000000000005E-4</v>
      </c>
      <c r="N74" s="2">
        <f>'listes floristiques'!N74-$AY74</f>
        <v>-7.2000000000000005E-4</v>
      </c>
      <c r="O74" s="2">
        <f>'listes floristiques'!O74-$AY74</f>
        <v>-7.2000000000000005E-4</v>
      </c>
      <c r="P74" s="2">
        <f>'listes floristiques'!P74-$AY74</f>
        <v>-7.2000000000000005E-4</v>
      </c>
      <c r="Q74" s="2">
        <f>'listes floristiques'!Q74-$AY74</f>
        <v>-7.2000000000000005E-4</v>
      </c>
      <c r="R74" s="2">
        <f>'listes floristiques'!R74-$AY74</f>
        <v>-7.2000000000000005E-4</v>
      </c>
      <c r="S74" s="2">
        <f>'listes floristiques'!S74-$AY74</f>
        <v>-7.2000000000000005E-4</v>
      </c>
      <c r="T74" s="2">
        <f>'listes floristiques'!T74-$AY74</f>
        <v>-7.2000000000000005E-4</v>
      </c>
      <c r="U74" s="2">
        <f>'listes floristiques'!U74-$AY74</f>
        <v>-7.2000000000000005E-4</v>
      </c>
      <c r="V74" s="2">
        <f>'listes floristiques'!V74-$AY74</f>
        <v>-7.2000000000000005E-4</v>
      </c>
      <c r="W74" s="2">
        <f>'listes floristiques'!W74-$AY74</f>
        <v>-7.2000000000000005E-4</v>
      </c>
      <c r="X74" s="2">
        <f>'listes floristiques'!X74-$AY74</f>
        <v>-7.2000000000000005E-4</v>
      </c>
      <c r="Y74" s="2">
        <f>'listes floristiques'!Y74-$AY74</f>
        <v>-7.2000000000000005E-4</v>
      </c>
      <c r="Z74" s="2">
        <f>'listes floristiques'!Z74-$AY74</f>
        <v>-7.2000000000000005E-4</v>
      </c>
      <c r="AA74" s="2">
        <f>'listes floristiques'!AA74-$AY74</f>
        <v>-7.2000000000000005E-4</v>
      </c>
      <c r="AB74" s="2">
        <f>'listes floristiques'!AB74-$AY74</f>
        <v>-7.2000000000000005E-4</v>
      </c>
      <c r="AC74" s="2">
        <f>'listes floristiques'!AC74-$AY74</f>
        <v>-7.2000000000000005E-4</v>
      </c>
      <c r="AD74" s="2">
        <f>'listes floristiques'!AD74-$AY74</f>
        <v>-7.2000000000000005E-4</v>
      </c>
      <c r="AE74" s="2">
        <f>'listes floristiques'!AE74-$AY74</f>
        <v>-7.2000000000000005E-4</v>
      </c>
      <c r="AF74" s="2">
        <f>'listes floristiques'!AF74-$AY74</f>
        <v>-7.2000000000000005E-4</v>
      </c>
      <c r="AG74" s="2">
        <f>'listes floristiques'!AG74-$AY74</f>
        <v>-7.2000000000000005E-4</v>
      </c>
      <c r="AH74" s="2">
        <f>'listes floristiques'!AH74-$AY74</f>
        <v>-7.2000000000000005E-4</v>
      </c>
      <c r="AI74" s="2">
        <f>'listes floristiques'!AI74-$AY74</f>
        <v>-7.2000000000000005E-4</v>
      </c>
      <c r="AJ74" s="2">
        <f>'listes floristiques'!AJ74-$AY74</f>
        <v>-7.2000000000000005E-4</v>
      </c>
      <c r="AK74" s="2">
        <f>'listes floristiques'!AK74-$AY74</f>
        <v>-7.2000000000000005E-4</v>
      </c>
      <c r="AL74" s="2">
        <f>'listes floristiques'!AL74-$AY74</f>
        <v>-7.2000000000000005E-4</v>
      </c>
      <c r="AM74" s="2">
        <f>'listes floristiques'!AM74-$AY74</f>
        <v>-7.2000000000000005E-4</v>
      </c>
      <c r="AN74" s="2">
        <f>'listes floristiques'!AN74-$AY74</f>
        <v>-7.2000000000000005E-4</v>
      </c>
      <c r="AO74" s="2">
        <f>'listes floristiques'!AO74-$AY74</f>
        <v>-7.2000000000000005E-4</v>
      </c>
      <c r="AP74" s="2">
        <f>'listes floristiques'!AP74-$AY74</f>
        <v>-7.2000000000000005E-4</v>
      </c>
      <c r="AQ74" s="2">
        <f>'listes floristiques'!AQ74-$AY74</f>
        <v>-7.2000000000000005E-4</v>
      </c>
      <c r="AR74" s="2">
        <f>'listes floristiques'!AR74-$AY74</f>
        <v>-7.2000000000000005E-4</v>
      </c>
      <c r="AS74" s="2">
        <f>'listes floristiques'!AS74-$AY74</f>
        <v>-7.2000000000000005E-4</v>
      </c>
      <c r="AT74" s="2">
        <f>'listes floristiques'!AT74-$AY74</f>
        <v>-7.2000000000000005E-4</v>
      </c>
      <c r="AU74" s="2">
        <f>'listes floristiques'!AU74-$AY74</f>
        <v>-7.2000000000000005E-4</v>
      </c>
      <c r="AV74" s="2">
        <f>'listes floristiques'!AV74-$AY74</f>
        <v>-7.2000000000000005E-4</v>
      </c>
      <c r="AW74" s="2">
        <f>'listes floristiques'!AW74-$AY74</f>
        <v>-7.2000000000000005E-4</v>
      </c>
      <c r="AY74" s="2">
        <v>7.2000000000000005E-4</v>
      </c>
    </row>
    <row r="75" spans="1:51" x14ac:dyDescent="0.25">
      <c r="A75" s="2" t="str">
        <f>'listes floristiques'!A75</f>
        <v>Reimeria uniseriata Sala Guerrero &amp; Ferrario</v>
      </c>
      <c r="B75" s="2" t="str">
        <f>'listes floristiques'!B75</f>
        <v>RUNI*</v>
      </c>
      <c r="C75" s="2">
        <f>'listes floristiques'!C75-$AY75</f>
        <v>-7.2999999999999996E-4</v>
      </c>
      <c r="D75" s="2">
        <f>'listes floristiques'!D75-$AY75</f>
        <v>-7.2999999999999996E-4</v>
      </c>
      <c r="E75" s="2">
        <f>'listes floristiques'!E75-$AY75</f>
        <v>-7.2999999999999996E-4</v>
      </c>
      <c r="F75" s="2">
        <f>'listes floristiques'!F75-$AY75</f>
        <v>-7.2999999999999996E-4</v>
      </c>
      <c r="G75" s="2">
        <f>'listes floristiques'!G75-$AY75</f>
        <v>-7.2999999999999996E-4</v>
      </c>
      <c r="H75" s="2">
        <f>'listes floristiques'!H75-$AY75</f>
        <v>-7.2999999999999996E-4</v>
      </c>
      <c r="I75" s="2">
        <f>'listes floristiques'!I75-$AY75</f>
        <v>0.99926999999999999</v>
      </c>
      <c r="J75" s="2">
        <f>'listes floristiques'!J75-$AY75</f>
        <v>-7.2999999999999996E-4</v>
      </c>
      <c r="K75" s="2">
        <f>'listes floristiques'!K75-$AY75</f>
        <v>-7.2999999999999996E-4</v>
      </c>
      <c r="L75" s="2">
        <f>'listes floristiques'!L75-$AY75</f>
        <v>-7.2999999999999996E-4</v>
      </c>
      <c r="M75" s="2">
        <f>'listes floristiques'!M75-$AY75</f>
        <v>-7.2999999999999996E-4</v>
      </c>
      <c r="N75" s="2">
        <f>'listes floristiques'!N75-$AY75</f>
        <v>-7.2999999999999996E-4</v>
      </c>
      <c r="O75" s="2">
        <f>'listes floristiques'!O75-$AY75</f>
        <v>-7.2999999999999996E-4</v>
      </c>
      <c r="P75" s="2">
        <f>'listes floristiques'!P75-$AY75</f>
        <v>-7.2999999999999996E-4</v>
      </c>
      <c r="Q75" s="2">
        <f>'listes floristiques'!Q75-$AY75</f>
        <v>-7.2999999999999996E-4</v>
      </c>
      <c r="R75" s="2">
        <f>'listes floristiques'!R75-$AY75</f>
        <v>-7.2999999999999996E-4</v>
      </c>
      <c r="S75" s="2">
        <f>'listes floristiques'!S75-$AY75</f>
        <v>-7.2999999999999996E-4</v>
      </c>
      <c r="T75" s="2">
        <f>'listes floristiques'!T75-$AY75</f>
        <v>-7.2999999999999996E-4</v>
      </c>
      <c r="U75" s="2">
        <f>'listes floristiques'!U75-$AY75</f>
        <v>-7.2999999999999996E-4</v>
      </c>
      <c r="V75" s="2">
        <f>'listes floristiques'!V75-$AY75</f>
        <v>-7.2999999999999996E-4</v>
      </c>
      <c r="W75" s="2">
        <f>'listes floristiques'!W75-$AY75</f>
        <v>-7.2999999999999996E-4</v>
      </c>
      <c r="X75" s="2">
        <f>'listes floristiques'!X75-$AY75</f>
        <v>-7.2999999999999996E-4</v>
      </c>
      <c r="Y75" s="2">
        <f>'listes floristiques'!Y75-$AY75</f>
        <v>-7.2999999999999996E-4</v>
      </c>
      <c r="Z75" s="2">
        <f>'listes floristiques'!Z75-$AY75</f>
        <v>-7.2999999999999996E-4</v>
      </c>
      <c r="AA75" s="2">
        <f>'listes floristiques'!AA75-$AY75</f>
        <v>-7.2999999999999996E-4</v>
      </c>
      <c r="AB75" s="2">
        <f>'listes floristiques'!AB75-$AY75</f>
        <v>-7.2999999999999996E-4</v>
      </c>
      <c r="AC75" s="2">
        <f>'listes floristiques'!AC75-$AY75</f>
        <v>-7.2999999999999996E-4</v>
      </c>
      <c r="AD75" s="2">
        <f>'listes floristiques'!AD75-$AY75</f>
        <v>-7.2999999999999996E-4</v>
      </c>
      <c r="AE75" s="2">
        <f>'listes floristiques'!AE75-$AY75</f>
        <v>-7.2999999999999996E-4</v>
      </c>
      <c r="AF75" s="2">
        <f>'listes floristiques'!AF75-$AY75</f>
        <v>-7.2999999999999996E-4</v>
      </c>
      <c r="AG75" s="2">
        <f>'listes floristiques'!AG75-$AY75</f>
        <v>-7.2999999999999996E-4</v>
      </c>
      <c r="AH75" s="2">
        <f>'listes floristiques'!AH75-$AY75</f>
        <v>-7.2999999999999996E-4</v>
      </c>
      <c r="AI75" s="2">
        <f>'listes floristiques'!AI75-$AY75</f>
        <v>-7.2999999999999996E-4</v>
      </c>
      <c r="AJ75" s="2">
        <f>'listes floristiques'!AJ75-$AY75</f>
        <v>-7.2999999999999996E-4</v>
      </c>
      <c r="AK75" s="2">
        <f>'listes floristiques'!AK75-$AY75</f>
        <v>-7.2999999999999996E-4</v>
      </c>
      <c r="AL75" s="2">
        <f>'listes floristiques'!AL75-$AY75</f>
        <v>-7.2999999999999996E-4</v>
      </c>
      <c r="AM75" s="2">
        <f>'listes floristiques'!AM75-$AY75</f>
        <v>-7.2999999999999996E-4</v>
      </c>
      <c r="AN75" s="2">
        <f>'listes floristiques'!AN75-$AY75</f>
        <v>-7.2999999999999996E-4</v>
      </c>
      <c r="AO75" s="2">
        <f>'listes floristiques'!AO75-$AY75</f>
        <v>-7.2999999999999996E-4</v>
      </c>
      <c r="AP75" s="2">
        <f>'listes floristiques'!AP75-$AY75</f>
        <v>-7.2999999999999996E-4</v>
      </c>
      <c r="AQ75" s="2">
        <f>'listes floristiques'!AQ75-$AY75</f>
        <v>-7.2999999999999996E-4</v>
      </c>
      <c r="AR75" s="2">
        <f>'listes floristiques'!AR75-$AY75</f>
        <v>-7.2999999999999996E-4</v>
      </c>
      <c r="AS75" s="2">
        <f>'listes floristiques'!AS75-$AY75</f>
        <v>-7.2999999999999996E-4</v>
      </c>
      <c r="AT75" s="2">
        <f>'listes floristiques'!AT75-$AY75</f>
        <v>-7.2999999999999996E-4</v>
      </c>
      <c r="AU75" s="2">
        <f>'listes floristiques'!AU75-$AY75</f>
        <v>-7.2999999999999996E-4</v>
      </c>
      <c r="AV75" s="2">
        <f>'listes floristiques'!AV75-$AY75</f>
        <v>-7.2999999999999996E-4</v>
      </c>
      <c r="AW75" s="2">
        <f>'listes floristiques'!AW75-$AY75</f>
        <v>-7.2999999999999996E-4</v>
      </c>
      <c r="AY75" s="2">
        <v>7.2999999999999996E-4</v>
      </c>
    </row>
    <row r="76" spans="1:51" x14ac:dyDescent="0.25">
      <c r="A76" s="2" t="str">
        <f>'listes floristiques'!A76</f>
        <v>Encyonema silesiacum (Bleisch in Rabh.) D.G. Mann var. silesiacum</v>
      </c>
      <c r="B76" s="2" t="str">
        <f>'listes floristiques'!B76</f>
        <v>ESLE*</v>
      </c>
      <c r="C76" s="2">
        <f>'listes floristiques'!C76-$AY76</f>
        <v>-7.3999999999999999E-4</v>
      </c>
      <c r="D76" s="2">
        <f>'listes floristiques'!D76-$AY76</f>
        <v>-7.3999999999999999E-4</v>
      </c>
      <c r="E76" s="2">
        <f>'listes floristiques'!E76-$AY76</f>
        <v>-7.3999999999999999E-4</v>
      </c>
      <c r="F76" s="2">
        <f>'listes floristiques'!F76-$AY76</f>
        <v>-7.3999999999999999E-4</v>
      </c>
      <c r="G76" s="2">
        <f>'listes floristiques'!G76-$AY76</f>
        <v>-7.3999999999999999E-4</v>
      </c>
      <c r="H76" s="2">
        <f>'listes floristiques'!H76-$AY76</f>
        <v>-7.3999999999999999E-4</v>
      </c>
      <c r="I76" s="2">
        <f>'listes floristiques'!I76-$AY76</f>
        <v>-7.3999999999999999E-4</v>
      </c>
      <c r="J76" s="2">
        <f>'listes floristiques'!J76-$AY76</f>
        <v>0.99926000000000004</v>
      </c>
      <c r="K76" s="2">
        <f>'listes floristiques'!K76-$AY76</f>
        <v>-7.3999999999999999E-4</v>
      </c>
      <c r="L76" s="2">
        <f>'listes floristiques'!L76-$AY76</f>
        <v>-7.3999999999999999E-4</v>
      </c>
      <c r="M76" s="2">
        <f>'listes floristiques'!M76-$AY76</f>
        <v>-7.3999999999999999E-4</v>
      </c>
      <c r="N76" s="2">
        <f>'listes floristiques'!N76-$AY76</f>
        <v>-7.3999999999999999E-4</v>
      </c>
      <c r="O76" s="2">
        <f>'listes floristiques'!O76-$AY76</f>
        <v>-7.3999999999999999E-4</v>
      </c>
      <c r="P76" s="2">
        <f>'listes floristiques'!P76-$AY76</f>
        <v>-7.3999999999999999E-4</v>
      </c>
      <c r="Q76" s="2">
        <f>'listes floristiques'!Q76-$AY76</f>
        <v>-7.3999999999999999E-4</v>
      </c>
      <c r="R76" s="2">
        <f>'listes floristiques'!R76-$AY76</f>
        <v>-7.3999999999999999E-4</v>
      </c>
      <c r="S76" s="2">
        <f>'listes floristiques'!S76-$AY76</f>
        <v>10.99926</v>
      </c>
      <c r="T76" s="2">
        <f>'listes floristiques'!T76-$AY76</f>
        <v>-7.3999999999999999E-4</v>
      </c>
      <c r="U76" s="2">
        <f>'listes floristiques'!U76-$AY76</f>
        <v>-7.3999999999999999E-4</v>
      </c>
      <c r="V76" s="2">
        <f>'listes floristiques'!V76-$AY76</f>
        <v>-7.3999999999999999E-4</v>
      </c>
      <c r="W76" s="2">
        <f>'listes floristiques'!W76-$AY76</f>
        <v>-7.3999999999999999E-4</v>
      </c>
      <c r="X76" s="2">
        <f>'listes floristiques'!X76-$AY76</f>
        <v>-7.3999999999999999E-4</v>
      </c>
      <c r="Y76" s="2">
        <f>'listes floristiques'!Y76-$AY76</f>
        <v>-7.3999999999999999E-4</v>
      </c>
      <c r="Z76" s="2">
        <f>'listes floristiques'!Z76-$AY76</f>
        <v>-7.3999999999999999E-4</v>
      </c>
      <c r="AA76" s="2">
        <f>'listes floristiques'!AA76-$AY76</f>
        <v>-7.3999999999999999E-4</v>
      </c>
      <c r="AB76" s="2">
        <f>'listes floristiques'!AB76-$AY76</f>
        <v>-7.3999999999999999E-4</v>
      </c>
      <c r="AC76" s="2">
        <f>'listes floristiques'!AC76-$AY76</f>
        <v>-7.3999999999999999E-4</v>
      </c>
      <c r="AD76" s="2">
        <f>'listes floristiques'!AD76-$AY76</f>
        <v>-7.3999999999999999E-4</v>
      </c>
      <c r="AE76" s="2">
        <f>'listes floristiques'!AE76-$AY76</f>
        <v>-7.3999999999999999E-4</v>
      </c>
      <c r="AF76" s="2">
        <f>'listes floristiques'!AF76-$AY76</f>
        <v>-7.3999999999999999E-4</v>
      </c>
      <c r="AG76" s="2">
        <f>'listes floristiques'!AG76-$AY76</f>
        <v>-7.3999999999999999E-4</v>
      </c>
      <c r="AH76" s="2">
        <f>'listes floristiques'!AH76-$AY76</f>
        <v>-7.3999999999999999E-4</v>
      </c>
      <c r="AI76" s="2">
        <f>'listes floristiques'!AI76-$AY76</f>
        <v>-7.3999999999999999E-4</v>
      </c>
      <c r="AJ76" s="2">
        <f>'listes floristiques'!AJ76-$AY76</f>
        <v>-7.3999999999999999E-4</v>
      </c>
      <c r="AK76" s="2">
        <f>'listes floristiques'!AK76-$AY76</f>
        <v>-7.3999999999999999E-4</v>
      </c>
      <c r="AL76" s="2">
        <f>'listes floristiques'!AL76-$AY76</f>
        <v>-7.3999999999999999E-4</v>
      </c>
      <c r="AM76" s="2">
        <f>'listes floristiques'!AM76-$AY76</f>
        <v>-7.3999999999999999E-4</v>
      </c>
      <c r="AN76" s="2">
        <f>'listes floristiques'!AN76-$AY76</f>
        <v>-7.3999999999999999E-4</v>
      </c>
      <c r="AO76" s="2">
        <f>'listes floristiques'!AO76-$AY76</f>
        <v>-7.3999999999999999E-4</v>
      </c>
      <c r="AP76" s="2">
        <f>'listes floristiques'!AP76-$AY76</f>
        <v>-7.3999999999999999E-4</v>
      </c>
      <c r="AQ76" s="2">
        <f>'listes floristiques'!AQ76-$AY76</f>
        <v>-7.3999999999999999E-4</v>
      </c>
      <c r="AR76" s="2">
        <f>'listes floristiques'!AR76-$AY76</f>
        <v>-7.3999999999999999E-4</v>
      </c>
      <c r="AS76" s="2">
        <f>'listes floristiques'!AS76-$AY76</f>
        <v>-7.3999999999999999E-4</v>
      </c>
      <c r="AT76" s="2">
        <f>'listes floristiques'!AT76-$AY76</f>
        <v>-7.3999999999999999E-4</v>
      </c>
      <c r="AU76" s="2">
        <f>'listes floristiques'!AU76-$AY76</f>
        <v>-7.3999999999999999E-4</v>
      </c>
      <c r="AV76" s="2">
        <f>'listes floristiques'!AV76-$AY76</f>
        <v>-7.3999999999999999E-4</v>
      </c>
      <c r="AW76" s="2">
        <f>'listes floristiques'!AW76-$AY76</f>
        <v>-7.3999999999999999E-4</v>
      </c>
      <c r="AY76" s="2">
        <v>7.3999999999999999E-4</v>
      </c>
    </row>
    <row r="77" spans="1:51" x14ac:dyDescent="0.25">
      <c r="A77" s="2" t="str">
        <f>'listes floristiques'!A77</f>
        <v>Fragilaria vaucheriae (Kützing) Petersen var. vaucheriae</v>
      </c>
      <c r="B77" s="2" t="str">
        <f>'listes floristiques'!B77</f>
        <v>FVAU*</v>
      </c>
      <c r="C77" s="2">
        <f>'listes floristiques'!C77-$AY77</f>
        <v>-7.5000000000000002E-4</v>
      </c>
      <c r="D77" s="2">
        <f>'listes floristiques'!D77-$AY77</f>
        <v>-7.5000000000000002E-4</v>
      </c>
      <c r="E77" s="2">
        <f>'listes floristiques'!E77-$AY77</f>
        <v>-7.5000000000000002E-4</v>
      </c>
      <c r="F77" s="2">
        <f>'listes floristiques'!F77-$AY77</f>
        <v>-7.5000000000000002E-4</v>
      </c>
      <c r="G77" s="2">
        <f>'listes floristiques'!G77-$AY77</f>
        <v>-7.5000000000000002E-4</v>
      </c>
      <c r="H77" s="2">
        <f>'listes floristiques'!H77-$AY77</f>
        <v>-7.5000000000000002E-4</v>
      </c>
      <c r="I77" s="2">
        <f>'listes floristiques'!I77-$AY77</f>
        <v>-7.5000000000000002E-4</v>
      </c>
      <c r="J77" s="2">
        <f>'listes floristiques'!J77-$AY77</f>
        <v>2.99925</v>
      </c>
      <c r="K77" s="2">
        <f>'listes floristiques'!K77-$AY77</f>
        <v>-7.5000000000000002E-4</v>
      </c>
      <c r="L77" s="2">
        <f>'listes floristiques'!L77-$AY77</f>
        <v>-7.5000000000000002E-4</v>
      </c>
      <c r="M77" s="2">
        <f>'listes floristiques'!M77-$AY77</f>
        <v>-7.5000000000000002E-4</v>
      </c>
      <c r="N77" s="2">
        <f>'listes floristiques'!N77-$AY77</f>
        <v>-7.5000000000000002E-4</v>
      </c>
      <c r="O77" s="2">
        <f>'listes floristiques'!O77-$AY77</f>
        <v>-7.5000000000000002E-4</v>
      </c>
      <c r="P77" s="2">
        <f>'listes floristiques'!P77-$AY77</f>
        <v>-7.5000000000000002E-4</v>
      </c>
      <c r="Q77" s="2">
        <f>'listes floristiques'!Q77-$AY77</f>
        <v>-7.5000000000000002E-4</v>
      </c>
      <c r="R77" s="2">
        <f>'listes floristiques'!R77-$AY77</f>
        <v>-7.5000000000000002E-4</v>
      </c>
      <c r="S77" s="2">
        <f>'listes floristiques'!S77-$AY77</f>
        <v>4.99925</v>
      </c>
      <c r="T77" s="2">
        <f>'listes floristiques'!T77-$AY77</f>
        <v>-7.5000000000000002E-4</v>
      </c>
      <c r="U77" s="2">
        <f>'listes floristiques'!U77-$AY77</f>
        <v>4.99925</v>
      </c>
      <c r="V77" s="2">
        <f>'listes floristiques'!V77-$AY77</f>
        <v>-7.5000000000000002E-4</v>
      </c>
      <c r="W77" s="2">
        <f>'listes floristiques'!W77-$AY77</f>
        <v>0.99924999999999997</v>
      </c>
      <c r="X77" s="2">
        <f>'listes floristiques'!X77-$AY77</f>
        <v>-7.5000000000000002E-4</v>
      </c>
      <c r="Y77" s="2">
        <f>'listes floristiques'!Y77-$AY77</f>
        <v>-7.5000000000000002E-4</v>
      </c>
      <c r="Z77" s="2">
        <f>'listes floristiques'!Z77-$AY77</f>
        <v>-7.5000000000000002E-4</v>
      </c>
      <c r="AA77" s="2">
        <f>'listes floristiques'!AA77-$AY77</f>
        <v>-7.5000000000000002E-4</v>
      </c>
      <c r="AB77" s="2">
        <f>'listes floristiques'!AB77-$AY77</f>
        <v>-7.5000000000000002E-4</v>
      </c>
      <c r="AC77" s="2">
        <f>'listes floristiques'!AC77-$AY77</f>
        <v>-7.5000000000000002E-4</v>
      </c>
      <c r="AD77" s="2">
        <f>'listes floristiques'!AD77-$AY77</f>
        <v>-7.5000000000000002E-4</v>
      </c>
      <c r="AE77" s="2">
        <f>'listes floristiques'!AE77-$AY77</f>
        <v>-7.5000000000000002E-4</v>
      </c>
      <c r="AF77" s="2">
        <f>'listes floristiques'!AF77-$AY77</f>
        <v>-7.5000000000000002E-4</v>
      </c>
      <c r="AG77" s="2">
        <f>'listes floristiques'!AG77-$AY77</f>
        <v>-7.5000000000000002E-4</v>
      </c>
      <c r="AH77" s="2">
        <f>'listes floristiques'!AH77-$AY77</f>
        <v>-7.5000000000000002E-4</v>
      </c>
      <c r="AI77" s="2">
        <f>'listes floristiques'!AI77-$AY77</f>
        <v>-7.5000000000000002E-4</v>
      </c>
      <c r="AJ77" s="2">
        <f>'listes floristiques'!AJ77-$AY77</f>
        <v>-7.5000000000000002E-4</v>
      </c>
      <c r="AK77" s="2">
        <f>'listes floristiques'!AK77-$AY77</f>
        <v>-7.5000000000000002E-4</v>
      </c>
      <c r="AL77" s="2">
        <f>'listes floristiques'!AL77-$AY77</f>
        <v>-7.5000000000000002E-4</v>
      </c>
      <c r="AM77" s="2">
        <f>'listes floristiques'!AM77-$AY77</f>
        <v>-7.5000000000000002E-4</v>
      </c>
      <c r="AN77" s="2">
        <f>'listes floristiques'!AN77-$AY77</f>
        <v>-7.5000000000000002E-4</v>
      </c>
      <c r="AO77" s="2">
        <f>'listes floristiques'!AO77-$AY77</f>
        <v>-7.5000000000000002E-4</v>
      </c>
      <c r="AP77" s="2">
        <f>'listes floristiques'!AP77-$AY77</f>
        <v>-7.5000000000000002E-4</v>
      </c>
      <c r="AQ77" s="2">
        <f>'listes floristiques'!AQ77-$AY77</f>
        <v>-7.5000000000000002E-4</v>
      </c>
      <c r="AR77" s="2">
        <f>'listes floristiques'!AR77-$AY77</f>
        <v>-7.5000000000000002E-4</v>
      </c>
      <c r="AS77" s="2">
        <f>'listes floristiques'!AS77-$AY77</f>
        <v>-7.5000000000000002E-4</v>
      </c>
      <c r="AT77" s="2">
        <f>'listes floristiques'!AT77-$AY77</f>
        <v>-7.5000000000000002E-4</v>
      </c>
      <c r="AU77" s="2">
        <f>'listes floristiques'!AU77-$AY77</f>
        <v>-7.5000000000000002E-4</v>
      </c>
      <c r="AV77" s="2">
        <f>'listes floristiques'!AV77-$AY77</f>
        <v>-7.5000000000000002E-4</v>
      </c>
      <c r="AW77" s="2">
        <f>'listes floristiques'!AW77-$AY77</f>
        <v>-7.5000000000000002E-4</v>
      </c>
      <c r="AY77" s="2">
        <v>7.5000000000000002E-4</v>
      </c>
    </row>
    <row r="78" spans="1:51" x14ac:dyDescent="0.25">
      <c r="A78" s="2" t="str">
        <f>'listes floristiques'!A78</f>
        <v>Nitzschia clausii Hantzsch var. clausii</v>
      </c>
      <c r="B78" s="2" t="str">
        <f>'listes floristiques'!B78</f>
        <v>NCLA*</v>
      </c>
      <c r="C78" s="2">
        <f>'listes floristiques'!C78-$AY78</f>
        <v>-7.6000000000000004E-4</v>
      </c>
      <c r="D78" s="2">
        <f>'listes floristiques'!D78-$AY78</f>
        <v>-7.6000000000000004E-4</v>
      </c>
      <c r="E78" s="2">
        <f>'listes floristiques'!E78-$AY78</f>
        <v>-7.6000000000000004E-4</v>
      </c>
      <c r="F78" s="2">
        <f>'listes floristiques'!F78-$AY78</f>
        <v>-7.6000000000000004E-4</v>
      </c>
      <c r="G78" s="2">
        <f>'listes floristiques'!G78-$AY78</f>
        <v>-7.6000000000000004E-4</v>
      </c>
      <c r="H78" s="2">
        <f>'listes floristiques'!H78-$AY78</f>
        <v>-7.6000000000000004E-4</v>
      </c>
      <c r="I78" s="2">
        <f>'listes floristiques'!I78-$AY78</f>
        <v>-7.6000000000000004E-4</v>
      </c>
      <c r="J78" s="2">
        <f>'listes floristiques'!J78-$AY78</f>
        <v>1.9992399999999999</v>
      </c>
      <c r="K78" s="2">
        <f>'listes floristiques'!K78-$AY78</f>
        <v>-7.6000000000000004E-4</v>
      </c>
      <c r="L78" s="2">
        <f>'listes floristiques'!L78-$AY78</f>
        <v>-7.6000000000000004E-4</v>
      </c>
      <c r="M78" s="2">
        <f>'listes floristiques'!M78-$AY78</f>
        <v>-7.6000000000000004E-4</v>
      </c>
      <c r="N78" s="2">
        <f>'listes floristiques'!N78-$AY78</f>
        <v>-7.6000000000000004E-4</v>
      </c>
      <c r="O78" s="2">
        <f>'listes floristiques'!O78-$AY78</f>
        <v>-7.6000000000000004E-4</v>
      </c>
      <c r="P78" s="2">
        <f>'listes floristiques'!P78-$AY78</f>
        <v>-7.6000000000000004E-4</v>
      </c>
      <c r="Q78" s="2">
        <f>'listes floristiques'!Q78-$AY78</f>
        <v>-7.6000000000000004E-4</v>
      </c>
      <c r="R78" s="2">
        <f>'listes floristiques'!R78-$AY78</f>
        <v>-7.6000000000000004E-4</v>
      </c>
      <c r="S78" s="2">
        <f>'listes floristiques'!S78-$AY78</f>
        <v>-7.6000000000000004E-4</v>
      </c>
      <c r="T78" s="2">
        <f>'listes floristiques'!T78-$AY78</f>
        <v>-7.6000000000000004E-4</v>
      </c>
      <c r="U78" s="2">
        <f>'listes floristiques'!U78-$AY78</f>
        <v>-7.6000000000000004E-4</v>
      </c>
      <c r="V78" s="2">
        <f>'listes floristiques'!V78-$AY78</f>
        <v>-7.6000000000000004E-4</v>
      </c>
      <c r="W78" s="2">
        <f>'listes floristiques'!W78-$AY78</f>
        <v>-7.6000000000000004E-4</v>
      </c>
      <c r="X78" s="2">
        <f>'listes floristiques'!X78-$AY78</f>
        <v>-7.6000000000000004E-4</v>
      </c>
      <c r="Y78" s="2">
        <f>'listes floristiques'!Y78-$AY78</f>
        <v>-7.6000000000000004E-4</v>
      </c>
      <c r="Z78" s="2">
        <f>'listes floristiques'!Z78-$AY78</f>
        <v>-7.6000000000000004E-4</v>
      </c>
      <c r="AA78" s="2">
        <f>'listes floristiques'!AA78-$AY78</f>
        <v>-7.6000000000000004E-4</v>
      </c>
      <c r="AB78" s="2">
        <f>'listes floristiques'!AB78-$AY78</f>
        <v>-7.6000000000000004E-4</v>
      </c>
      <c r="AC78" s="2">
        <f>'listes floristiques'!AC78-$AY78</f>
        <v>-7.6000000000000004E-4</v>
      </c>
      <c r="AD78" s="2">
        <f>'listes floristiques'!AD78-$AY78</f>
        <v>-7.6000000000000004E-4</v>
      </c>
      <c r="AE78" s="2">
        <f>'listes floristiques'!AE78-$AY78</f>
        <v>-7.6000000000000004E-4</v>
      </c>
      <c r="AF78" s="2">
        <f>'listes floristiques'!AF78-$AY78</f>
        <v>-7.6000000000000004E-4</v>
      </c>
      <c r="AG78" s="2">
        <f>'listes floristiques'!AG78-$AY78</f>
        <v>-7.6000000000000004E-4</v>
      </c>
      <c r="AH78" s="2">
        <f>'listes floristiques'!AH78-$AY78</f>
        <v>-7.6000000000000004E-4</v>
      </c>
      <c r="AI78" s="2">
        <f>'listes floristiques'!AI78-$AY78</f>
        <v>-7.6000000000000004E-4</v>
      </c>
      <c r="AJ78" s="2">
        <f>'listes floristiques'!AJ78-$AY78</f>
        <v>-7.6000000000000004E-4</v>
      </c>
      <c r="AK78" s="2">
        <f>'listes floristiques'!AK78-$AY78</f>
        <v>-7.6000000000000004E-4</v>
      </c>
      <c r="AL78" s="2">
        <f>'listes floristiques'!AL78-$AY78</f>
        <v>-7.6000000000000004E-4</v>
      </c>
      <c r="AM78" s="2">
        <f>'listes floristiques'!AM78-$AY78</f>
        <v>-7.6000000000000004E-4</v>
      </c>
      <c r="AN78" s="2">
        <f>'listes floristiques'!AN78-$AY78</f>
        <v>-7.6000000000000004E-4</v>
      </c>
      <c r="AO78" s="2">
        <f>'listes floristiques'!AO78-$AY78</f>
        <v>-7.6000000000000004E-4</v>
      </c>
      <c r="AP78" s="2">
        <f>'listes floristiques'!AP78-$AY78</f>
        <v>-7.6000000000000004E-4</v>
      </c>
      <c r="AQ78" s="2">
        <f>'listes floristiques'!AQ78-$AY78</f>
        <v>-7.6000000000000004E-4</v>
      </c>
      <c r="AR78" s="2">
        <f>'listes floristiques'!AR78-$AY78</f>
        <v>-7.6000000000000004E-4</v>
      </c>
      <c r="AS78" s="2">
        <f>'listes floristiques'!AS78-$AY78</f>
        <v>-7.6000000000000004E-4</v>
      </c>
      <c r="AT78" s="2">
        <f>'listes floristiques'!AT78-$AY78</f>
        <v>-7.6000000000000004E-4</v>
      </c>
      <c r="AU78" s="2">
        <f>'listes floristiques'!AU78-$AY78</f>
        <v>-7.6000000000000004E-4</v>
      </c>
      <c r="AV78" s="2">
        <f>'listes floristiques'!AV78-$AY78</f>
        <v>-7.6000000000000004E-4</v>
      </c>
      <c r="AW78" s="2">
        <f>'listes floristiques'!AW78-$AY78</f>
        <v>-7.6000000000000004E-4</v>
      </c>
      <c r="AY78" s="2">
        <v>7.6000000000000004E-4</v>
      </c>
    </row>
    <row r="79" spans="1:51" x14ac:dyDescent="0.25">
      <c r="A79" s="2" t="str">
        <f>'listes floristiques'!A79</f>
        <v>Planothidium frequentissimum (Lange-Bertalot)Lange-Bertalot var. frequentissimum</v>
      </c>
      <c r="B79" s="2" t="str">
        <f>'listes floristiques'!B79</f>
        <v>PLFR*</v>
      </c>
      <c r="C79" s="2">
        <f>'listes floristiques'!C79-$AY79</f>
        <v>-7.6999999999999996E-4</v>
      </c>
      <c r="D79" s="2">
        <f>'listes floristiques'!D79-$AY79</f>
        <v>-7.6999999999999996E-4</v>
      </c>
      <c r="E79" s="2">
        <f>'listes floristiques'!E79-$AY79</f>
        <v>-7.6999999999999996E-4</v>
      </c>
      <c r="F79" s="2">
        <f>'listes floristiques'!F79-$AY79</f>
        <v>-7.6999999999999996E-4</v>
      </c>
      <c r="G79" s="2">
        <f>'listes floristiques'!G79-$AY79</f>
        <v>-7.6999999999999996E-4</v>
      </c>
      <c r="H79" s="2">
        <f>'listes floristiques'!H79-$AY79</f>
        <v>-7.6999999999999996E-4</v>
      </c>
      <c r="I79" s="2">
        <f>'listes floristiques'!I79-$AY79</f>
        <v>-7.6999999999999996E-4</v>
      </c>
      <c r="J79" s="2">
        <f>'listes floristiques'!J79-$AY79</f>
        <v>1.9992300000000001</v>
      </c>
      <c r="K79" s="2">
        <f>'listes floristiques'!K79-$AY79</f>
        <v>-7.6999999999999996E-4</v>
      </c>
      <c r="L79" s="2">
        <f>'listes floristiques'!L79-$AY79</f>
        <v>-7.6999999999999996E-4</v>
      </c>
      <c r="M79" s="2">
        <f>'listes floristiques'!M79-$AY79</f>
        <v>-7.6999999999999996E-4</v>
      </c>
      <c r="N79" s="2">
        <f>'listes floristiques'!N79-$AY79</f>
        <v>-7.6999999999999996E-4</v>
      </c>
      <c r="O79" s="2">
        <f>'listes floristiques'!O79-$AY79</f>
        <v>-7.6999999999999996E-4</v>
      </c>
      <c r="P79" s="2">
        <f>'listes floristiques'!P79-$AY79</f>
        <v>-7.6999999999999996E-4</v>
      </c>
      <c r="Q79" s="2">
        <f>'listes floristiques'!Q79-$AY79</f>
        <v>-7.6999999999999996E-4</v>
      </c>
      <c r="R79" s="2">
        <f>'listes floristiques'!R79-$AY79</f>
        <v>-7.6999999999999996E-4</v>
      </c>
      <c r="S79" s="2">
        <f>'listes floristiques'!S79-$AY79</f>
        <v>-7.6999999999999996E-4</v>
      </c>
      <c r="T79" s="2">
        <f>'listes floristiques'!T79-$AY79</f>
        <v>-7.6999999999999996E-4</v>
      </c>
      <c r="U79" s="2">
        <f>'listes floristiques'!U79-$AY79</f>
        <v>-7.6999999999999996E-4</v>
      </c>
      <c r="V79" s="2">
        <f>'listes floristiques'!V79-$AY79</f>
        <v>-7.6999999999999996E-4</v>
      </c>
      <c r="W79" s="2">
        <f>'listes floristiques'!W79-$AY79</f>
        <v>-7.6999999999999996E-4</v>
      </c>
      <c r="X79" s="2">
        <f>'listes floristiques'!X79-$AY79</f>
        <v>-7.6999999999999996E-4</v>
      </c>
      <c r="Y79" s="2">
        <f>'listes floristiques'!Y79-$AY79</f>
        <v>-7.6999999999999996E-4</v>
      </c>
      <c r="Z79" s="2">
        <f>'listes floristiques'!Z79-$AY79</f>
        <v>4.9992299999999998</v>
      </c>
      <c r="AA79" s="2">
        <f>'listes floristiques'!AA79-$AY79</f>
        <v>4.9992299999999998</v>
      </c>
      <c r="AB79" s="2">
        <f>'listes floristiques'!AB79-$AY79</f>
        <v>-7.6999999999999996E-4</v>
      </c>
      <c r="AC79" s="2">
        <f>'listes floristiques'!AC79-$AY79</f>
        <v>-7.6999999999999996E-4</v>
      </c>
      <c r="AD79" s="2">
        <f>'listes floristiques'!AD79-$AY79</f>
        <v>-7.6999999999999996E-4</v>
      </c>
      <c r="AE79" s="2">
        <f>'listes floristiques'!AE79-$AY79</f>
        <v>-7.6999999999999996E-4</v>
      </c>
      <c r="AF79" s="2">
        <f>'listes floristiques'!AF79-$AY79</f>
        <v>-7.6999999999999996E-4</v>
      </c>
      <c r="AG79" s="2">
        <f>'listes floristiques'!AG79-$AY79</f>
        <v>-7.6999999999999996E-4</v>
      </c>
      <c r="AH79" s="2">
        <f>'listes floristiques'!AH79-$AY79</f>
        <v>-7.6999999999999996E-4</v>
      </c>
      <c r="AI79" s="2">
        <f>'listes floristiques'!AI79-$AY79</f>
        <v>-7.6999999999999996E-4</v>
      </c>
      <c r="AJ79" s="2">
        <f>'listes floristiques'!AJ79-$AY79</f>
        <v>-7.6999999999999996E-4</v>
      </c>
      <c r="AK79" s="2">
        <f>'listes floristiques'!AK79-$AY79</f>
        <v>-7.6999999999999996E-4</v>
      </c>
      <c r="AL79" s="2">
        <f>'listes floristiques'!AL79-$AY79</f>
        <v>-7.6999999999999996E-4</v>
      </c>
      <c r="AM79" s="2">
        <f>'listes floristiques'!AM79-$AY79</f>
        <v>-7.6999999999999996E-4</v>
      </c>
      <c r="AN79" s="2">
        <f>'listes floristiques'!AN79-$AY79</f>
        <v>-7.6999999999999996E-4</v>
      </c>
      <c r="AO79" s="2">
        <f>'listes floristiques'!AO79-$AY79</f>
        <v>-7.6999999999999996E-4</v>
      </c>
      <c r="AP79" s="2">
        <f>'listes floristiques'!AP79-$AY79</f>
        <v>-7.6999999999999996E-4</v>
      </c>
      <c r="AQ79" s="2">
        <f>'listes floristiques'!AQ79-$AY79</f>
        <v>-7.6999999999999996E-4</v>
      </c>
      <c r="AR79" s="2">
        <f>'listes floristiques'!AR79-$AY79</f>
        <v>-7.6999999999999996E-4</v>
      </c>
      <c r="AS79" s="2">
        <f>'listes floristiques'!AS79-$AY79</f>
        <v>-7.6999999999999996E-4</v>
      </c>
      <c r="AT79" s="2">
        <f>'listes floristiques'!AT79-$AY79</f>
        <v>-7.6999999999999996E-4</v>
      </c>
      <c r="AU79" s="2">
        <f>'listes floristiques'!AU79-$AY79</f>
        <v>-7.6999999999999996E-4</v>
      </c>
      <c r="AV79" s="2">
        <f>'listes floristiques'!AV79-$AY79</f>
        <v>-7.6999999999999996E-4</v>
      </c>
      <c r="AW79" s="2">
        <f>'listes floristiques'!AW79-$AY79</f>
        <v>-7.6999999999999996E-4</v>
      </c>
      <c r="AY79" s="2">
        <v>7.6999999999999996E-4</v>
      </c>
    </row>
    <row r="80" spans="1:51" x14ac:dyDescent="0.25">
      <c r="A80" s="2" t="str">
        <f>'listes floristiques'!A80</f>
        <v>Sellaphora seminulum (Grunow) D.G. Mann</v>
      </c>
      <c r="B80" s="2" t="str">
        <f>'listes floristiques'!B80</f>
        <v>SSEM*</v>
      </c>
      <c r="C80" s="2">
        <f>'listes floristiques'!C80-$AY80</f>
        <v>-7.7999999999999999E-4</v>
      </c>
      <c r="D80" s="2">
        <f>'listes floristiques'!D80-$AY80</f>
        <v>-7.7999999999999999E-4</v>
      </c>
      <c r="E80" s="2">
        <f>'listes floristiques'!E80-$AY80</f>
        <v>-7.7999999999999999E-4</v>
      </c>
      <c r="F80" s="2">
        <f>'listes floristiques'!F80-$AY80</f>
        <v>-7.7999999999999999E-4</v>
      </c>
      <c r="G80" s="2">
        <f>'listes floristiques'!G80-$AY80</f>
        <v>-7.7999999999999999E-4</v>
      </c>
      <c r="H80" s="2">
        <f>'listes floristiques'!H80-$AY80</f>
        <v>-7.7999999999999999E-4</v>
      </c>
      <c r="I80" s="2">
        <f>'listes floristiques'!I80-$AY80</f>
        <v>-7.7999999999999999E-4</v>
      </c>
      <c r="J80" s="2">
        <f>'listes floristiques'!J80-$AY80</f>
        <v>1.99922</v>
      </c>
      <c r="K80" s="2">
        <f>'listes floristiques'!K80-$AY80</f>
        <v>-7.7999999999999999E-4</v>
      </c>
      <c r="L80" s="2">
        <f>'listes floristiques'!L80-$AY80</f>
        <v>-7.7999999999999999E-4</v>
      </c>
      <c r="M80" s="2">
        <f>'listes floristiques'!M80-$AY80</f>
        <v>-7.7999999999999999E-4</v>
      </c>
      <c r="N80" s="2">
        <f>'listes floristiques'!N80-$AY80</f>
        <v>1.99922</v>
      </c>
      <c r="O80" s="2">
        <f>'listes floristiques'!O80-$AY80</f>
        <v>-7.7999999999999999E-4</v>
      </c>
      <c r="P80" s="2">
        <f>'listes floristiques'!P80-$AY80</f>
        <v>-7.7999999999999999E-4</v>
      </c>
      <c r="Q80" s="2">
        <f>'listes floristiques'!Q80-$AY80</f>
        <v>-7.7999999999999999E-4</v>
      </c>
      <c r="R80" s="2">
        <f>'listes floristiques'!R80-$AY80</f>
        <v>-7.7999999999999999E-4</v>
      </c>
      <c r="S80" s="2">
        <f>'listes floristiques'!S80-$AY80</f>
        <v>-7.7999999999999999E-4</v>
      </c>
      <c r="T80" s="2">
        <f>'listes floristiques'!T80-$AY80</f>
        <v>-7.7999999999999999E-4</v>
      </c>
      <c r="U80" s="2">
        <f>'listes floristiques'!U80-$AY80</f>
        <v>-7.7999999999999999E-4</v>
      </c>
      <c r="V80" s="2">
        <f>'listes floristiques'!V80-$AY80</f>
        <v>-7.7999999999999999E-4</v>
      </c>
      <c r="W80" s="2">
        <f>'listes floristiques'!W80-$AY80</f>
        <v>-7.7999999999999999E-4</v>
      </c>
      <c r="X80" s="2">
        <f>'listes floristiques'!X80-$AY80</f>
        <v>-7.7999999999999999E-4</v>
      </c>
      <c r="Y80" s="2">
        <f>'listes floristiques'!Y80-$AY80</f>
        <v>-7.7999999999999999E-4</v>
      </c>
      <c r="Z80" s="2">
        <f>'listes floristiques'!Z80-$AY80</f>
        <v>-7.7999999999999999E-4</v>
      </c>
      <c r="AA80" s="2">
        <f>'listes floristiques'!AA80-$AY80</f>
        <v>-7.7999999999999999E-4</v>
      </c>
      <c r="AB80" s="2">
        <f>'listes floristiques'!AB80-$AY80</f>
        <v>-7.7999999999999999E-4</v>
      </c>
      <c r="AC80" s="2">
        <f>'listes floristiques'!AC80-$AY80</f>
        <v>-7.7999999999999999E-4</v>
      </c>
      <c r="AD80" s="2">
        <f>'listes floristiques'!AD80-$AY80</f>
        <v>-7.7999999999999999E-4</v>
      </c>
      <c r="AE80" s="2">
        <f>'listes floristiques'!AE80-$AY80</f>
        <v>-7.7999999999999999E-4</v>
      </c>
      <c r="AF80" s="2">
        <f>'listes floristiques'!AF80-$AY80</f>
        <v>-7.7999999999999999E-4</v>
      </c>
      <c r="AG80" s="2">
        <f>'listes floristiques'!AG80-$AY80</f>
        <v>-7.7999999999999999E-4</v>
      </c>
      <c r="AH80" s="2">
        <f>'listes floristiques'!AH80-$AY80</f>
        <v>-7.7999999999999999E-4</v>
      </c>
      <c r="AI80" s="2">
        <f>'listes floristiques'!AI80-$AY80</f>
        <v>-7.7999999999999999E-4</v>
      </c>
      <c r="AJ80" s="2">
        <f>'listes floristiques'!AJ80-$AY80</f>
        <v>-7.7999999999999999E-4</v>
      </c>
      <c r="AK80" s="2">
        <f>'listes floristiques'!AK80-$AY80</f>
        <v>-7.7999999999999999E-4</v>
      </c>
      <c r="AL80" s="2">
        <f>'listes floristiques'!AL80-$AY80</f>
        <v>-7.7999999999999999E-4</v>
      </c>
      <c r="AM80" s="2">
        <f>'listes floristiques'!AM80-$AY80</f>
        <v>-7.7999999999999999E-4</v>
      </c>
      <c r="AN80" s="2">
        <f>'listes floristiques'!AN80-$AY80</f>
        <v>-7.7999999999999999E-4</v>
      </c>
      <c r="AO80" s="2">
        <f>'listes floristiques'!AO80-$AY80</f>
        <v>-7.7999999999999999E-4</v>
      </c>
      <c r="AP80" s="2">
        <f>'listes floristiques'!AP80-$AY80</f>
        <v>-7.7999999999999999E-4</v>
      </c>
      <c r="AQ80" s="2">
        <f>'listes floristiques'!AQ80-$AY80</f>
        <v>-7.7999999999999999E-4</v>
      </c>
      <c r="AR80" s="2">
        <f>'listes floristiques'!AR80-$AY80</f>
        <v>-7.7999999999999999E-4</v>
      </c>
      <c r="AS80" s="2">
        <f>'listes floristiques'!AS80-$AY80</f>
        <v>-7.7999999999999999E-4</v>
      </c>
      <c r="AT80" s="2">
        <f>'listes floristiques'!AT80-$AY80</f>
        <v>-7.7999999999999999E-4</v>
      </c>
      <c r="AU80" s="2">
        <f>'listes floristiques'!AU80-$AY80</f>
        <v>-7.7999999999999999E-4</v>
      </c>
      <c r="AV80" s="2">
        <f>'listes floristiques'!AV80-$AY80</f>
        <v>-7.7999999999999999E-4</v>
      </c>
      <c r="AW80" s="2">
        <f>'listes floristiques'!AW80-$AY80</f>
        <v>-7.7999999999999999E-4</v>
      </c>
      <c r="AY80" s="2">
        <v>7.7999999999999999E-4</v>
      </c>
    </row>
    <row r="81" spans="1:51" x14ac:dyDescent="0.25">
      <c r="A81" s="2" t="str">
        <f>'listes floristiques'!A81</f>
        <v>Cocconeis lineata Ehrenberg</v>
      </c>
      <c r="B81" s="2" t="str">
        <f>'listes floristiques'!B81</f>
        <v>CLNT*</v>
      </c>
      <c r="C81" s="2">
        <f>'listes floristiques'!C81-$AY81</f>
        <v>-7.9000000000000001E-4</v>
      </c>
      <c r="D81" s="2">
        <f>'listes floristiques'!D81-$AY81</f>
        <v>-7.9000000000000001E-4</v>
      </c>
      <c r="E81" s="2">
        <f>'listes floristiques'!E81-$AY81</f>
        <v>-7.9000000000000001E-4</v>
      </c>
      <c r="F81" s="2">
        <f>'listes floristiques'!F81-$AY81</f>
        <v>-7.9000000000000001E-4</v>
      </c>
      <c r="G81" s="2">
        <f>'listes floristiques'!G81-$AY81</f>
        <v>-7.9000000000000001E-4</v>
      </c>
      <c r="H81" s="2">
        <f>'listes floristiques'!H81-$AY81</f>
        <v>-7.9000000000000001E-4</v>
      </c>
      <c r="I81" s="2">
        <f>'listes floristiques'!I81-$AY81</f>
        <v>-7.9000000000000001E-4</v>
      </c>
      <c r="J81" s="2">
        <f>'listes floristiques'!J81-$AY81</f>
        <v>-7.9000000000000001E-4</v>
      </c>
      <c r="K81" s="2">
        <f>'listes floristiques'!K81-$AY81</f>
        <v>1.9992099999999999</v>
      </c>
      <c r="L81" s="2">
        <f>'listes floristiques'!L81-$AY81</f>
        <v>-7.9000000000000001E-4</v>
      </c>
      <c r="M81" s="2">
        <f>'listes floristiques'!M81-$AY81</f>
        <v>-7.9000000000000001E-4</v>
      </c>
      <c r="N81" s="2">
        <f>'listes floristiques'!N81-$AY81</f>
        <v>-7.9000000000000001E-4</v>
      </c>
      <c r="O81" s="2">
        <f>'listes floristiques'!O81-$AY81</f>
        <v>-7.9000000000000001E-4</v>
      </c>
      <c r="P81" s="2">
        <f>'listes floristiques'!P81-$AY81</f>
        <v>-7.9000000000000001E-4</v>
      </c>
      <c r="Q81" s="2">
        <f>'listes floristiques'!Q81-$AY81</f>
        <v>-7.9000000000000001E-4</v>
      </c>
      <c r="R81" s="2">
        <f>'listes floristiques'!R81-$AY81</f>
        <v>-7.9000000000000001E-4</v>
      </c>
      <c r="S81" s="2">
        <f>'listes floristiques'!S81-$AY81</f>
        <v>-7.9000000000000001E-4</v>
      </c>
      <c r="T81" s="2">
        <f>'listes floristiques'!T81-$AY81</f>
        <v>-7.9000000000000001E-4</v>
      </c>
      <c r="U81" s="2">
        <f>'listes floristiques'!U81-$AY81</f>
        <v>-7.9000000000000001E-4</v>
      </c>
      <c r="V81" s="2">
        <f>'listes floristiques'!V81-$AY81</f>
        <v>-7.9000000000000001E-4</v>
      </c>
      <c r="W81" s="2">
        <f>'listes floristiques'!W81-$AY81</f>
        <v>-7.9000000000000001E-4</v>
      </c>
      <c r="X81" s="2">
        <f>'listes floristiques'!X81-$AY81</f>
        <v>-7.9000000000000001E-4</v>
      </c>
      <c r="Y81" s="2">
        <f>'listes floristiques'!Y81-$AY81</f>
        <v>1.9992099999999999</v>
      </c>
      <c r="Z81" s="2">
        <f>'listes floristiques'!Z81-$AY81</f>
        <v>3.9992100000000002</v>
      </c>
      <c r="AA81" s="2">
        <f>'listes floristiques'!AA81-$AY81</f>
        <v>-7.9000000000000001E-4</v>
      </c>
      <c r="AB81" s="2">
        <f>'listes floristiques'!AB81-$AY81</f>
        <v>1.9992099999999999</v>
      </c>
      <c r="AC81" s="2">
        <f>'listes floristiques'!AC81-$AY81</f>
        <v>1.9992099999999999</v>
      </c>
      <c r="AD81" s="2">
        <f>'listes floristiques'!AD81-$AY81</f>
        <v>-7.9000000000000001E-4</v>
      </c>
      <c r="AE81" s="2">
        <f>'listes floristiques'!AE81-$AY81</f>
        <v>-7.9000000000000001E-4</v>
      </c>
      <c r="AF81" s="2">
        <f>'listes floristiques'!AF81-$AY81</f>
        <v>-7.9000000000000001E-4</v>
      </c>
      <c r="AG81" s="2">
        <f>'listes floristiques'!AG81-$AY81</f>
        <v>-7.9000000000000001E-4</v>
      </c>
      <c r="AH81" s="2">
        <f>'listes floristiques'!AH81-$AY81</f>
        <v>-7.9000000000000001E-4</v>
      </c>
      <c r="AI81" s="2">
        <f>'listes floristiques'!AI81-$AY81</f>
        <v>-7.9000000000000001E-4</v>
      </c>
      <c r="AJ81" s="2">
        <f>'listes floristiques'!AJ81-$AY81</f>
        <v>-7.9000000000000001E-4</v>
      </c>
      <c r="AK81" s="2">
        <f>'listes floristiques'!AK81-$AY81</f>
        <v>-7.9000000000000001E-4</v>
      </c>
      <c r="AL81" s="2">
        <f>'listes floristiques'!AL81-$AY81</f>
        <v>-7.9000000000000001E-4</v>
      </c>
      <c r="AM81" s="2">
        <f>'listes floristiques'!AM81-$AY81</f>
        <v>-7.9000000000000001E-4</v>
      </c>
      <c r="AN81" s="2">
        <f>'listes floristiques'!AN81-$AY81</f>
        <v>-7.9000000000000001E-4</v>
      </c>
      <c r="AO81" s="2">
        <f>'listes floristiques'!AO81-$AY81</f>
        <v>-7.9000000000000001E-4</v>
      </c>
      <c r="AP81" s="2">
        <f>'listes floristiques'!AP81-$AY81</f>
        <v>-7.9000000000000001E-4</v>
      </c>
      <c r="AQ81" s="2">
        <f>'listes floristiques'!AQ81-$AY81</f>
        <v>-7.9000000000000001E-4</v>
      </c>
      <c r="AR81" s="2">
        <f>'listes floristiques'!AR81-$AY81</f>
        <v>-7.9000000000000001E-4</v>
      </c>
      <c r="AS81" s="2">
        <f>'listes floristiques'!AS81-$AY81</f>
        <v>-7.9000000000000001E-4</v>
      </c>
      <c r="AT81" s="2">
        <f>'listes floristiques'!AT81-$AY81</f>
        <v>-7.9000000000000001E-4</v>
      </c>
      <c r="AU81" s="2">
        <f>'listes floristiques'!AU81-$AY81</f>
        <v>-7.9000000000000001E-4</v>
      </c>
      <c r="AV81" s="2">
        <f>'listes floristiques'!AV81-$AY81</f>
        <v>-7.9000000000000001E-4</v>
      </c>
      <c r="AW81" s="2">
        <f>'listes floristiques'!AW81-$AY81</f>
        <v>-7.9000000000000001E-4</v>
      </c>
      <c r="AY81" s="2">
        <v>7.9000000000000001E-4</v>
      </c>
    </row>
    <row r="82" spans="1:51" x14ac:dyDescent="0.25">
      <c r="A82" s="2" t="str">
        <f>'listes floristiques'!A82</f>
        <v>Gomphonema lateripunctatum Reichardt &amp; Lange-Bertalot</v>
      </c>
      <c r="B82" s="2" t="str">
        <f>'listes floristiques'!B82</f>
        <v>GLAT*</v>
      </c>
      <c r="C82" s="2">
        <f>'listes floristiques'!C82-$AY82</f>
        <v>-8.0000000000000004E-4</v>
      </c>
      <c r="D82" s="2">
        <f>'listes floristiques'!D82-$AY82</f>
        <v>-8.0000000000000004E-4</v>
      </c>
      <c r="E82" s="2">
        <f>'listes floristiques'!E82-$AY82</f>
        <v>-8.0000000000000004E-4</v>
      </c>
      <c r="F82" s="2">
        <f>'listes floristiques'!F82-$AY82</f>
        <v>-8.0000000000000004E-4</v>
      </c>
      <c r="G82" s="2">
        <f>'listes floristiques'!G82-$AY82</f>
        <v>-8.0000000000000004E-4</v>
      </c>
      <c r="H82" s="2">
        <f>'listes floristiques'!H82-$AY82</f>
        <v>-8.0000000000000004E-4</v>
      </c>
      <c r="I82" s="2">
        <f>'listes floristiques'!I82-$AY82</f>
        <v>-8.0000000000000004E-4</v>
      </c>
      <c r="J82" s="2">
        <f>'listes floristiques'!J82-$AY82</f>
        <v>-8.0000000000000004E-4</v>
      </c>
      <c r="K82" s="2">
        <f>'listes floristiques'!K82-$AY82</f>
        <v>0.99919999999999998</v>
      </c>
      <c r="L82" s="2">
        <f>'listes floristiques'!L82-$AY82</f>
        <v>-8.0000000000000004E-4</v>
      </c>
      <c r="M82" s="2">
        <f>'listes floristiques'!M82-$AY82</f>
        <v>-8.0000000000000004E-4</v>
      </c>
      <c r="N82" s="2">
        <f>'listes floristiques'!N82-$AY82</f>
        <v>-8.0000000000000004E-4</v>
      </c>
      <c r="O82" s="2">
        <f>'listes floristiques'!O82-$AY82</f>
        <v>-8.0000000000000004E-4</v>
      </c>
      <c r="P82" s="2">
        <f>'listes floristiques'!P82-$AY82</f>
        <v>-8.0000000000000004E-4</v>
      </c>
      <c r="Q82" s="2">
        <f>'listes floristiques'!Q82-$AY82</f>
        <v>-8.0000000000000004E-4</v>
      </c>
      <c r="R82" s="2">
        <f>'listes floristiques'!R82-$AY82</f>
        <v>-8.0000000000000004E-4</v>
      </c>
      <c r="S82" s="2">
        <f>'listes floristiques'!S82-$AY82</f>
        <v>-8.0000000000000004E-4</v>
      </c>
      <c r="T82" s="2">
        <f>'listes floristiques'!T82-$AY82</f>
        <v>-8.0000000000000004E-4</v>
      </c>
      <c r="U82" s="2">
        <f>'listes floristiques'!U82-$AY82</f>
        <v>-8.0000000000000004E-4</v>
      </c>
      <c r="V82" s="2">
        <f>'listes floristiques'!V82-$AY82</f>
        <v>-8.0000000000000004E-4</v>
      </c>
      <c r="W82" s="2">
        <f>'listes floristiques'!W82-$AY82</f>
        <v>-8.0000000000000004E-4</v>
      </c>
      <c r="X82" s="2">
        <f>'listes floristiques'!X82-$AY82</f>
        <v>-8.0000000000000004E-4</v>
      </c>
      <c r="Y82" s="2">
        <f>'listes floristiques'!Y82-$AY82</f>
        <v>-8.0000000000000004E-4</v>
      </c>
      <c r="Z82" s="2">
        <f>'listes floristiques'!Z82-$AY82</f>
        <v>-8.0000000000000004E-4</v>
      </c>
      <c r="AA82" s="2">
        <f>'listes floristiques'!AA82-$AY82</f>
        <v>-8.0000000000000004E-4</v>
      </c>
      <c r="AB82" s="2">
        <f>'listes floristiques'!AB82-$AY82</f>
        <v>-8.0000000000000004E-4</v>
      </c>
      <c r="AC82" s="2">
        <f>'listes floristiques'!AC82-$AY82</f>
        <v>-8.0000000000000004E-4</v>
      </c>
      <c r="AD82" s="2">
        <f>'listes floristiques'!AD82-$AY82</f>
        <v>-8.0000000000000004E-4</v>
      </c>
      <c r="AE82" s="2">
        <f>'listes floristiques'!AE82-$AY82</f>
        <v>-8.0000000000000004E-4</v>
      </c>
      <c r="AF82" s="2">
        <f>'listes floristiques'!AF82-$AY82</f>
        <v>-8.0000000000000004E-4</v>
      </c>
      <c r="AG82" s="2">
        <f>'listes floristiques'!AG82-$AY82</f>
        <v>-8.0000000000000004E-4</v>
      </c>
      <c r="AH82" s="2">
        <f>'listes floristiques'!AH82-$AY82</f>
        <v>-8.0000000000000004E-4</v>
      </c>
      <c r="AI82" s="2">
        <f>'listes floristiques'!AI82-$AY82</f>
        <v>-8.0000000000000004E-4</v>
      </c>
      <c r="AJ82" s="2">
        <f>'listes floristiques'!AJ82-$AY82</f>
        <v>-8.0000000000000004E-4</v>
      </c>
      <c r="AK82" s="2">
        <f>'listes floristiques'!AK82-$AY82</f>
        <v>-8.0000000000000004E-4</v>
      </c>
      <c r="AL82" s="2">
        <f>'listes floristiques'!AL82-$AY82</f>
        <v>-8.0000000000000004E-4</v>
      </c>
      <c r="AM82" s="2">
        <f>'listes floristiques'!AM82-$AY82</f>
        <v>-8.0000000000000004E-4</v>
      </c>
      <c r="AN82" s="2">
        <f>'listes floristiques'!AN82-$AY82</f>
        <v>-8.0000000000000004E-4</v>
      </c>
      <c r="AO82" s="2">
        <f>'listes floristiques'!AO82-$AY82</f>
        <v>-8.0000000000000004E-4</v>
      </c>
      <c r="AP82" s="2">
        <f>'listes floristiques'!AP82-$AY82</f>
        <v>-8.0000000000000004E-4</v>
      </c>
      <c r="AQ82" s="2">
        <f>'listes floristiques'!AQ82-$AY82</f>
        <v>-8.0000000000000004E-4</v>
      </c>
      <c r="AR82" s="2">
        <f>'listes floristiques'!AR82-$AY82</f>
        <v>-8.0000000000000004E-4</v>
      </c>
      <c r="AS82" s="2">
        <f>'listes floristiques'!AS82-$AY82</f>
        <v>-8.0000000000000004E-4</v>
      </c>
      <c r="AT82" s="2">
        <f>'listes floristiques'!AT82-$AY82</f>
        <v>-8.0000000000000004E-4</v>
      </c>
      <c r="AU82" s="2">
        <f>'listes floristiques'!AU82-$AY82</f>
        <v>-8.0000000000000004E-4</v>
      </c>
      <c r="AV82" s="2">
        <f>'listes floristiques'!AV82-$AY82</f>
        <v>-8.0000000000000004E-4</v>
      </c>
      <c r="AW82" s="2">
        <f>'listes floristiques'!AW82-$AY82</f>
        <v>-8.0000000000000004E-4</v>
      </c>
      <c r="AY82" s="2">
        <v>8.0000000000000004E-4</v>
      </c>
    </row>
    <row r="83" spans="1:51" x14ac:dyDescent="0.25">
      <c r="A83" s="2" t="str">
        <f>'listes floristiques'!A83</f>
        <v>Cymbella parva (W. Sm.) Kirchner in Cohn var. parva</v>
      </c>
      <c r="B83" s="2" t="str">
        <f>'listes floristiques'!B83</f>
        <v>CPAR*</v>
      </c>
      <c r="C83" s="2">
        <f>'listes floristiques'!C83-$AY83</f>
        <v>-8.0999999999999996E-4</v>
      </c>
      <c r="D83" s="2">
        <f>'listes floristiques'!D83-$AY83</f>
        <v>-8.0999999999999996E-4</v>
      </c>
      <c r="E83" s="2">
        <f>'listes floristiques'!E83-$AY83</f>
        <v>-8.0999999999999996E-4</v>
      </c>
      <c r="F83" s="2">
        <f>'listes floristiques'!F83-$AY83</f>
        <v>-8.0999999999999996E-4</v>
      </c>
      <c r="G83" s="2">
        <f>'listes floristiques'!G83-$AY83</f>
        <v>-8.0999999999999996E-4</v>
      </c>
      <c r="H83" s="2">
        <f>'listes floristiques'!H83-$AY83</f>
        <v>-8.0999999999999996E-4</v>
      </c>
      <c r="I83" s="2">
        <f>'listes floristiques'!I83-$AY83</f>
        <v>-8.0999999999999996E-4</v>
      </c>
      <c r="J83" s="2">
        <f>'listes floristiques'!J83-$AY83</f>
        <v>-8.0999999999999996E-4</v>
      </c>
      <c r="K83" s="2">
        <f>'listes floristiques'!K83-$AY83</f>
        <v>-8.0999999999999996E-4</v>
      </c>
      <c r="L83" s="2">
        <f>'listes floristiques'!L83-$AY83</f>
        <v>2.99919</v>
      </c>
      <c r="M83" s="2">
        <f>'listes floristiques'!M83-$AY83</f>
        <v>3.99919</v>
      </c>
      <c r="N83" s="2">
        <f>'listes floristiques'!N83-$AY83</f>
        <v>0.99919000000000002</v>
      </c>
      <c r="O83" s="2">
        <f>'listes floristiques'!O83-$AY83</f>
        <v>27.999189999999999</v>
      </c>
      <c r="P83" s="2">
        <f>'listes floristiques'!P83-$AY83</f>
        <v>-8.0999999999999996E-4</v>
      </c>
      <c r="Q83" s="2">
        <f>'listes floristiques'!Q83-$AY83</f>
        <v>-8.0999999999999996E-4</v>
      </c>
      <c r="R83" s="2">
        <f>'listes floristiques'!R83-$AY83</f>
        <v>-8.0999999999999996E-4</v>
      </c>
      <c r="S83" s="2">
        <f>'listes floristiques'!S83-$AY83</f>
        <v>-8.0999999999999996E-4</v>
      </c>
      <c r="T83" s="2">
        <f>'listes floristiques'!T83-$AY83</f>
        <v>-8.0999999999999996E-4</v>
      </c>
      <c r="U83" s="2">
        <f>'listes floristiques'!U83-$AY83</f>
        <v>-8.0999999999999996E-4</v>
      </c>
      <c r="V83" s="2">
        <f>'listes floristiques'!V83-$AY83</f>
        <v>-8.0999999999999996E-4</v>
      </c>
      <c r="W83" s="2">
        <f>'listes floristiques'!W83-$AY83</f>
        <v>8.9991900000000005</v>
      </c>
      <c r="X83" s="2">
        <f>'listes floristiques'!X83-$AY83</f>
        <v>-8.0999999999999996E-4</v>
      </c>
      <c r="Y83" s="2">
        <f>'listes floristiques'!Y83-$AY83</f>
        <v>-8.0999999999999996E-4</v>
      </c>
      <c r="Z83" s="2">
        <f>'listes floristiques'!Z83-$AY83</f>
        <v>-8.0999999999999996E-4</v>
      </c>
      <c r="AA83" s="2">
        <f>'listes floristiques'!AA83-$AY83</f>
        <v>-8.0999999999999996E-4</v>
      </c>
      <c r="AB83" s="2">
        <f>'listes floristiques'!AB83-$AY83</f>
        <v>-8.0999999999999996E-4</v>
      </c>
      <c r="AC83" s="2">
        <f>'listes floristiques'!AC83-$AY83</f>
        <v>-8.0999999999999996E-4</v>
      </c>
      <c r="AD83" s="2">
        <f>'listes floristiques'!AD83-$AY83</f>
        <v>-8.0999999999999996E-4</v>
      </c>
      <c r="AE83" s="2">
        <f>'listes floristiques'!AE83-$AY83</f>
        <v>-8.0999999999999996E-4</v>
      </c>
      <c r="AF83" s="2">
        <f>'listes floristiques'!AF83-$AY83</f>
        <v>-8.0999999999999996E-4</v>
      </c>
      <c r="AG83" s="2">
        <f>'listes floristiques'!AG83-$AY83</f>
        <v>-8.0999999999999996E-4</v>
      </c>
      <c r="AH83" s="2">
        <f>'listes floristiques'!AH83-$AY83</f>
        <v>-8.0999999999999996E-4</v>
      </c>
      <c r="AI83" s="2">
        <f>'listes floristiques'!AI83-$AY83</f>
        <v>-8.0999999999999996E-4</v>
      </c>
      <c r="AJ83" s="2">
        <f>'listes floristiques'!AJ83-$AY83</f>
        <v>-8.0999999999999996E-4</v>
      </c>
      <c r="AK83" s="2">
        <f>'listes floristiques'!AK83-$AY83</f>
        <v>-8.0999999999999996E-4</v>
      </c>
      <c r="AL83" s="2">
        <f>'listes floristiques'!AL83-$AY83</f>
        <v>-8.0999999999999996E-4</v>
      </c>
      <c r="AM83" s="2">
        <f>'listes floristiques'!AM83-$AY83</f>
        <v>-8.0999999999999996E-4</v>
      </c>
      <c r="AN83" s="2">
        <f>'listes floristiques'!AN83-$AY83</f>
        <v>-8.0999999999999996E-4</v>
      </c>
      <c r="AO83" s="2">
        <f>'listes floristiques'!AO83-$AY83</f>
        <v>-8.0999999999999996E-4</v>
      </c>
      <c r="AP83" s="2">
        <f>'listes floristiques'!AP83-$AY83</f>
        <v>-8.0999999999999996E-4</v>
      </c>
      <c r="AQ83" s="2">
        <f>'listes floristiques'!AQ83-$AY83</f>
        <v>-8.0999999999999996E-4</v>
      </c>
      <c r="AR83" s="2">
        <f>'listes floristiques'!AR83-$AY83</f>
        <v>-8.0999999999999996E-4</v>
      </c>
      <c r="AS83" s="2">
        <f>'listes floristiques'!AS83-$AY83</f>
        <v>-8.0999999999999996E-4</v>
      </c>
      <c r="AT83" s="2">
        <f>'listes floristiques'!AT83-$AY83</f>
        <v>-8.0999999999999996E-4</v>
      </c>
      <c r="AU83" s="2">
        <f>'listes floristiques'!AU83-$AY83</f>
        <v>-8.0999999999999996E-4</v>
      </c>
      <c r="AV83" s="2">
        <f>'listes floristiques'!AV83-$AY83</f>
        <v>-8.0999999999999996E-4</v>
      </c>
      <c r="AW83" s="2">
        <f>'listes floristiques'!AW83-$AY83</f>
        <v>-8.0999999999999996E-4</v>
      </c>
      <c r="AY83" s="2">
        <v>8.0999999999999996E-4</v>
      </c>
    </row>
    <row r="84" spans="1:51" x14ac:dyDescent="0.25">
      <c r="A84" s="2" t="str">
        <f>'listes floristiques'!A84</f>
        <v>Cymbopleura incerta (Grunow) Krammer var. incerta</v>
      </c>
      <c r="B84" s="2" t="str">
        <f>'listes floristiques'!B84</f>
        <v>CBPI</v>
      </c>
      <c r="C84" s="2">
        <f>'listes floristiques'!C84-$AY84</f>
        <v>-8.1999999999999998E-4</v>
      </c>
      <c r="D84" s="2">
        <f>'listes floristiques'!D84-$AY84</f>
        <v>-8.1999999999999998E-4</v>
      </c>
      <c r="E84" s="2">
        <f>'listes floristiques'!E84-$AY84</f>
        <v>-8.1999999999999998E-4</v>
      </c>
      <c r="F84" s="2">
        <f>'listes floristiques'!F84-$AY84</f>
        <v>-8.1999999999999998E-4</v>
      </c>
      <c r="G84" s="2">
        <f>'listes floristiques'!G84-$AY84</f>
        <v>-8.1999999999999998E-4</v>
      </c>
      <c r="H84" s="2">
        <f>'listes floristiques'!H84-$AY84</f>
        <v>-8.1999999999999998E-4</v>
      </c>
      <c r="I84" s="2">
        <f>'listes floristiques'!I84-$AY84</f>
        <v>-8.1999999999999998E-4</v>
      </c>
      <c r="J84" s="2">
        <f>'listes floristiques'!J84-$AY84</f>
        <v>-8.1999999999999998E-4</v>
      </c>
      <c r="K84" s="2">
        <f>'listes floristiques'!K84-$AY84</f>
        <v>-8.1999999999999998E-4</v>
      </c>
      <c r="L84" s="2">
        <f>'listes floristiques'!L84-$AY84</f>
        <v>3.99918</v>
      </c>
      <c r="M84" s="2">
        <f>'listes floristiques'!M84-$AY84</f>
        <v>-8.1999999999999998E-4</v>
      </c>
      <c r="N84" s="2">
        <f>'listes floristiques'!N84-$AY84</f>
        <v>-8.1999999999999998E-4</v>
      </c>
      <c r="O84" s="2">
        <f>'listes floristiques'!O84-$AY84</f>
        <v>-8.1999999999999998E-4</v>
      </c>
      <c r="P84" s="2">
        <f>'listes floristiques'!P84-$AY84</f>
        <v>-8.1999999999999998E-4</v>
      </c>
      <c r="Q84" s="2">
        <f>'listes floristiques'!Q84-$AY84</f>
        <v>-8.1999999999999998E-4</v>
      </c>
      <c r="R84" s="2">
        <f>'listes floristiques'!R84-$AY84</f>
        <v>-8.1999999999999998E-4</v>
      </c>
      <c r="S84" s="2">
        <f>'listes floristiques'!S84-$AY84</f>
        <v>-8.1999999999999998E-4</v>
      </c>
      <c r="T84" s="2">
        <f>'listes floristiques'!T84-$AY84</f>
        <v>-8.1999999999999998E-4</v>
      </c>
      <c r="U84" s="2">
        <f>'listes floristiques'!U84-$AY84</f>
        <v>-8.1999999999999998E-4</v>
      </c>
      <c r="V84" s="2">
        <f>'listes floristiques'!V84-$AY84</f>
        <v>-8.1999999999999998E-4</v>
      </c>
      <c r="W84" s="2">
        <f>'listes floristiques'!W84-$AY84</f>
        <v>-8.1999999999999998E-4</v>
      </c>
      <c r="X84" s="2">
        <f>'listes floristiques'!X84-$AY84</f>
        <v>-8.1999999999999998E-4</v>
      </c>
      <c r="Y84" s="2">
        <f>'listes floristiques'!Y84-$AY84</f>
        <v>-8.1999999999999998E-4</v>
      </c>
      <c r="Z84" s="2">
        <f>'listes floristiques'!Z84-$AY84</f>
        <v>-8.1999999999999998E-4</v>
      </c>
      <c r="AA84" s="2">
        <f>'listes floristiques'!AA84-$AY84</f>
        <v>-8.1999999999999998E-4</v>
      </c>
      <c r="AB84" s="2">
        <f>'listes floristiques'!AB84-$AY84</f>
        <v>-8.1999999999999998E-4</v>
      </c>
      <c r="AC84" s="2">
        <f>'listes floristiques'!AC84-$AY84</f>
        <v>-8.1999999999999998E-4</v>
      </c>
      <c r="AD84" s="2">
        <f>'listes floristiques'!AD84-$AY84</f>
        <v>-8.1999999999999998E-4</v>
      </c>
      <c r="AE84" s="2">
        <f>'listes floristiques'!AE84-$AY84</f>
        <v>-8.1999999999999998E-4</v>
      </c>
      <c r="AF84" s="2">
        <f>'listes floristiques'!AF84-$AY84</f>
        <v>-8.1999999999999998E-4</v>
      </c>
      <c r="AG84" s="2">
        <f>'listes floristiques'!AG84-$AY84</f>
        <v>-8.1999999999999998E-4</v>
      </c>
      <c r="AH84" s="2">
        <f>'listes floristiques'!AH84-$AY84</f>
        <v>-8.1999999999999998E-4</v>
      </c>
      <c r="AI84" s="2">
        <f>'listes floristiques'!AI84-$AY84</f>
        <v>-8.1999999999999998E-4</v>
      </c>
      <c r="AJ84" s="2">
        <f>'listes floristiques'!AJ84-$AY84</f>
        <v>-8.1999999999999998E-4</v>
      </c>
      <c r="AK84" s="2">
        <f>'listes floristiques'!AK84-$AY84</f>
        <v>-8.1999999999999998E-4</v>
      </c>
      <c r="AL84" s="2">
        <f>'listes floristiques'!AL84-$AY84</f>
        <v>-8.1999999999999998E-4</v>
      </c>
      <c r="AM84" s="2">
        <f>'listes floristiques'!AM84-$AY84</f>
        <v>-8.1999999999999998E-4</v>
      </c>
      <c r="AN84" s="2">
        <f>'listes floristiques'!AN84-$AY84</f>
        <v>-8.1999999999999998E-4</v>
      </c>
      <c r="AO84" s="2">
        <f>'listes floristiques'!AO84-$AY84</f>
        <v>-8.1999999999999998E-4</v>
      </c>
      <c r="AP84" s="2">
        <f>'listes floristiques'!AP84-$AY84</f>
        <v>-8.1999999999999998E-4</v>
      </c>
      <c r="AQ84" s="2">
        <f>'listes floristiques'!AQ84-$AY84</f>
        <v>-8.1999999999999998E-4</v>
      </c>
      <c r="AR84" s="2">
        <f>'listes floristiques'!AR84-$AY84</f>
        <v>-8.1999999999999998E-4</v>
      </c>
      <c r="AS84" s="2">
        <f>'listes floristiques'!AS84-$AY84</f>
        <v>-8.1999999999999998E-4</v>
      </c>
      <c r="AT84" s="2">
        <f>'listes floristiques'!AT84-$AY84</f>
        <v>-8.1999999999999998E-4</v>
      </c>
      <c r="AU84" s="2">
        <f>'listes floristiques'!AU84-$AY84</f>
        <v>-8.1999999999999998E-4</v>
      </c>
      <c r="AV84" s="2">
        <f>'listes floristiques'!AV84-$AY84</f>
        <v>-8.1999999999999998E-4</v>
      </c>
      <c r="AW84" s="2">
        <f>'listes floristiques'!AW84-$AY84</f>
        <v>-8.1999999999999998E-4</v>
      </c>
      <c r="AY84" s="2">
        <v>8.1999999999999998E-4</v>
      </c>
    </row>
    <row r="85" spans="1:51" x14ac:dyDescent="0.25">
      <c r="A85" s="2" t="str">
        <f>'listes floristiques'!A85</f>
        <v>Encyonopsis microcephala (Grunow) Krammer var. microcephala</v>
      </c>
      <c r="B85" s="2" t="str">
        <f>'listes floristiques'!B85</f>
        <v>ENCM*</v>
      </c>
      <c r="C85" s="2">
        <f>'listes floristiques'!C85-$AY85</f>
        <v>-8.3000000000000001E-4</v>
      </c>
      <c r="D85" s="2">
        <f>'listes floristiques'!D85-$AY85</f>
        <v>-8.3000000000000001E-4</v>
      </c>
      <c r="E85" s="2">
        <f>'listes floristiques'!E85-$AY85</f>
        <v>-8.3000000000000001E-4</v>
      </c>
      <c r="F85" s="2">
        <f>'listes floristiques'!F85-$AY85</f>
        <v>-8.3000000000000001E-4</v>
      </c>
      <c r="G85" s="2">
        <f>'listes floristiques'!G85-$AY85</f>
        <v>-8.3000000000000001E-4</v>
      </c>
      <c r="H85" s="2">
        <f>'listes floristiques'!H85-$AY85</f>
        <v>-8.3000000000000001E-4</v>
      </c>
      <c r="I85" s="2">
        <f>'listes floristiques'!I85-$AY85</f>
        <v>-8.3000000000000001E-4</v>
      </c>
      <c r="J85" s="2">
        <f>'listes floristiques'!J85-$AY85</f>
        <v>-8.3000000000000001E-4</v>
      </c>
      <c r="K85" s="2">
        <f>'listes floristiques'!K85-$AY85</f>
        <v>-8.3000000000000001E-4</v>
      </c>
      <c r="L85" s="2">
        <f>'listes floristiques'!L85-$AY85</f>
        <v>1.9991699999999999</v>
      </c>
      <c r="M85" s="2">
        <f>'listes floristiques'!M85-$AY85</f>
        <v>-8.3000000000000001E-4</v>
      </c>
      <c r="N85" s="2">
        <f>'listes floristiques'!N85-$AY85</f>
        <v>-8.3000000000000001E-4</v>
      </c>
      <c r="O85" s="2">
        <f>'listes floristiques'!O85-$AY85</f>
        <v>-8.3000000000000001E-4</v>
      </c>
      <c r="P85" s="2">
        <f>'listes floristiques'!P85-$AY85</f>
        <v>4.9991700000000003</v>
      </c>
      <c r="Q85" s="2">
        <f>'listes floristiques'!Q85-$AY85</f>
        <v>-8.3000000000000001E-4</v>
      </c>
      <c r="R85" s="2">
        <f>'listes floristiques'!R85-$AY85</f>
        <v>-8.3000000000000001E-4</v>
      </c>
      <c r="S85" s="2">
        <f>'listes floristiques'!S85-$AY85</f>
        <v>-8.3000000000000001E-4</v>
      </c>
      <c r="T85" s="2">
        <f>'listes floristiques'!T85-$AY85</f>
        <v>3.9991699999999999</v>
      </c>
      <c r="U85" s="2">
        <f>'listes floristiques'!U85-$AY85</f>
        <v>-8.3000000000000001E-4</v>
      </c>
      <c r="V85" s="2">
        <f>'listes floristiques'!V85-$AY85</f>
        <v>-8.3000000000000001E-4</v>
      </c>
      <c r="W85" s="2">
        <f>'listes floristiques'!W85-$AY85</f>
        <v>-8.3000000000000001E-4</v>
      </c>
      <c r="X85" s="2">
        <f>'listes floristiques'!X85-$AY85</f>
        <v>-8.3000000000000001E-4</v>
      </c>
      <c r="Y85" s="2">
        <f>'listes floristiques'!Y85-$AY85</f>
        <v>-8.3000000000000001E-4</v>
      </c>
      <c r="Z85" s="2">
        <f>'listes floristiques'!Z85-$AY85</f>
        <v>-8.3000000000000001E-4</v>
      </c>
      <c r="AA85" s="2">
        <f>'listes floristiques'!AA85-$AY85</f>
        <v>-8.3000000000000001E-4</v>
      </c>
      <c r="AB85" s="2">
        <f>'listes floristiques'!AB85-$AY85</f>
        <v>-8.3000000000000001E-4</v>
      </c>
      <c r="AC85" s="2">
        <f>'listes floristiques'!AC85-$AY85</f>
        <v>-8.3000000000000001E-4</v>
      </c>
      <c r="AD85" s="2">
        <f>'listes floristiques'!AD85-$AY85</f>
        <v>-8.3000000000000001E-4</v>
      </c>
      <c r="AE85" s="2">
        <f>'listes floristiques'!AE85-$AY85</f>
        <v>-8.3000000000000001E-4</v>
      </c>
      <c r="AF85" s="2">
        <f>'listes floristiques'!AF85-$AY85</f>
        <v>-8.3000000000000001E-4</v>
      </c>
      <c r="AG85" s="2">
        <f>'listes floristiques'!AG85-$AY85</f>
        <v>-8.3000000000000001E-4</v>
      </c>
      <c r="AH85" s="2">
        <f>'listes floristiques'!AH85-$AY85</f>
        <v>-8.3000000000000001E-4</v>
      </c>
      <c r="AI85" s="2">
        <f>'listes floristiques'!AI85-$AY85</f>
        <v>-8.3000000000000001E-4</v>
      </c>
      <c r="AJ85" s="2">
        <f>'listes floristiques'!AJ85-$AY85</f>
        <v>-8.3000000000000001E-4</v>
      </c>
      <c r="AK85" s="2">
        <f>'listes floristiques'!AK85-$AY85</f>
        <v>-8.3000000000000001E-4</v>
      </c>
      <c r="AL85" s="2">
        <f>'listes floristiques'!AL85-$AY85</f>
        <v>-8.3000000000000001E-4</v>
      </c>
      <c r="AM85" s="2">
        <f>'listes floristiques'!AM85-$AY85</f>
        <v>-8.3000000000000001E-4</v>
      </c>
      <c r="AN85" s="2">
        <f>'listes floristiques'!AN85-$AY85</f>
        <v>-8.3000000000000001E-4</v>
      </c>
      <c r="AO85" s="2">
        <f>'listes floristiques'!AO85-$AY85</f>
        <v>-8.3000000000000001E-4</v>
      </c>
      <c r="AP85" s="2">
        <f>'listes floristiques'!AP85-$AY85</f>
        <v>-8.3000000000000001E-4</v>
      </c>
      <c r="AQ85" s="2">
        <f>'listes floristiques'!AQ85-$AY85</f>
        <v>-8.3000000000000001E-4</v>
      </c>
      <c r="AR85" s="2">
        <f>'listes floristiques'!AR85-$AY85</f>
        <v>-8.3000000000000001E-4</v>
      </c>
      <c r="AS85" s="2">
        <f>'listes floristiques'!AS85-$AY85</f>
        <v>-8.3000000000000001E-4</v>
      </c>
      <c r="AT85" s="2">
        <f>'listes floristiques'!AT85-$AY85</f>
        <v>-8.3000000000000001E-4</v>
      </c>
      <c r="AU85" s="2">
        <f>'listes floristiques'!AU85-$AY85</f>
        <v>-8.3000000000000001E-4</v>
      </c>
      <c r="AV85" s="2">
        <f>'listes floristiques'!AV85-$AY85</f>
        <v>-8.3000000000000001E-4</v>
      </c>
      <c r="AW85" s="2">
        <f>'listes floristiques'!AW85-$AY85</f>
        <v>-8.3000000000000001E-4</v>
      </c>
      <c r="AY85" s="2">
        <v>8.3000000000000001E-4</v>
      </c>
    </row>
    <row r="86" spans="1:51" x14ac:dyDescent="0.25">
      <c r="A86" s="2" t="str">
        <f>'listes floristiques'!A86</f>
        <v>Encyonopsis minuta Krammer &amp; Reichardt</v>
      </c>
      <c r="B86" s="2" t="str">
        <f>'listes floristiques'!B86</f>
        <v>ECPM*</v>
      </c>
      <c r="C86" s="2">
        <f>'listes floristiques'!C86-$AY86</f>
        <v>-8.4000000000000003E-4</v>
      </c>
      <c r="D86" s="2">
        <f>'listes floristiques'!D86-$AY86</f>
        <v>-8.4000000000000003E-4</v>
      </c>
      <c r="E86" s="2">
        <f>'listes floristiques'!E86-$AY86</f>
        <v>-8.4000000000000003E-4</v>
      </c>
      <c r="F86" s="2">
        <f>'listes floristiques'!F86-$AY86</f>
        <v>-8.4000000000000003E-4</v>
      </c>
      <c r="G86" s="2">
        <f>'listes floristiques'!G86-$AY86</f>
        <v>-8.4000000000000003E-4</v>
      </c>
      <c r="H86" s="2">
        <f>'listes floristiques'!H86-$AY86</f>
        <v>-8.4000000000000003E-4</v>
      </c>
      <c r="I86" s="2">
        <f>'listes floristiques'!I86-$AY86</f>
        <v>-8.4000000000000003E-4</v>
      </c>
      <c r="J86" s="2">
        <f>'listes floristiques'!J86-$AY86</f>
        <v>-8.4000000000000003E-4</v>
      </c>
      <c r="K86" s="2">
        <f>'listes floristiques'!K86-$AY86</f>
        <v>-8.4000000000000003E-4</v>
      </c>
      <c r="L86" s="2">
        <f>'listes floristiques'!L86-$AY86</f>
        <v>-8.4000000000000003E-4</v>
      </c>
      <c r="M86" s="2">
        <f>'listes floristiques'!M86-$AY86</f>
        <v>0.99916000000000005</v>
      </c>
      <c r="N86" s="2">
        <f>'listes floristiques'!N86-$AY86</f>
        <v>-8.4000000000000003E-4</v>
      </c>
      <c r="O86" s="2">
        <f>'listes floristiques'!O86-$AY86</f>
        <v>-8.4000000000000003E-4</v>
      </c>
      <c r="P86" s="2">
        <f>'listes floristiques'!P86-$AY86</f>
        <v>18.99916</v>
      </c>
      <c r="Q86" s="2">
        <f>'listes floristiques'!Q86-$AY86</f>
        <v>-8.4000000000000003E-4</v>
      </c>
      <c r="R86" s="2">
        <f>'listes floristiques'!R86-$AY86</f>
        <v>-8.4000000000000003E-4</v>
      </c>
      <c r="S86" s="2">
        <f>'listes floristiques'!S86-$AY86</f>
        <v>-8.4000000000000003E-4</v>
      </c>
      <c r="T86" s="2">
        <f>'listes floristiques'!T86-$AY86</f>
        <v>-8.4000000000000003E-4</v>
      </c>
      <c r="U86" s="2">
        <f>'listes floristiques'!U86-$AY86</f>
        <v>-8.4000000000000003E-4</v>
      </c>
      <c r="V86" s="2">
        <f>'listes floristiques'!V86-$AY86</f>
        <v>-8.4000000000000003E-4</v>
      </c>
      <c r="W86" s="2">
        <f>'listes floristiques'!W86-$AY86</f>
        <v>-8.4000000000000003E-4</v>
      </c>
      <c r="X86" s="2">
        <f>'listes floristiques'!X86-$AY86</f>
        <v>-8.4000000000000003E-4</v>
      </c>
      <c r="Y86" s="2">
        <f>'listes floristiques'!Y86-$AY86</f>
        <v>-8.4000000000000003E-4</v>
      </c>
      <c r="Z86" s="2">
        <f>'listes floristiques'!Z86-$AY86</f>
        <v>-8.4000000000000003E-4</v>
      </c>
      <c r="AA86" s="2">
        <f>'listes floristiques'!AA86-$AY86</f>
        <v>-8.4000000000000003E-4</v>
      </c>
      <c r="AB86" s="2">
        <f>'listes floristiques'!AB86-$AY86</f>
        <v>-8.4000000000000003E-4</v>
      </c>
      <c r="AC86" s="2">
        <f>'listes floristiques'!AC86-$AY86</f>
        <v>-8.4000000000000003E-4</v>
      </c>
      <c r="AD86" s="2">
        <f>'listes floristiques'!AD86-$AY86</f>
        <v>-8.4000000000000003E-4</v>
      </c>
      <c r="AE86" s="2">
        <f>'listes floristiques'!AE86-$AY86</f>
        <v>-8.4000000000000003E-4</v>
      </c>
      <c r="AF86" s="2">
        <f>'listes floristiques'!AF86-$AY86</f>
        <v>-8.4000000000000003E-4</v>
      </c>
      <c r="AG86" s="2">
        <f>'listes floristiques'!AG86-$AY86</f>
        <v>-8.4000000000000003E-4</v>
      </c>
      <c r="AH86" s="2">
        <f>'listes floristiques'!AH86-$AY86</f>
        <v>-8.4000000000000003E-4</v>
      </c>
      <c r="AI86" s="2">
        <f>'listes floristiques'!AI86-$AY86</f>
        <v>-8.4000000000000003E-4</v>
      </c>
      <c r="AJ86" s="2">
        <f>'listes floristiques'!AJ86-$AY86</f>
        <v>-8.4000000000000003E-4</v>
      </c>
      <c r="AK86" s="2">
        <f>'listes floristiques'!AK86-$AY86</f>
        <v>-8.4000000000000003E-4</v>
      </c>
      <c r="AL86" s="2">
        <f>'listes floristiques'!AL86-$AY86</f>
        <v>-8.4000000000000003E-4</v>
      </c>
      <c r="AM86" s="2">
        <f>'listes floristiques'!AM86-$AY86</f>
        <v>-8.4000000000000003E-4</v>
      </c>
      <c r="AN86" s="2">
        <f>'listes floristiques'!AN86-$AY86</f>
        <v>-8.4000000000000003E-4</v>
      </c>
      <c r="AO86" s="2">
        <f>'listes floristiques'!AO86-$AY86</f>
        <v>-8.4000000000000003E-4</v>
      </c>
      <c r="AP86" s="2">
        <f>'listes floristiques'!AP86-$AY86</f>
        <v>-8.4000000000000003E-4</v>
      </c>
      <c r="AQ86" s="2">
        <f>'listes floristiques'!AQ86-$AY86</f>
        <v>-8.4000000000000003E-4</v>
      </c>
      <c r="AR86" s="2">
        <f>'listes floristiques'!AR86-$AY86</f>
        <v>-8.4000000000000003E-4</v>
      </c>
      <c r="AS86" s="2">
        <f>'listes floristiques'!AS86-$AY86</f>
        <v>-8.4000000000000003E-4</v>
      </c>
      <c r="AT86" s="2">
        <f>'listes floristiques'!AT86-$AY86</f>
        <v>-8.4000000000000003E-4</v>
      </c>
      <c r="AU86" s="2">
        <f>'listes floristiques'!AU86-$AY86</f>
        <v>-8.4000000000000003E-4</v>
      </c>
      <c r="AV86" s="2">
        <f>'listes floristiques'!AV86-$AY86</f>
        <v>-8.4000000000000003E-4</v>
      </c>
      <c r="AW86" s="2">
        <f>'listes floristiques'!AW86-$AY86</f>
        <v>-8.4000000000000003E-4</v>
      </c>
      <c r="AY86" s="2">
        <v>8.4000000000000003E-4</v>
      </c>
    </row>
    <row r="87" spans="1:51" x14ac:dyDescent="0.25">
      <c r="A87" s="2" t="str">
        <f>'listes floristiques'!A87</f>
        <v>Gomphonema pumilum (Grunow) Reichardt et Lange-Bertalot var. pumilum</v>
      </c>
      <c r="B87" s="2" t="str">
        <f>'listes floristiques'!B87</f>
        <v>GPUM*</v>
      </c>
      <c r="C87" s="2">
        <f>'listes floristiques'!C87-$AY87</f>
        <v>-8.4999999999999995E-4</v>
      </c>
      <c r="D87" s="2">
        <f>'listes floristiques'!D87-$AY87</f>
        <v>-8.4999999999999995E-4</v>
      </c>
      <c r="E87" s="2">
        <f>'listes floristiques'!E87-$AY87</f>
        <v>-8.4999999999999995E-4</v>
      </c>
      <c r="F87" s="2">
        <f>'listes floristiques'!F87-$AY87</f>
        <v>-8.4999999999999995E-4</v>
      </c>
      <c r="G87" s="2">
        <f>'listes floristiques'!G87-$AY87</f>
        <v>-8.4999999999999995E-4</v>
      </c>
      <c r="H87" s="2">
        <f>'listes floristiques'!H87-$AY87</f>
        <v>-8.4999999999999995E-4</v>
      </c>
      <c r="I87" s="2">
        <f>'listes floristiques'!I87-$AY87</f>
        <v>-8.4999999999999995E-4</v>
      </c>
      <c r="J87" s="2">
        <f>'listes floristiques'!J87-$AY87</f>
        <v>-8.4999999999999995E-4</v>
      </c>
      <c r="K87" s="2">
        <f>'listes floristiques'!K87-$AY87</f>
        <v>-8.4999999999999995E-4</v>
      </c>
      <c r="L87" s="2">
        <f>'listes floristiques'!L87-$AY87</f>
        <v>-8.4999999999999995E-4</v>
      </c>
      <c r="M87" s="2">
        <f>'listes floristiques'!M87-$AY87</f>
        <v>2.9991500000000002</v>
      </c>
      <c r="N87" s="2">
        <f>'listes floristiques'!N87-$AY87</f>
        <v>14.99915</v>
      </c>
      <c r="O87" s="2">
        <f>'listes floristiques'!O87-$AY87</f>
        <v>46.99915</v>
      </c>
      <c r="P87" s="2">
        <f>'listes floristiques'!P87-$AY87</f>
        <v>19.99915</v>
      </c>
      <c r="Q87" s="2">
        <f>'listes floristiques'!Q87-$AY87</f>
        <v>3.9991500000000002</v>
      </c>
      <c r="R87" s="2">
        <f>'listes floristiques'!R87-$AY87</f>
        <v>-8.4999999999999995E-4</v>
      </c>
      <c r="S87" s="2">
        <f>'listes floristiques'!S87-$AY87</f>
        <v>1.99915</v>
      </c>
      <c r="T87" s="2">
        <f>'listes floristiques'!T87-$AY87</f>
        <v>-8.4999999999999995E-4</v>
      </c>
      <c r="U87" s="2">
        <f>'listes floristiques'!U87-$AY87</f>
        <v>-8.4999999999999995E-4</v>
      </c>
      <c r="V87" s="2">
        <f>'listes floristiques'!V87-$AY87</f>
        <v>1.99915</v>
      </c>
      <c r="W87" s="2">
        <f>'listes floristiques'!W87-$AY87</f>
        <v>6.9991500000000002</v>
      </c>
      <c r="X87" s="2">
        <f>'listes floristiques'!X87-$AY87</f>
        <v>8.9991500000000002</v>
      </c>
      <c r="Y87" s="2">
        <f>'listes floristiques'!Y87-$AY87</f>
        <v>-8.4999999999999995E-4</v>
      </c>
      <c r="Z87" s="2">
        <f>'listes floristiques'!Z87-$AY87</f>
        <v>-8.4999999999999995E-4</v>
      </c>
      <c r="AA87" s="2">
        <f>'listes floristiques'!AA87-$AY87</f>
        <v>-8.4999999999999995E-4</v>
      </c>
      <c r="AB87" s="2">
        <f>'listes floristiques'!AB87-$AY87</f>
        <v>-8.4999999999999995E-4</v>
      </c>
      <c r="AC87" s="2">
        <f>'listes floristiques'!AC87-$AY87</f>
        <v>-8.4999999999999995E-4</v>
      </c>
      <c r="AD87" s="2">
        <f>'listes floristiques'!AD87-$AY87</f>
        <v>-8.4999999999999995E-4</v>
      </c>
      <c r="AE87" s="2">
        <f>'listes floristiques'!AE87-$AY87</f>
        <v>-8.4999999999999995E-4</v>
      </c>
      <c r="AF87" s="2">
        <f>'listes floristiques'!AF87-$AY87</f>
        <v>-8.4999999999999995E-4</v>
      </c>
      <c r="AG87" s="2">
        <f>'listes floristiques'!AG87-$AY87</f>
        <v>-8.4999999999999995E-4</v>
      </c>
      <c r="AH87" s="2">
        <f>'listes floristiques'!AH87-$AY87</f>
        <v>-8.4999999999999995E-4</v>
      </c>
      <c r="AI87" s="2">
        <f>'listes floristiques'!AI87-$AY87</f>
        <v>-8.4999999999999995E-4</v>
      </c>
      <c r="AJ87" s="2">
        <f>'listes floristiques'!AJ87-$AY87</f>
        <v>-8.4999999999999995E-4</v>
      </c>
      <c r="AK87" s="2">
        <f>'listes floristiques'!AK87-$AY87</f>
        <v>-8.4999999999999995E-4</v>
      </c>
      <c r="AL87" s="2">
        <f>'listes floristiques'!AL87-$AY87</f>
        <v>-8.4999999999999995E-4</v>
      </c>
      <c r="AM87" s="2">
        <f>'listes floristiques'!AM87-$AY87</f>
        <v>-8.4999999999999995E-4</v>
      </c>
      <c r="AN87" s="2">
        <f>'listes floristiques'!AN87-$AY87</f>
        <v>-8.4999999999999995E-4</v>
      </c>
      <c r="AO87" s="2">
        <f>'listes floristiques'!AO87-$AY87</f>
        <v>-8.4999999999999995E-4</v>
      </c>
      <c r="AP87" s="2">
        <f>'listes floristiques'!AP87-$AY87</f>
        <v>-8.4999999999999995E-4</v>
      </c>
      <c r="AQ87" s="2">
        <f>'listes floristiques'!AQ87-$AY87</f>
        <v>-8.4999999999999995E-4</v>
      </c>
      <c r="AR87" s="2">
        <f>'listes floristiques'!AR87-$AY87</f>
        <v>-8.4999999999999995E-4</v>
      </c>
      <c r="AS87" s="2">
        <f>'listes floristiques'!AS87-$AY87</f>
        <v>-8.4999999999999995E-4</v>
      </c>
      <c r="AT87" s="2">
        <f>'listes floristiques'!AT87-$AY87</f>
        <v>-8.4999999999999995E-4</v>
      </c>
      <c r="AU87" s="2">
        <f>'listes floristiques'!AU87-$AY87</f>
        <v>-8.4999999999999995E-4</v>
      </c>
      <c r="AV87" s="2">
        <f>'listes floristiques'!AV87-$AY87</f>
        <v>-8.4999999999999995E-4</v>
      </c>
      <c r="AW87" s="2">
        <f>'listes floristiques'!AW87-$AY87</f>
        <v>-8.4999999999999995E-4</v>
      </c>
      <c r="AY87" s="2">
        <v>8.4999999999999995E-4</v>
      </c>
    </row>
    <row r="88" spans="1:51" x14ac:dyDescent="0.25">
      <c r="A88" s="2" t="str">
        <f>'listes floristiques'!A88</f>
        <v>Achnanthidium microcephalum Kützing</v>
      </c>
      <c r="B88" s="2" t="str">
        <f>'listes floristiques'!B88</f>
        <v>ADMC*</v>
      </c>
      <c r="C88" s="2">
        <f>'listes floristiques'!C88-$AY88</f>
        <v>-8.5999999999999998E-4</v>
      </c>
      <c r="D88" s="2">
        <f>'listes floristiques'!D88-$AY88</f>
        <v>-8.5999999999999998E-4</v>
      </c>
      <c r="E88" s="2">
        <f>'listes floristiques'!E88-$AY88</f>
        <v>-8.5999999999999998E-4</v>
      </c>
      <c r="F88" s="2">
        <f>'listes floristiques'!F88-$AY88</f>
        <v>-8.5999999999999998E-4</v>
      </c>
      <c r="G88" s="2">
        <f>'listes floristiques'!G88-$AY88</f>
        <v>-8.5999999999999998E-4</v>
      </c>
      <c r="H88" s="2">
        <f>'listes floristiques'!H88-$AY88</f>
        <v>-8.5999999999999998E-4</v>
      </c>
      <c r="I88" s="2">
        <f>'listes floristiques'!I88-$AY88</f>
        <v>-8.5999999999999998E-4</v>
      </c>
      <c r="J88" s="2">
        <f>'listes floristiques'!J88-$AY88</f>
        <v>-8.5999999999999998E-4</v>
      </c>
      <c r="K88" s="2">
        <f>'listes floristiques'!K88-$AY88</f>
        <v>-8.5999999999999998E-4</v>
      </c>
      <c r="L88" s="2">
        <f>'listes floristiques'!L88-$AY88</f>
        <v>-8.5999999999999998E-4</v>
      </c>
      <c r="M88" s="2">
        <f>'listes floristiques'!M88-$AY88</f>
        <v>-8.5999999999999998E-4</v>
      </c>
      <c r="N88" s="2">
        <f>'listes floristiques'!N88-$AY88</f>
        <v>57.999139999999997</v>
      </c>
      <c r="O88" s="2">
        <f>'listes floristiques'!O88-$AY88</f>
        <v>-8.5999999999999998E-4</v>
      </c>
      <c r="P88" s="2">
        <f>'listes floristiques'!P88-$AY88</f>
        <v>25.999140000000001</v>
      </c>
      <c r="Q88" s="2">
        <f>'listes floristiques'!Q88-$AY88</f>
        <v>170.99914000000001</v>
      </c>
      <c r="R88" s="2">
        <f>'listes floristiques'!R88-$AY88</f>
        <v>46.999139999999997</v>
      </c>
      <c r="S88" s="2">
        <f>'listes floristiques'!S88-$AY88</f>
        <v>-8.5999999999999998E-4</v>
      </c>
      <c r="T88" s="2">
        <f>'listes floristiques'!T88-$AY88</f>
        <v>34.999139999999997</v>
      </c>
      <c r="U88" s="2">
        <f>'listes floristiques'!U88-$AY88</f>
        <v>10.999140000000001</v>
      </c>
      <c r="V88" s="2">
        <f>'listes floristiques'!V88-$AY88</f>
        <v>1.9991399999999999</v>
      </c>
      <c r="W88" s="2">
        <f>'listes floristiques'!W88-$AY88</f>
        <v>143.99914000000001</v>
      </c>
      <c r="X88" s="2">
        <f>'listes floristiques'!X88-$AY88</f>
        <v>38.999139999999997</v>
      </c>
      <c r="Y88" s="2">
        <f>'listes floristiques'!Y88-$AY88</f>
        <v>-8.5999999999999998E-4</v>
      </c>
      <c r="Z88" s="2">
        <f>'listes floristiques'!Z88-$AY88</f>
        <v>-8.5999999999999998E-4</v>
      </c>
      <c r="AA88" s="2">
        <f>'listes floristiques'!AA88-$AY88</f>
        <v>-8.5999999999999998E-4</v>
      </c>
      <c r="AB88" s="2">
        <f>'listes floristiques'!AB88-$AY88</f>
        <v>-8.5999999999999998E-4</v>
      </c>
      <c r="AC88" s="2">
        <f>'listes floristiques'!AC88-$AY88</f>
        <v>-8.5999999999999998E-4</v>
      </c>
      <c r="AD88" s="2">
        <f>'listes floristiques'!AD88-$AY88</f>
        <v>-8.5999999999999998E-4</v>
      </c>
      <c r="AE88" s="2">
        <f>'listes floristiques'!AE88-$AY88</f>
        <v>-8.5999999999999998E-4</v>
      </c>
      <c r="AF88" s="2">
        <f>'listes floristiques'!AF88-$AY88</f>
        <v>-8.5999999999999998E-4</v>
      </c>
      <c r="AG88" s="2">
        <f>'listes floristiques'!AG88-$AY88</f>
        <v>-8.5999999999999998E-4</v>
      </c>
      <c r="AH88" s="2">
        <f>'listes floristiques'!AH88-$AY88</f>
        <v>-8.5999999999999998E-4</v>
      </c>
      <c r="AI88" s="2">
        <f>'listes floristiques'!AI88-$AY88</f>
        <v>-8.5999999999999998E-4</v>
      </c>
      <c r="AJ88" s="2">
        <f>'listes floristiques'!AJ88-$AY88</f>
        <v>-8.5999999999999998E-4</v>
      </c>
      <c r="AK88" s="2">
        <f>'listes floristiques'!AK88-$AY88</f>
        <v>-8.5999999999999998E-4</v>
      </c>
      <c r="AL88" s="2">
        <f>'listes floristiques'!AL88-$AY88</f>
        <v>-8.5999999999999998E-4</v>
      </c>
      <c r="AM88" s="2">
        <f>'listes floristiques'!AM88-$AY88</f>
        <v>-8.5999999999999998E-4</v>
      </c>
      <c r="AN88" s="2">
        <f>'listes floristiques'!AN88-$AY88</f>
        <v>-8.5999999999999998E-4</v>
      </c>
      <c r="AO88" s="2">
        <f>'listes floristiques'!AO88-$AY88</f>
        <v>-8.5999999999999998E-4</v>
      </c>
      <c r="AP88" s="2">
        <f>'listes floristiques'!AP88-$AY88</f>
        <v>-8.5999999999999998E-4</v>
      </c>
      <c r="AQ88" s="2">
        <f>'listes floristiques'!AQ88-$AY88</f>
        <v>-8.5999999999999998E-4</v>
      </c>
      <c r="AR88" s="2">
        <f>'listes floristiques'!AR88-$AY88</f>
        <v>-8.5999999999999998E-4</v>
      </c>
      <c r="AS88" s="2">
        <f>'listes floristiques'!AS88-$AY88</f>
        <v>-8.5999999999999998E-4</v>
      </c>
      <c r="AT88" s="2">
        <f>'listes floristiques'!AT88-$AY88</f>
        <v>-8.5999999999999998E-4</v>
      </c>
      <c r="AU88" s="2">
        <f>'listes floristiques'!AU88-$AY88</f>
        <v>-8.5999999999999998E-4</v>
      </c>
      <c r="AV88" s="2">
        <f>'listes floristiques'!AV88-$AY88</f>
        <v>-8.5999999999999998E-4</v>
      </c>
      <c r="AW88" s="2">
        <f>'listes floristiques'!AW88-$AY88</f>
        <v>-8.5999999999999998E-4</v>
      </c>
      <c r="AY88" s="2">
        <v>8.5999999999999998E-4</v>
      </c>
    </row>
    <row r="89" spans="1:51" x14ac:dyDescent="0.25">
      <c r="A89" s="2" t="str">
        <f>'listes floristiques'!A89</f>
        <v>Diploneis elliptica (Kützing) Cleve var. elliptica</v>
      </c>
      <c r="B89" s="2" t="str">
        <f>'listes floristiques'!B89</f>
        <v>DELL*</v>
      </c>
      <c r="C89" s="2">
        <f>'listes floristiques'!C89-$AY89</f>
        <v>-8.7000000000000001E-4</v>
      </c>
      <c r="D89" s="2">
        <f>'listes floristiques'!D89-$AY89</f>
        <v>-8.7000000000000001E-4</v>
      </c>
      <c r="E89" s="2">
        <f>'listes floristiques'!E89-$AY89</f>
        <v>-8.7000000000000001E-4</v>
      </c>
      <c r="F89" s="2">
        <f>'listes floristiques'!F89-$AY89</f>
        <v>-8.7000000000000001E-4</v>
      </c>
      <c r="G89" s="2">
        <f>'listes floristiques'!G89-$AY89</f>
        <v>-8.7000000000000001E-4</v>
      </c>
      <c r="H89" s="2">
        <f>'listes floristiques'!H89-$AY89</f>
        <v>-8.7000000000000001E-4</v>
      </c>
      <c r="I89" s="2">
        <f>'listes floristiques'!I89-$AY89</f>
        <v>-8.7000000000000001E-4</v>
      </c>
      <c r="J89" s="2">
        <f>'listes floristiques'!J89-$AY89</f>
        <v>-8.7000000000000001E-4</v>
      </c>
      <c r="K89" s="2">
        <f>'listes floristiques'!K89-$AY89</f>
        <v>-8.7000000000000001E-4</v>
      </c>
      <c r="L89" s="2">
        <f>'listes floristiques'!L89-$AY89</f>
        <v>-8.7000000000000001E-4</v>
      </c>
      <c r="M89" s="2">
        <f>'listes floristiques'!M89-$AY89</f>
        <v>-8.7000000000000001E-4</v>
      </c>
      <c r="N89" s="2">
        <f>'listes floristiques'!N89-$AY89</f>
        <v>0.99912999999999996</v>
      </c>
      <c r="O89" s="2">
        <f>'listes floristiques'!O89-$AY89</f>
        <v>-8.7000000000000001E-4</v>
      </c>
      <c r="P89" s="2">
        <f>'listes floristiques'!P89-$AY89</f>
        <v>-8.7000000000000001E-4</v>
      </c>
      <c r="Q89" s="2">
        <f>'listes floristiques'!Q89-$AY89</f>
        <v>-8.7000000000000001E-4</v>
      </c>
      <c r="R89" s="2">
        <f>'listes floristiques'!R89-$AY89</f>
        <v>-8.7000000000000001E-4</v>
      </c>
      <c r="S89" s="2">
        <f>'listes floristiques'!S89-$AY89</f>
        <v>-8.7000000000000001E-4</v>
      </c>
      <c r="T89" s="2">
        <f>'listes floristiques'!T89-$AY89</f>
        <v>-8.7000000000000001E-4</v>
      </c>
      <c r="U89" s="2">
        <f>'listes floristiques'!U89-$AY89</f>
        <v>-8.7000000000000001E-4</v>
      </c>
      <c r="V89" s="2">
        <f>'listes floristiques'!V89-$AY89</f>
        <v>-8.7000000000000001E-4</v>
      </c>
      <c r="W89" s="2">
        <f>'listes floristiques'!W89-$AY89</f>
        <v>-8.7000000000000001E-4</v>
      </c>
      <c r="X89" s="2">
        <f>'listes floristiques'!X89-$AY89</f>
        <v>-8.7000000000000001E-4</v>
      </c>
      <c r="Y89" s="2">
        <f>'listes floristiques'!Y89-$AY89</f>
        <v>-8.7000000000000001E-4</v>
      </c>
      <c r="Z89" s="2">
        <f>'listes floristiques'!Z89-$AY89</f>
        <v>-8.7000000000000001E-4</v>
      </c>
      <c r="AA89" s="2">
        <f>'listes floristiques'!AA89-$AY89</f>
        <v>-8.7000000000000001E-4</v>
      </c>
      <c r="AB89" s="2">
        <f>'listes floristiques'!AB89-$AY89</f>
        <v>-8.7000000000000001E-4</v>
      </c>
      <c r="AC89" s="2">
        <f>'listes floristiques'!AC89-$AY89</f>
        <v>-8.7000000000000001E-4</v>
      </c>
      <c r="AD89" s="2">
        <f>'listes floristiques'!AD89-$AY89</f>
        <v>-8.7000000000000001E-4</v>
      </c>
      <c r="AE89" s="2">
        <f>'listes floristiques'!AE89-$AY89</f>
        <v>-8.7000000000000001E-4</v>
      </c>
      <c r="AF89" s="2">
        <f>'listes floristiques'!AF89-$AY89</f>
        <v>-8.7000000000000001E-4</v>
      </c>
      <c r="AG89" s="2">
        <f>'listes floristiques'!AG89-$AY89</f>
        <v>-8.7000000000000001E-4</v>
      </c>
      <c r="AH89" s="2">
        <f>'listes floristiques'!AH89-$AY89</f>
        <v>-8.7000000000000001E-4</v>
      </c>
      <c r="AI89" s="2">
        <f>'listes floristiques'!AI89-$AY89</f>
        <v>-8.7000000000000001E-4</v>
      </c>
      <c r="AJ89" s="2">
        <f>'listes floristiques'!AJ89-$AY89</f>
        <v>-8.7000000000000001E-4</v>
      </c>
      <c r="AK89" s="2">
        <f>'listes floristiques'!AK89-$AY89</f>
        <v>-8.7000000000000001E-4</v>
      </c>
      <c r="AL89" s="2">
        <f>'listes floristiques'!AL89-$AY89</f>
        <v>-8.7000000000000001E-4</v>
      </c>
      <c r="AM89" s="2">
        <f>'listes floristiques'!AM89-$AY89</f>
        <v>-8.7000000000000001E-4</v>
      </c>
      <c r="AN89" s="2">
        <f>'listes floristiques'!AN89-$AY89</f>
        <v>-8.7000000000000001E-4</v>
      </c>
      <c r="AO89" s="2">
        <f>'listes floristiques'!AO89-$AY89</f>
        <v>-8.7000000000000001E-4</v>
      </c>
      <c r="AP89" s="2">
        <f>'listes floristiques'!AP89-$AY89</f>
        <v>-8.7000000000000001E-4</v>
      </c>
      <c r="AQ89" s="2">
        <f>'listes floristiques'!AQ89-$AY89</f>
        <v>-8.7000000000000001E-4</v>
      </c>
      <c r="AR89" s="2">
        <f>'listes floristiques'!AR89-$AY89</f>
        <v>-8.7000000000000001E-4</v>
      </c>
      <c r="AS89" s="2">
        <f>'listes floristiques'!AS89-$AY89</f>
        <v>-8.7000000000000001E-4</v>
      </c>
      <c r="AT89" s="2">
        <f>'listes floristiques'!AT89-$AY89</f>
        <v>-8.7000000000000001E-4</v>
      </c>
      <c r="AU89" s="2">
        <f>'listes floristiques'!AU89-$AY89</f>
        <v>-8.7000000000000001E-4</v>
      </c>
      <c r="AV89" s="2">
        <f>'listes floristiques'!AV89-$AY89</f>
        <v>-8.7000000000000001E-4</v>
      </c>
      <c r="AW89" s="2">
        <f>'listes floristiques'!AW89-$AY89</f>
        <v>-8.7000000000000001E-4</v>
      </c>
      <c r="AY89" s="2">
        <v>8.7000000000000001E-4</v>
      </c>
    </row>
    <row r="90" spans="1:51" x14ac:dyDescent="0.25">
      <c r="A90" s="2" t="str">
        <f>'listes floristiques'!A90</f>
        <v>Diploneis marginestriata Hustedt</v>
      </c>
      <c r="B90" s="2" t="str">
        <f>'listes floristiques'!B90</f>
        <v>DMAR*</v>
      </c>
      <c r="C90" s="2">
        <f>'listes floristiques'!C90-$AY90</f>
        <v>-8.8000000000000003E-4</v>
      </c>
      <c r="D90" s="2">
        <f>'listes floristiques'!D90-$AY90</f>
        <v>-8.8000000000000003E-4</v>
      </c>
      <c r="E90" s="2">
        <f>'listes floristiques'!E90-$AY90</f>
        <v>-8.8000000000000003E-4</v>
      </c>
      <c r="F90" s="2">
        <f>'listes floristiques'!F90-$AY90</f>
        <v>-8.8000000000000003E-4</v>
      </c>
      <c r="G90" s="2">
        <f>'listes floristiques'!G90-$AY90</f>
        <v>-8.8000000000000003E-4</v>
      </c>
      <c r="H90" s="2">
        <f>'listes floristiques'!H90-$AY90</f>
        <v>-8.8000000000000003E-4</v>
      </c>
      <c r="I90" s="2">
        <f>'listes floristiques'!I90-$AY90</f>
        <v>-8.8000000000000003E-4</v>
      </c>
      <c r="J90" s="2">
        <f>'listes floristiques'!J90-$AY90</f>
        <v>-8.8000000000000003E-4</v>
      </c>
      <c r="K90" s="2">
        <f>'listes floristiques'!K90-$AY90</f>
        <v>-8.8000000000000003E-4</v>
      </c>
      <c r="L90" s="2">
        <f>'listes floristiques'!L90-$AY90</f>
        <v>-8.8000000000000003E-4</v>
      </c>
      <c r="M90" s="2">
        <f>'listes floristiques'!M90-$AY90</f>
        <v>-8.8000000000000003E-4</v>
      </c>
      <c r="N90" s="2">
        <f>'listes floristiques'!N90-$AY90</f>
        <v>0.99912000000000001</v>
      </c>
      <c r="O90" s="2">
        <f>'listes floristiques'!O90-$AY90</f>
        <v>-8.8000000000000003E-4</v>
      </c>
      <c r="P90" s="2">
        <f>'listes floristiques'!P90-$AY90</f>
        <v>-8.8000000000000003E-4</v>
      </c>
      <c r="Q90" s="2">
        <f>'listes floristiques'!Q90-$AY90</f>
        <v>-8.8000000000000003E-4</v>
      </c>
      <c r="R90" s="2">
        <f>'listes floristiques'!R90-$AY90</f>
        <v>-8.8000000000000003E-4</v>
      </c>
      <c r="S90" s="2">
        <f>'listes floristiques'!S90-$AY90</f>
        <v>-8.8000000000000003E-4</v>
      </c>
      <c r="T90" s="2">
        <f>'listes floristiques'!T90-$AY90</f>
        <v>-8.8000000000000003E-4</v>
      </c>
      <c r="U90" s="2">
        <f>'listes floristiques'!U90-$AY90</f>
        <v>-8.8000000000000003E-4</v>
      </c>
      <c r="V90" s="2">
        <f>'listes floristiques'!V90-$AY90</f>
        <v>-8.8000000000000003E-4</v>
      </c>
      <c r="W90" s="2">
        <f>'listes floristiques'!W90-$AY90</f>
        <v>-8.8000000000000003E-4</v>
      </c>
      <c r="X90" s="2">
        <f>'listes floristiques'!X90-$AY90</f>
        <v>-8.8000000000000003E-4</v>
      </c>
      <c r="Y90" s="2">
        <f>'listes floristiques'!Y90-$AY90</f>
        <v>-8.8000000000000003E-4</v>
      </c>
      <c r="Z90" s="2">
        <f>'listes floristiques'!Z90-$AY90</f>
        <v>-8.8000000000000003E-4</v>
      </c>
      <c r="AA90" s="2">
        <f>'listes floristiques'!AA90-$AY90</f>
        <v>-8.8000000000000003E-4</v>
      </c>
      <c r="AB90" s="2">
        <f>'listes floristiques'!AB90-$AY90</f>
        <v>-8.8000000000000003E-4</v>
      </c>
      <c r="AC90" s="2">
        <f>'listes floristiques'!AC90-$AY90</f>
        <v>-8.8000000000000003E-4</v>
      </c>
      <c r="AD90" s="2">
        <f>'listes floristiques'!AD90-$AY90</f>
        <v>-8.8000000000000003E-4</v>
      </c>
      <c r="AE90" s="2">
        <f>'listes floristiques'!AE90-$AY90</f>
        <v>-8.8000000000000003E-4</v>
      </c>
      <c r="AF90" s="2">
        <f>'listes floristiques'!AF90-$AY90</f>
        <v>-8.8000000000000003E-4</v>
      </c>
      <c r="AG90" s="2">
        <f>'listes floristiques'!AG90-$AY90</f>
        <v>-8.8000000000000003E-4</v>
      </c>
      <c r="AH90" s="2">
        <f>'listes floristiques'!AH90-$AY90</f>
        <v>-8.8000000000000003E-4</v>
      </c>
      <c r="AI90" s="2">
        <f>'listes floristiques'!AI90-$AY90</f>
        <v>-8.8000000000000003E-4</v>
      </c>
      <c r="AJ90" s="2">
        <f>'listes floristiques'!AJ90-$AY90</f>
        <v>-8.8000000000000003E-4</v>
      </c>
      <c r="AK90" s="2">
        <f>'listes floristiques'!AK90-$AY90</f>
        <v>-8.8000000000000003E-4</v>
      </c>
      <c r="AL90" s="2">
        <f>'listes floristiques'!AL90-$AY90</f>
        <v>-8.8000000000000003E-4</v>
      </c>
      <c r="AM90" s="2">
        <f>'listes floristiques'!AM90-$AY90</f>
        <v>-8.8000000000000003E-4</v>
      </c>
      <c r="AN90" s="2">
        <f>'listes floristiques'!AN90-$AY90</f>
        <v>-8.8000000000000003E-4</v>
      </c>
      <c r="AO90" s="2">
        <f>'listes floristiques'!AO90-$AY90</f>
        <v>-8.8000000000000003E-4</v>
      </c>
      <c r="AP90" s="2">
        <f>'listes floristiques'!AP90-$AY90</f>
        <v>-8.8000000000000003E-4</v>
      </c>
      <c r="AQ90" s="2">
        <f>'listes floristiques'!AQ90-$AY90</f>
        <v>-8.8000000000000003E-4</v>
      </c>
      <c r="AR90" s="2">
        <f>'listes floristiques'!AR90-$AY90</f>
        <v>-8.8000000000000003E-4</v>
      </c>
      <c r="AS90" s="2">
        <f>'listes floristiques'!AS90-$AY90</f>
        <v>-8.8000000000000003E-4</v>
      </c>
      <c r="AT90" s="2">
        <f>'listes floristiques'!AT90-$AY90</f>
        <v>-8.8000000000000003E-4</v>
      </c>
      <c r="AU90" s="2">
        <f>'listes floristiques'!AU90-$AY90</f>
        <v>-8.8000000000000003E-4</v>
      </c>
      <c r="AV90" s="2">
        <f>'listes floristiques'!AV90-$AY90</f>
        <v>-8.8000000000000003E-4</v>
      </c>
      <c r="AW90" s="2">
        <f>'listes floristiques'!AW90-$AY90</f>
        <v>-8.8000000000000003E-4</v>
      </c>
      <c r="AY90" s="2">
        <v>8.8000000000000003E-4</v>
      </c>
    </row>
    <row r="91" spans="1:51" x14ac:dyDescent="0.25">
      <c r="A91" s="2" t="str">
        <f>'listes floristiques'!A91</f>
        <v>Navicula capitatoradiata Germain</v>
      </c>
      <c r="B91" s="2" t="str">
        <f>'listes floristiques'!B91</f>
        <v>NCPR*</v>
      </c>
      <c r="C91" s="2">
        <f>'listes floristiques'!C91-$AY91</f>
        <v>-8.8999999999999995E-4</v>
      </c>
      <c r="D91" s="2">
        <f>'listes floristiques'!D91-$AY91</f>
        <v>-8.8999999999999995E-4</v>
      </c>
      <c r="E91" s="2">
        <f>'listes floristiques'!E91-$AY91</f>
        <v>-8.8999999999999995E-4</v>
      </c>
      <c r="F91" s="2">
        <f>'listes floristiques'!F91-$AY91</f>
        <v>-8.8999999999999995E-4</v>
      </c>
      <c r="G91" s="2">
        <f>'listes floristiques'!G91-$AY91</f>
        <v>-8.8999999999999995E-4</v>
      </c>
      <c r="H91" s="2">
        <f>'listes floristiques'!H91-$AY91</f>
        <v>-8.8999999999999995E-4</v>
      </c>
      <c r="I91" s="2">
        <f>'listes floristiques'!I91-$AY91</f>
        <v>-8.8999999999999995E-4</v>
      </c>
      <c r="J91" s="2">
        <f>'listes floristiques'!J91-$AY91</f>
        <v>-8.8999999999999995E-4</v>
      </c>
      <c r="K91" s="2">
        <f>'listes floristiques'!K91-$AY91</f>
        <v>-8.8999999999999995E-4</v>
      </c>
      <c r="L91" s="2">
        <f>'listes floristiques'!L91-$AY91</f>
        <v>-8.8999999999999995E-4</v>
      </c>
      <c r="M91" s="2">
        <f>'listes floristiques'!M91-$AY91</f>
        <v>-8.8999999999999995E-4</v>
      </c>
      <c r="N91" s="2">
        <f>'listes floristiques'!N91-$AY91</f>
        <v>0.99911000000000005</v>
      </c>
      <c r="O91" s="2">
        <f>'listes floristiques'!O91-$AY91</f>
        <v>-8.8999999999999995E-4</v>
      </c>
      <c r="P91" s="2">
        <f>'listes floristiques'!P91-$AY91</f>
        <v>-8.8999999999999995E-4</v>
      </c>
      <c r="Q91" s="2">
        <f>'listes floristiques'!Q91-$AY91</f>
        <v>-8.8999999999999995E-4</v>
      </c>
      <c r="R91" s="2">
        <f>'listes floristiques'!R91-$AY91</f>
        <v>-8.8999999999999995E-4</v>
      </c>
      <c r="S91" s="2">
        <f>'listes floristiques'!S91-$AY91</f>
        <v>-8.8999999999999995E-4</v>
      </c>
      <c r="T91" s="2">
        <f>'listes floristiques'!T91-$AY91</f>
        <v>-8.8999999999999995E-4</v>
      </c>
      <c r="U91" s="2">
        <f>'listes floristiques'!U91-$AY91</f>
        <v>6.9991099999999999</v>
      </c>
      <c r="V91" s="2">
        <f>'listes floristiques'!V91-$AY91</f>
        <v>-8.8999999999999995E-4</v>
      </c>
      <c r="W91" s="2">
        <f>'listes floristiques'!W91-$AY91</f>
        <v>-8.8999999999999995E-4</v>
      </c>
      <c r="X91" s="2">
        <f>'listes floristiques'!X91-$AY91</f>
        <v>-8.8999999999999995E-4</v>
      </c>
      <c r="Y91" s="2">
        <f>'listes floristiques'!Y91-$AY91</f>
        <v>-8.8999999999999995E-4</v>
      </c>
      <c r="Z91" s="2">
        <f>'listes floristiques'!Z91-$AY91</f>
        <v>-8.8999999999999995E-4</v>
      </c>
      <c r="AA91" s="2">
        <f>'listes floristiques'!AA91-$AY91</f>
        <v>-8.8999999999999995E-4</v>
      </c>
      <c r="AB91" s="2">
        <f>'listes floristiques'!AB91-$AY91</f>
        <v>0.99911000000000005</v>
      </c>
      <c r="AC91" s="2">
        <f>'listes floristiques'!AC91-$AY91</f>
        <v>3.9991099999999999</v>
      </c>
      <c r="AD91" s="2">
        <f>'listes floristiques'!AD91-$AY91</f>
        <v>-8.8999999999999995E-4</v>
      </c>
      <c r="AE91" s="2">
        <f>'listes floristiques'!AE91-$AY91</f>
        <v>-8.8999999999999995E-4</v>
      </c>
      <c r="AF91" s="2">
        <f>'listes floristiques'!AF91-$AY91</f>
        <v>-8.8999999999999995E-4</v>
      </c>
      <c r="AG91" s="2">
        <f>'listes floristiques'!AG91-$AY91</f>
        <v>-8.8999999999999995E-4</v>
      </c>
      <c r="AH91" s="2">
        <f>'listes floristiques'!AH91-$AY91</f>
        <v>-8.8999999999999995E-4</v>
      </c>
      <c r="AI91" s="2">
        <f>'listes floristiques'!AI91-$AY91</f>
        <v>-8.8999999999999995E-4</v>
      </c>
      <c r="AJ91" s="2">
        <f>'listes floristiques'!AJ91-$AY91</f>
        <v>-8.8999999999999995E-4</v>
      </c>
      <c r="AK91" s="2">
        <f>'listes floristiques'!AK91-$AY91</f>
        <v>-8.8999999999999995E-4</v>
      </c>
      <c r="AL91" s="2">
        <f>'listes floristiques'!AL91-$AY91</f>
        <v>-8.8999999999999995E-4</v>
      </c>
      <c r="AM91" s="2">
        <f>'listes floristiques'!AM91-$AY91</f>
        <v>-8.8999999999999995E-4</v>
      </c>
      <c r="AN91" s="2">
        <f>'listes floristiques'!AN91-$AY91</f>
        <v>-8.8999999999999995E-4</v>
      </c>
      <c r="AO91" s="2">
        <f>'listes floristiques'!AO91-$AY91</f>
        <v>-8.8999999999999995E-4</v>
      </c>
      <c r="AP91" s="2">
        <f>'listes floristiques'!AP91-$AY91</f>
        <v>-8.8999999999999995E-4</v>
      </c>
      <c r="AQ91" s="2">
        <f>'listes floristiques'!AQ91-$AY91</f>
        <v>-8.8999999999999995E-4</v>
      </c>
      <c r="AR91" s="2">
        <f>'listes floristiques'!AR91-$AY91</f>
        <v>-8.8999999999999995E-4</v>
      </c>
      <c r="AS91" s="2">
        <f>'listes floristiques'!AS91-$AY91</f>
        <v>-8.8999999999999995E-4</v>
      </c>
      <c r="AT91" s="2">
        <f>'listes floristiques'!AT91-$AY91</f>
        <v>-8.8999999999999995E-4</v>
      </c>
      <c r="AU91" s="2">
        <f>'listes floristiques'!AU91-$AY91</f>
        <v>-8.8999999999999995E-4</v>
      </c>
      <c r="AV91" s="2">
        <f>'listes floristiques'!AV91-$AY91</f>
        <v>-8.8999999999999995E-4</v>
      </c>
      <c r="AW91" s="2">
        <f>'listes floristiques'!AW91-$AY91</f>
        <v>-8.8999999999999995E-4</v>
      </c>
      <c r="AY91" s="2">
        <v>8.8999999999999995E-4</v>
      </c>
    </row>
    <row r="92" spans="1:51" x14ac:dyDescent="0.25">
      <c r="A92" s="2" t="str">
        <f>'listes floristiques'!A92</f>
        <v>Sellaphora cosmopolitana (Lange-Bertalot) C.E. Wetzel et Ector</v>
      </c>
      <c r="B92" s="2" t="str">
        <f>'listes floristiques'!B92</f>
        <v>SCPO*</v>
      </c>
      <c r="C92" s="2">
        <f>'listes floristiques'!C92-$AY92</f>
        <v>-8.9999999999999998E-4</v>
      </c>
      <c r="D92" s="2">
        <f>'listes floristiques'!D92-$AY92</f>
        <v>-8.9999999999999998E-4</v>
      </c>
      <c r="E92" s="2">
        <f>'listes floristiques'!E92-$AY92</f>
        <v>-8.9999999999999998E-4</v>
      </c>
      <c r="F92" s="2">
        <f>'listes floristiques'!F92-$AY92</f>
        <v>-8.9999999999999998E-4</v>
      </c>
      <c r="G92" s="2">
        <f>'listes floristiques'!G92-$AY92</f>
        <v>-8.9999999999999998E-4</v>
      </c>
      <c r="H92" s="2">
        <f>'listes floristiques'!H92-$AY92</f>
        <v>-8.9999999999999998E-4</v>
      </c>
      <c r="I92" s="2">
        <f>'listes floristiques'!I92-$AY92</f>
        <v>-8.9999999999999998E-4</v>
      </c>
      <c r="J92" s="2">
        <f>'listes floristiques'!J92-$AY92</f>
        <v>-8.9999999999999998E-4</v>
      </c>
      <c r="K92" s="2">
        <f>'listes floristiques'!K92-$AY92</f>
        <v>-8.9999999999999998E-4</v>
      </c>
      <c r="L92" s="2">
        <f>'listes floristiques'!L92-$AY92</f>
        <v>-8.9999999999999998E-4</v>
      </c>
      <c r="M92" s="2">
        <f>'listes floristiques'!M92-$AY92</f>
        <v>-8.9999999999999998E-4</v>
      </c>
      <c r="N92" s="2">
        <f>'listes floristiques'!N92-$AY92</f>
        <v>12.9991</v>
      </c>
      <c r="O92" s="2">
        <f>'listes floristiques'!O92-$AY92</f>
        <v>-8.9999999999999998E-4</v>
      </c>
      <c r="P92" s="2">
        <f>'listes floristiques'!P92-$AY92</f>
        <v>-8.9999999999999998E-4</v>
      </c>
      <c r="Q92" s="2">
        <f>'listes floristiques'!Q92-$AY92</f>
        <v>-8.9999999999999998E-4</v>
      </c>
      <c r="R92" s="2">
        <f>'listes floristiques'!R92-$AY92</f>
        <v>-8.9999999999999998E-4</v>
      </c>
      <c r="S92" s="2">
        <f>'listes floristiques'!S92-$AY92</f>
        <v>-8.9999999999999998E-4</v>
      </c>
      <c r="T92" s="2">
        <f>'listes floristiques'!T92-$AY92</f>
        <v>-8.9999999999999998E-4</v>
      </c>
      <c r="U92" s="2">
        <f>'listes floristiques'!U92-$AY92</f>
        <v>-8.9999999999999998E-4</v>
      </c>
      <c r="V92" s="2">
        <f>'listes floristiques'!V92-$AY92</f>
        <v>-8.9999999999999998E-4</v>
      </c>
      <c r="W92" s="2">
        <f>'listes floristiques'!W92-$AY92</f>
        <v>-8.9999999999999998E-4</v>
      </c>
      <c r="X92" s="2">
        <f>'listes floristiques'!X92-$AY92</f>
        <v>-8.9999999999999998E-4</v>
      </c>
      <c r="Y92" s="2">
        <f>'listes floristiques'!Y92-$AY92</f>
        <v>-8.9999999999999998E-4</v>
      </c>
      <c r="Z92" s="2">
        <f>'listes floristiques'!Z92-$AY92</f>
        <v>-8.9999999999999998E-4</v>
      </c>
      <c r="AA92" s="2">
        <f>'listes floristiques'!AA92-$AY92</f>
        <v>1.9991000000000001</v>
      </c>
      <c r="AB92" s="2">
        <f>'listes floristiques'!AB92-$AY92</f>
        <v>-8.9999999999999998E-4</v>
      </c>
      <c r="AC92" s="2">
        <f>'listes floristiques'!AC92-$AY92</f>
        <v>-8.9999999999999998E-4</v>
      </c>
      <c r="AD92" s="2">
        <f>'listes floristiques'!AD92-$AY92</f>
        <v>-8.9999999999999998E-4</v>
      </c>
      <c r="AE92" s="2">
        <f>'listes floristiques'!AE92-$AY92</f>
        <v>-8.9999999999999998E-4</v>
      </c>
      <c r="AF92" s="2">
        <f>'listes floristiques'!AF92-$AY92</f>
        <v>-8.9999999999999998E-4</v>
      </c>
      <c r="AG92" s="2">
        <f>'listes floristiques'!AG92-$AY92</f>
        <v>-8.9999999999999998E-4</v>
      </c>
      <c r="AH92" s="2">
        <f>'listes floristiques'!AH92-$AY92</f>
        <v>-8.9999999999999998E-4</v>
      </c>
      <c r="AI92" s="2">
        <f>'listes floristiques'!AI92-$AY92</f>
        <v>-8.9999999999999998E-4</v>
      </c>
      <c r="AJ92" s="2">
        <f>'listes floristiques'!AJ92-$AY92</f>
        <v>-8.9999999999999998E-4</v>
      </c>
      <c r="AK92" s="2">
        <f>'listes floristiques'!AK92-$AY92</f>
        <v>-8.9999999999999998E-4</v>
      </c>
      <c r="AL92" s="2">
        <f>'listes floristiques'!AL92-$AY92</f>
        <v>-8.9999999999999998E-4</v>
      </c>
      <c r="AM92" s="2">
        <f>'listes floristiques'!AM92-$AY92</f>
        <v>-8.9999999999999998E-4</v>
      </c>
      <c r="AN92" s="2">
        <f>'listes floristiques'!AN92-$AY92</f>
        <v>-8.9999999999999998E-4</v>
      </c>
      <c r="AO92" s="2">
        <f>'listes floristiques'!AO92-$AY92</f>
        <v>-8.9999999999999998E-4</v>
      </c>
      <c r="AP92" s="2">
        <f>'listes floristiques'!AP92-$AY92</f>
        <v>-8.9999999999999998E-4</v>
      </c>
      <c r="AQ92" s="2">
        <f>'listes floristiques'!AQ92-$AY92</f>
        <v>-8.9999999999999998E-4</v>
      </c>
      <c r="AR92" s="2">
        <f>'listes floristiques'!AR92-$AY92</f>
        <v>-8.9999999999999998E-4</v>
      </c>
      <c r="AS92" s="2">
        <f>'listes floristiques'!AS92-$AY92</f>
        <v>-8.9999999999999998E-4</v>
      </c>
      <c r="AT92" s="2">
        <f>'listes floristiques'!AT92-$AY92</f>
        <v>-8.9999999999999998E-4</v>
      </c>
      <c r="AU92" s="2">
        <f>'listes floristiques'!AU92-$AY92</f>
        <v>-8.9999999999999998E-4</v>
      </c>
      <c r="AV92" s="2">
        <f>'listes floristiques'!AV92-$AY92</f>
        <v>-8.9999999999999998E-4</v>
      </c>
      <c r="AW92" s="2">
        <f>'listes floristiques'!AW92-$AY92</f>
        <v>-8.9999999999999998E-4</v>
      </c>
      <c r="AY92" s="2">
        <v>8.9999999999999998E-4</v>
      </c>
    </row>
    <row r="93" spans="1:51" x14ac:dyDescent="0.25">
      <c r="A93" s="2" t="str">
        <f>'listes floristiques'!A93</f>
        <v>Achnanthidium druartii Rimet &amp; Couté in Rimet &amp; al.</v>
      </c>
      <c r="B93" s="2" t="str">
        <f>'listes floristiques'!B93</f>
        <v>ADRU</v>
      </c>
      <c r="C93" s="2">
        <f>'listes floristiques'!C93-$AY93</f>
        <v>-9.1E-4</v>
      </c>
      <c r="D93" s="2">
        <f>'listes floristiques'!D93-$AY93</f>
        <v>-9.1E-4</v>
      </c>
      <c r="E93" s="2">
        <f>'listes floristiques'!E93-$AY93</f>
        <v>-9.1E-4</v>
      </c>
      <c r="F93" s="2">
        <f>'listes floristiques'!F93-$AY93</f>
        <v>-9.1E-4</v>
      </c>
      <c r="G93" s="2">
        <f>'listes floristiques'!G93-$AY93</f>
        <v>-9.1E-4</v>
      </c>
      <c r="H93" s="2">
        <f>'listes floristiques'!H93-$AY93</f>
        <v>-9.1E-4</v>
      </c>
      <c r="I93" s="2">
        <f>'listes floristiques'!I93-$AY93</f>
        <v>-9.1E-4</v>
      </c>
      <c r="J93" s="2">
        <f>'listes floristiques'!J93-$AY93</f>
        <v>-9.1E-4</v>
      </c>
      <c r="K93" s="2">
        <f>'listes floristiques'!K93-$AY93</f>
        <v>-9.1E-4</v>
      </c>
      <c r="L93" s="2">
        <f>'listes floristiques'!L93-$AY93</f>
        <v>-9.1E-4</v>
      </c>
      <c r="M93" s="2">
        <f>'listes floristiques'!M93-$AY93</f>
        <v>-9.1E-4</v>
      </c>
      <c r="N93" s="2">
        <f>'listes floristiques'!N93-$AY93</f>
        <v>-9.1E-4</v>
      </c>
      <c r="O93" s="2">
        <f>'listes floristiques'!O93-$AY93</f>
        <v>0.99909000000000003</v>
      </c>
      <c r="P93" s="2">
        <f>'listes floristiques'!P93-$AY93</f>
        <v>15.999090000000001</v>
      </c>
      <c r="Q93" s="2">
        <f>'listes floristiques'!Q93-$AY93</f>
        <v>-9.1E-4</v>
      </c>
      <c r="R93" s="2">
        <f>'listes floristiques'!R93-$AY93</f>
        <v>-9.1E-4</v>
      </c>
      <c r="S93" s="2">
        <f>'listes floristiques'!S93-$AY93</f>
        <v>-9.1E-4</v>
      </c>
      <c r="T93" s="2">
        <f>'listes floristiques'!T93-$AY93</f>
        <v>-9.1E-4</v>
      </c>
      <c r="U93" s="2">
        <f>'listes floristiques'!U93-$AY93</f>
        <v>-9.1E-4</v>
      </c>
      <c r="V93" s="2">
        <f>'listes floristiques'!V93-$AY93</f>
        <v>-9.1E-4</v>
      </c>
      <c r="W93" s="2">
        <f>'listes floristiques'!W93-$AY93</f>
        <v>-9.1E-4</v>
      </c>
      <c r="X93" s="2">
        <f>'listes floristiques'!X93-$AY93</f>
        <v>-9.1E-4</v>
      </c>
      <c r="Y93" s="2">
        <f>'listes floristiques'!Y93-$AY93</f>
        <v>0.99909000000000003</v>
      </c>
      <c r="Z93" s="2">
        <f>'listes floristiques'!Z93-$AY93</f>
        <v>-9.1E-4</v>
      </c>
      <c r="AA93" s="2">
        <f>'listes floristiques'!AA93-$AY93</f>
        <v>-9.1E-4</v>
      </c>
      <c r="AB93" s="2">
        <f>'listes floristiques'!AB93-$AY93</f>
        <v>-9.1E-4</v>
      </c>
      <c r="AC93" s="2">
        <f>'listes floristiques'!AC93-$AY93</f>
        <v>-9.1E-4</v>
      </c>
      <c r="AD93" s="2">
        <f>'listes floristiques'!AD93-$AY93</f>
        <v>-9.1E-4</v>
      </c>
      <c r="AE93" s="2">
        <f>'listes floristiques'!AE93-$AY93</f>
        <v>-9.1E-4</v>
      </c>
      <c r="AF93" s="2">
        <f>'listes floristiques'!AF93-$AY93</f>
        <v>-9.1E-4</v>
      </c>
      <c r="AG93" s="2">
        <f>'listes floristiques'!AG93-$AY93</f>
        <v>-9.1E-4</v>
      </c>
      <c r="AH93" s="2">
        <f>'listes floristiques'!AH93-$AY93</f>
        <v>-9.1E-4</v>
      </c>
      <c r="AI93" s="2">
        <f>'listes floristiques'!AI93-$AY93</f>
        <v>-9.1E-4</v>
      </c>
      <c r="AJ93" s="2">
        <f>'listes floristiques'!AJ93-$AY93</f>
        <v>-9.1E-4</v>
      </c>
      <c r="AK93" s="2">
        <f>'listes floristiques'!AK93-$AY93</f>
        <v>-9.1E-4</v>
      </c>
      <c r="AL93" s="2">
        <f>'listes floristiques'!AL93-$AY93</f>
        <v>-9.1E-4</v>
      </c>
      <c r="AM93" s="2">
        <f>'listes floristiques'!AM93-$AY93</f>
        <v>-9.1E-4</v>
      </c>
      <c r="AN93" s="2">
        <f>'listes floristiques'!AN93-$AY93</f>
        <v>-9.1E-4</v>
      </c>
      <c r="AO93" s="2">
        <f>'listes floristiques'!AO93-$AY93</f>
        <v>-9.1E-4</v>
      </c>
      <c r="AP93" s="2">
        <f>'listes floristiques'!AP93-$AY93</f>
        <v>-9.1E-4</v>
      </c>
      <c r="AQ93" s="2">
        <f>'listes floristiques'!AQ93-$AY93</f>
        <v>-9.1E-4</v>
      </c>
      <c r="AR93" s="2">
        <f>'listes floristiques'!AR93-$AY93</f>
        <v>-9.1E-4</v>
      </c>
      <c r="AS93" s="2">
        <f>'listes floristiques'!AS93-$AY93</f>
        <v>-9.1E-4</v>
      </c>
      <c r="AT93" s="2">
        <f>'listes floristiques'!AT93-$AY93</f>
        <v>-9.1E-4</v>
      </c>
      <c r="AU93" s="2">
        <f>'listes floristiques'!AU93-$AY93</f>
        <v>-9.1E-4</v>
      </c>
      <c r="AV93" s="2">
        <f>'listes floristiques'!AV93-$AY93</f>
        <v>-9.1E-4</v>
      </c>
      <c r="AW93" s="2">
        <f>'listes floristiques'!AW93-$AY93</f>
        <v>-9.1E-4</v>
      </c>
      <c r="AY93" s="2">
        <v>9.1E-4</v>
      </c>
    </row>
    <row r="94" spans="1:51" x14ac:dyDescent="0.25">
      <c r="A94" s="2" t="str">
        <f>'listes floristiques'!A94</f>
        <v>PLATESSA Lange Bertalot</v>
      </c>
      <c r="B94" s="2" t="str">
        <f>'listes floristiques'!B94</f>
        <v>PTSA</v>
      </c>
      <c r="C94" s="2">
        <f>'listes floristiques'!C94-$AY94</f>
        <v>-9.2000000000000003E-4</v>
      </c>
      <c r="D94" s="2">
        <f>'listes floristiques'!D94-$AY94</f>
        <v>-9.2000000000000003E-4</v>
      </c>
      <c r="E94" s="2">
        <f>'listes floristiques'!E94-$AY94</f>
        <v>-9.2000000000000003E-4</v>
      </c>
      <c r="F94" s="2">
        <f>'listes floristiques'!F94-$AY94</f>
        <v>-9.2000000000000003E-4</v>
      </c>
      <c r="G94" s="2">
        <f>'listes floristiques'!G94-$AY94</f>
        <v>-9.2000000000000003E-4</v>
      </c>
      <c r="H94" s="2">
        <f>'listes floristiques'!H94-$AY94</f>
        <v>-9.2000000000000003E-4</v>
      </c>
      <c r="I94" s="2">
        <f>'listes floristiques'!I94-$AY94</f>
        <v>-9.2000000000000003E-4</v>
      </c>
      <c r="J94" s="2">
        <f>'listes floristiques'!J94-$AY94</f>
        <v>-9.2000000000000003E-4</v>
      </c>
      <c r="K94" s="2">
        <f>'listes floristiques'!K94-$AY94</f>
        <v>-9.2000000000000003E-4</v>
      </c>
      <c r="L94" s="2">
        <f>'listes floristiques'!L94-$AY94</f>
        <v>-9.2000000000000003E-4</v>
      </c>
      <c r="M94" s="2">
        <f>'listes floristiques'!M94-$AY94</f>
        <v>-9.2000000000000003E-4</v>
      </c>
      <c r="N94" s="2">
        <f>'listes floristiques'!N94-$AY94</f>
        <v>-9.2000000000000003E-4</v>
      </c>
      <c r="O94" s="2">
        <f>'listes floristiques'!O94-$AY94</f>
        <v>1.99908</v>
      </c>
      <c r="P94" s="2">
        <f>'listes floristiques'!P94-$AY94</f>
        <v>-9.2000000000000003E-4</v>
      </c>
      <c r="Q94" s="2">
        <f>'listes floristiques'!Q94-$AY94</f>
        <v>-9.2000000000000003E-4</v>
      </c>
      <c r="R94" s="2">
        <f>'listes floristiques'!R94-$AY94</f>
        <v>-9.2000000000000003E-4</v>
      </c>
      <c r="S94" s="2">
        <f>'listes floristiques'!S94-$AY94</f>
        <v>-9.2000000000000003E-4</v>
      </c>
      <c r="T94" s="2">
        <f>'listes floristiques'!T94-$AY94</f>
        <v>-9.2000000000000003E-4</v>
      </c>
      <c r="U94" s="2">
        <f>'listes floristiques'!U94-$AY94</f>
        <v>-9.2000000000000003E-4</v>
      </c>
      <c r="V94" s="2">
        <f>'listes floristiques'!V94-$AY94</f>
        <v>-9.2000000000000003E-4</v>
      </c>
      <c r="W94" s="2">
        <f>'listes floristiques'!W94-$AY94</f>
        <v>-9.2000000000000003E-4</v>
      </c>
      <c r="X94" s="2">
        <f>'listes floristiques'!X94-$AY94</f>
        <v>-9.2000000000000003E-4</v>
      </c>
      <c r="Y94" s="2">
        <f>'listes floristiques'!Y94-$AY94</f>
        <v>-9.2000000000000003E-4</v>
      </c>
      <c r="Z94" s="2">
        <f>'listes floristiques'!Z94-$AY94</f>
        <v>-9.2000000000000003E-4</v>
      </c>
      <c r="AA94" s="2">
        <f>'listes floristiques'!AA94-$AY94</f>
        <v>-9.2000000000000003E-4</v>
      </c>
      <c r="AB94" s="2">
        <f>'listes floristiques'!AB94-$AY94</f>
        <v>-9.2000000000000003E-4</v>
      </c>
      <c r="AC94" s="2">
        <f>'listes floristiques'!AC94-$AY94</f>
        <v>-9.2000000000000003E-4</v>
      </c>
      <c r="AD94" s="2">
        <f>'listes floristiques'!AD94-$AY94</f>
        <v>-9.2000000000000003E-4</v>
      </c>
      <c r="AE94" s="2">
        <f>'listes floristiques'!AE94-$AY94</f>
        <v>-9.2000000000000003E-4</v>
      </c>
      <c r="AF94" s="2">
        <f>'listes floristiques'!AF94-$AY94</f>
        <v>-9.2000000000000003E-4</v>
      </c>
      <c r="AG94" s="2">
        <f>'listes floristiques'!AG94-$AY94</f>
        <v>-9.2000000000000003E-4</v>
      </c>
      <c r="AH94" s="2">
        <f>'listes floristiques'!AH94-$AY94</f>
        <v>-9.2000000000000003E-4</v>
      </c>
      <c r="AI94" s="2">
        <f>'listes floristiques'!AI94-$AY94</f>
        <v>-9.2000000000000003E-4</v>
      </c>
      <c r="AJ94" s="2">
        <f>'listes floristiques'!AJ94-$AY94</f>
        <v>-9.2000000000000003E-4</v>
      </c>
      <c r="AK94" s="2">
        <f>'listes floristiques'!AK94-$AY94</f>
        <v>-9.2000000000000003E-4</v>
      </c>
      <c r="AL94" s="2">
        <f>'listes floristiques'!AL94-$AY94</f>
        <v>-9.2000000000000003E-4</v>
      </c>
      <c r="AM94" s="2">
        <f>'listes floristiques'!AM94-$AY94</f>
        <v>-9.2000000000000003E-4</v>
      </c>
      <c r="AN94" s="2">
        <f>'listes floristiques'!AN94-$AY94</f>
        <v>-9.2000000000000003E-4</v>
      </c>
      <c r="AO94" s="2">
        <f>'listes floristiques'!AO94-$AY94</f>
        <v>-9.2000000000000003E-4</v>
      </c>
      <c r="AP94" s="2">
        <f>'listes floristiques'!AP94-$AY94</f>
        <v>-9.2000000000000003E-4</v>
      </c>
      <c r="AQ94" s="2">
        <f>'listes floristiques'!AQ94-$AY94</f>
        <v>-9.2000000000000003E-4</v>
      </c>
      <c r="AR94" s="2">
        <f>'listes floristiques'!AR94-$AY94</f>
        <v>-9.2000000000000003E-4</v>
      </c>
      <c r="AS94" s="2">
        <f>'listes floristiques'!AS94-$AY94</f>
        <v>-9.2000000000000003E-4</v>
      </c>
      <c r="AT94" s="2">
        <f>'listes floristiques'!AT94-$AY94</f>
        <v>-9.2000000000000003E-4</v>
      </c>
      <c r="AU94" s="2">
        <f>'listes floristiques'!AU94-$AY94</f>
        <v>-9.2000000000000003E-4</v>
      </c>
      <c r="AV94" s="2">
        <f>'listes floristiques'!AV94-$AY94</f>
        <v>-9.2000000000000003E-4</v>
      </c>
      <c r="AW94" s="2">
        <f>'listes floristiques'!AW94-$AY94</f>
        <v>-9.2000000000000003E-4</v>
      </c>
      <c r="AY94" s="2">
        <v>9.2000000000000003E-4</v>
      </c>
    </row>
    <row r="95" spans="1:51" x14ac:dyDescent="0.25">
      <c r="A95" s="2" t="str">
        <f>'listes floristiques'!A95</f>
        <v>Gomphonema exilissimum(Grun.) Lange-Bertalot &amp; Reichardt</v>
      </c>
      <c r="B95" s="2" t="str">
        <f>'listes floristiques'!B95</f>
        <v>GEXL*</v>
      </c>
      <c r="C95" s="2">
        <f>'listes floristiques'!C95-$AY95</f>
        <v>-9.3000000000000005E-4</v>
      </c>
      <c r="D95" s="2">
        <f>'listes floristiques'!D95-$AY95</f>
        <v>-9.3000000000000005E-4</v>
      </c>
      <c r="E95" s="2">
        <f>'listes floristiques'!E95-$AY95</f>
        <v>-9.3000000000000005E-4</v>
      </c>
      <c r="F95" s="2">
        <f>'listes floristiques'!F95-$AY95</f>
        <v>-9.3000000000000005E-4</v>
      </c>
      <c r="G95" s="2">
        <f>'listes floristiques'!G95-$AY95</f>
        <v>-9.3000000000000005E-4</v>
      </c>
      <c r="H95" s="2">
        <f>'listes floristiques'!H95-$AY95</f>
        <v>-9.3000000000000005E-4</v>
      </c>
      <c r="I95" s="2">
        <f>'listes floristiques'!I95-$AY95</f>
        <v>-9.3000000000000005E-4</v>
      </c>
      <c r="J95" s="2">
        <f>'listes floristiques'!J95-$AY95</f>
        <v>-9.3000000000000005E-4</v>
      </c>
      <c r="K95" s="2">
        <f>'listes floristiques'!K95-$AY95</f>
        <v>-9.3000000000000005E-4</v>
      </c>
      <c r="L95" s="2">
        <f>'listes floristiques'!L95-$AY95</f>
        <v>-9.3000000000000005E-4</v>
      </c>
      <c r="M95" s="2">
        <f>'listes floristiques'!M95-$AY95</f>
        <v>-9.3000000000000005E-4</v>
      </c>
      <c r="N95" s="2">
        <f>'listes floristiques'!N95-$AY95</f>
        <v>-9.3000000000000005E-4</v>
      </c>
      <c r="O95" s="2">
        <f>'listes floristiques'!O95-$AY95</f>
        <v>-9.3000000000000005E-4</v>
      </c>
      <c r="P95" s="2">
        <f>'listes floristiques'!P95-$AY95</f>
        <v>0.99907000000000001</v>
      </c>
      <c r="Q95" s="2">
        <f>'listes floristiques'!Q95-$AY95</f>
        <v>-9.3000000000000005E-4</v>
      </c>
      <c r="R95" s="2">
        <f>'listes floristiques'!R95-$AY95</f>
        <v>-9.3000000000000005E-4</v>
      </c>
      <c r="S95" s="2">
        <f>'listes floristiques'!S95-$AY95</f>
        <v>-9.3000000000000005E-4</v>
      </c>
      <c r="T95" s="2">
        <f>'listes floristiques'!T95-$AY95</f>
        <v>-9.3000000000000005E-4</v>
      </c>
      <c r="U95" s="2">
        <f>'listes floristiques'!U95-$AY95</f>
        <v>-9.3000000000000005E-4</v>
      </c>
      <c r="V95" s="2">
        <f>'listes floristiques'!V95-$AY95</f>
        <v>-9.3000000000000005E-4</v>
      </c>
      <c r="W95" s="2">
        <f>'listes floristiques'!W95-$AY95</f>
        <v>-9.3000000000000005E-4</v>
      </c>
      <c r="X95" s="2">
        <f>'listes floristiques'!X95-$AY95</f>
        <v>-9.3000000000000005E-4</v>
      </c>
      <c r="Y95" s="2">
        <f>'listes floristiques'!Y95-$AY95</f>
        <v>-9.3000000000000005E-4</v>
      </c>
      <c r="Z95" s="2">
        <f>'listes floristiques'!Z95-$AY95</f>
        <v>-9.3000000000000005E-4</v>
      </c>
      <c r="AA95" s="2">
        <f>'listes floristiques'!AA95-$AY95</f>
        <v>-9.3000000000000005E-4</v>
      </c>
      <c r="AB95" s="2">
        <f>'listes floristiques'!AB95-$AY95</f>
        <v>-9.3000000000000005E-4</v>
      </c>
      <c r="AC95" s="2">
        <f>'listes floristiques'!AC95-$AY95</f>
        <v>-9.3000000000000005E-4</v>
      </c>
      <c r="AD95" s="2">
        <f>'listes floristiques'!AD95-$AY95</f>
        <v>-9.3000000000000005E-4</v>
      </c>
      <c r="AE95" s="2">
        <f>'listes floristiques'!AE95-$AY95</f>
        <v>-9.3000000000000005E-4</v>
      </c>
      <c r="AF95" s="2">
        <f>'listes floristiques'!AF95-$AY95</f>
        <v>-9.3000000000000005E-4</v>
      </c>
      <c r="AG95" s="2">
        <f>'listes floristiques'!AG95-$AY95</f>
        <v>-9.3000000000000005E-4</v>
      </c>
      <c r="AH95" s="2">
        <f>'listes floristiques'!AH95-$AY95</f>
        <v>-9.3000000000000005E-4</v>
      </c>
      <c r="AI95" s="2">
        <f>'listes floristiques'!AI95-$AY95</f>
        <v>-9.3000000000000005E-4</v>
      </c>
      <c r="AJ95" s="2">
        <f>'listes floristiques'!AJ95-$AY95</f>
        <v>-9.3000000000000005E-4</v>
      </c>
      <c r="AK95" s="2">
        <f>'listes floristiques'!AK95-$AY95</f>
        <v>-9.3000000000000005E-4</v>
      </c>
      <c r="AL95" s="2">
        <f>'listes floristiques'!AL95-$AY95</f>
        <v>-9.3000000000000005E-4</v>
      </c>
      <c r="AM95" s="2">
        <f>'listes floristiques'!AM95-$AY95</f>
        <v>-9.3000000000000005E-4</v>
      </c>
      <c r="AN95" s="2">
        <f>'listes floristiques'!AN95-$AY95</f>
        <v>-9.3000000000000005E-4</v>
      </c>
      <c r="AO95" s="2">
        <f>'listes floristiques'!AO95-$AY95</f>
        <v>-9.3000000000000005E-4</v>
      </c>
      <c r="AP95" s="2">
        <f>'listes floristiques'!AP95-$AY95</f>
        <v>-9.3000000000000005E-4</v>
      </c>
      <c r="AQ95" s="2">
        <f>'listes floristiques'!AQ95-$AY95</f>
        <v>-9.3000000000000005E-4</v>
      </c>
      <c r="AR95" s="2">
        <f>'listes floristiques'!AR95-$AY95</f>
        <v>-9.3000000000000005E-4</v>
      </c>
      <c r="AS95" s="2">
        <f>'listes floristiques'!AS95-$AY95</f>
        <v>-9.3000000000000005E-4</v>
      </c>
      <c r="AT95" s="2">
        <f>'listes floristiques'!AT95-$AY95</f>
        <v>-9.3000000000000005E-4</v>
      </c>
      <c r="AU95" s="2">
        <f>'listes floristiques'!AU95-$AY95</f>
        <v>-9.3000000000000005E-4</v>
      </c>
      <c r="AV95" s="2">
        <f>'listes floristiques'!AV95-$AY95</f>
        <v>-9.3000000000000005E-4</v>
      </c>
      <c r="AW95" s="2">
        <f>'listes floristiques'!AW95-$AY95</f>
        <v>-9.3000000000000005E-4</v>
      </c>
      <c r="AY95" s="2">
        <v>9.3000000000000005E-4</v>
      </c>
    </row>
    <row r="96" spans="1:51" x14ac:dyDescent="0.25">
      <c r="A96" s="2" t="str">
        <f>'listes floristiques'!A96</f>
        <v>Sellaphora ventraloides (Hustedt) Falasco &amp; Ector</v>
      </c>
      <c r="B96" s="2" t="str">
        <f>'listes floristiques'!B96</f>
        <v>SVTL*</v>
      </c>
      <c r="C96" s="2">
        <f>'listes floristiques'!C96-$AY96</f>
        <v>-9.3999999999999997E-4</v>
      </c>
      <c r="D96" s="2">
        <f>'listes floristiques'!D96-$AY96</f>
        <v>-9.3999999999999997E-4</v>
      </c>
      <c r="E96" s="2">
        <f>'listes floristiques'!E96-$AY96</f>
        <v>-9.3999999999999997E-4</v>
      </c>
      <c r="F96" s="2">
        <f>'listes floristiques'!F96-$AY96</f>
        <v>-9.3999999999999997E-4</v>
      </c>
      <c r="G96" s="2">
        <f>'listes floristiques'!G96-$AY96</f>
        <v>-9.3999999999999997E-4</v>
      </c>
      <c r="H96" s="2">
        <f>'listes floristiques'!H96-$AY96</f>
        <v>-9.3999999999999997E-4</v>
      </c>
      <c r="I96" s="2">
        <f>'listes floristiques'!I96-$AY96</f>
        <v>-9.3999999999999997E-4</v>
      </c>
      <c r="J96" s="2">
        <f>'listes floristiques'!J96-$AY96</f>
        <v>-9.3999999999999997E-4</v>
      </c>
      <c r="K96" s="2">
        <f>'listes floristiques'!K96-$AY96</f>
        <v>-9.3999999999999997E-4</v>
      </c>
      <c r="L96" s="2">
        <f>'listes floristiques'!L96-$AY96</f>
        <v>-9.3999999999999997E-4</v>
      </c>
      <c r="M96" s="2">
        <f>'listes floristiques'!M96-$AY96</f>
        <v>-9.3999999999999997E-4</v>
      </c>
      <c r="N96" s="2">
        <f>'listes floristiques'!N96-$AY96</f>
        <v>-9.3999999999999997E-4</v>
      </c>
      <c r="O96" s="2">
        <f>'listes floristiques'!O96-$AY96</f>
        <v>-9.3999999999999997E-4</v>
      </c>
      <c r="P96" s="2">
        <f>'listes floristiques'!P96-$AY96</f>
        <v>9.9990600000000001</v>
      </c>
      <c r="Q96" s="2">
        <f>'listes floristiques'!Q96-$AY96</f>
        <v>-9.3999999999999997E-4</v>
      </c>
      <c r="R96" s="2">
        <f>'listes floristiques'!R96-$AY96</f>
        <v>-9.3999999999999997E-4</v>
      </c>
      <c r="S96" s="2">
        <f>'listes floristiques'!S96-$AY96</f>
        <v>-9.3999999999999997E-4</v>
      </c>
      <c r="T96" s="2">
        <f>'listes floristiques'!T96-$AY96</f>
        <v>-9.3999999999999997E-4</v>
      </c>
      <c r="U96" s="2">
        <f>'listes floristiques'!U96-$AY96</f>
        <v>-9.3999999999999997E-4</v>
      </c>
      <c r="V96" s="2">
        <f>'listes floristiques'!V96-$AY96</f>
        <v>-9.3999999999999997E-4</v>
      </c>
      <c r="W96" s="2">
        <f>'listes floristiques'!W96-$AY96</f>
        <v>-9.3999999999999997E-4</v>
      </c>
      <c r="X96" s="2">
        <f>'listes floristiques'!X96-$AY96</f>
        <v>-9.3999999999999997E-4</v>
      </c>
      <c r="Y96" s="2">
        <f>'listes floristiques'!Y96-$AY96</f>
        <v>-9.3999999999999997E-4</v>
      </c>
      <c r="Z96" s="2">
        <f>'listes floristiques'!Z96-$AY96</f>
        <v>-9.3999999999999997E-4</v>
      </c>
      <c r="AA96" s="2">
        <f>'listes floristiques'!AA96-$AY96</f>
        <v>-9.3999999999999997E-4</v>
      </c>
      <c r="AB96" s="2">
        <f>'listes floristiques'!AB96-$AY96</f>
        <v>-9.3999999999999997E-4</v>
      </c>
      <c r="AC96" s="2">
        <f>'listes floristiques'!AC96-$AY96</f>
        <v>-9.3999999999999997E-4</v>
      </c>
      <c r="AD96" s="2">
        <f>'listes floristiques'!AD96-$AY96</f>
        <v>-9.3999999999999997E-4</v>
      </c>
      <c r="AE96" s="2">
        <f>'listes floristiques'!AE96-$AY96</f>
        <v>-9.3999999999999997E-4</v>
      </c>
      <c r="AF96" s="2">
        <f>'listes floristiques'!AF96-$AY96</f>
        <v>-9.3999999999999997E-4</v>
      </c>
      <c r="AG96" s="2">
        <f>'listes floristiques'!AG96-$AY96</f>
        <v>-9.3999999999999997E-4</v>
      </c>
      <c r="AH96" s="2">
        <f>'listes floristiques'!AH96-$AY96</f>
        <v>-9.3999999999999997E-4</v>
      </c>
      <c r="AI96" s="2">
        <f>'listes floristiques'!AI96-$AY96</f>
        <v>-9.3999999999999997E-4</v>
      </c>
      <c r="AJ96" s="2">
        <f>'listes floristiques'!AJ96-$AY96</f>
        <v>-9.3999999999999997E-4</v>
      </c>
      <c r="AK96" s="2">
        <f>'listes floristiques'!AK96-$AY96</f>
        <v>-9.3999999999999997E-4</v>
      </c>
      <c r="AL96" s="2">
        <f>'listes floristiques'!AL96-$AY96</f>
        <v>-9.3999999999999997E-4</v>
      </c>
      <c r="AM96" s="2">
        <f>'listes floristiques'!AM96-$AY96</f>
        <v>-9.3999999999999997E-4</v>
      </c>
      <c r="AN96" s="2">
        <f>'listes floristiques'!AN96-$AY96</f>
        <v>-9.3999999999999997E-4</v>
      </c>
      <c r="AO96" s="2">
        <f>'listes floristiques'!AO96-$AY96</f>
        <v>-9.3999999999999997E-4</v>
      </c>
      <c r="AP96" s="2">
        <f>'listes floristiques'!AP96-$AY96</f>
        <v>-9.3999999999999997E-4</v>
      </c>
      <c r="AQ96" s="2">
        <f>'listes floristiques'!AQ96-$AY96</f>
        <v>-9.3999999999999997E-4</v>
      </c>
      <c r="AR96" s="2">
        <f>'listes floristiques'!AR96-$AY96</f>
        <v>-9.3999999999999997E-4</v>
      </c>
      <c r="AS96" s="2">
        <f>'listes floristiques'!AS96-$AY96</f>
        <v>-9.3999999999999997E-4</v>
      </c>
      <c r="AT96" s="2">
        <f>'listes floristiques'!AT96-$AY96</f>
        <v>-9.3999999999999997E-4</v>
      </c>
      <c r="AU96" s="2">
        <f>'listes floristiques'!AU96-$AY96</f>
        <v>-9.3999999999999997E-4</v>
      </c>
      <c r="AV96" s="2">
        <f>'listes floristiques'!AV96-$AY96</f>
        <v>-9.3999999999999997E-4</v>
      </c>
      <c r="AW96" s="2">
        <f>'listes floristiques'!AW96-$AY96</f>
        <v>-9.3999999999999997E-4</v>
      </c>
      <c r="AY96" s="2">
        <v>9.3999999999999997E-4</v>
      </c>
    </row>
    <row r="97" spans="1:51" x14ac:dyDescent="0.25">
      <c r="A97" s="2" t="str">
        <f>'listes floristiques'!A97</f>
        <v>Fragilaria gracilis Østrup</v>
      </c>
      <c r="B97" s="2" t="str">
        <f>'listes floristiques'!B97</f>
        <v>FGRA*</v>
      </c>
      <c r="C97" s="2">
        <f>'listes floristiques'!C97-$AY97</f>
        <v>-9.5E-4</v>
      </c>
      <c r="D97" s="2">
        <f>'listes floristiques'!D97-$AY97</f>
        <v>-9.5E-4</v>
      </c>
      <c r="E97" s="2">
        <f>'listes floristiques'!E97-$AY97</f>
        <v>-9.5E-4</v>
      </c>
      <c r="F97" s="2">
        <f>'listes floristiques'!F97-$AY97</f>
        <v>-9.5E-4</v>
      </c>
      <c r="G97" s="2">
        <f>'listes floristiques'!G97-$AY97</f>
        <v>-9.5E-4</v>
      </c>
      <c r="H97" s="2">
        <f>'listes floristiques'!H97-$AY97</f>
        <v>-9.5E-4</v>
      </c>
      <c r="I97" s="2">
        <f>'listes floristiques'!I97-$AY97</f>
        <v>-9.5E-4</v>
      </c>
      <c r="J97" s="2">
        <f>'listes floristiques'!J97-$AY97</f>
        <v>-9.5E-4</v>
      </c>
      <c r="K97" s="2">
        <f>'listes floristiques'!K97-$AY97</f>
        <v>-9.5E-4</v>
      </c>
      <c r="L97" s="2">
        <f>'listes floristiques'!L97-$AY97</f>
        <v>-9.5E-4</v>
      </c>
      <c r="M97" s="2">
        <f>'listes floristiques'!M97-$AY97</f>
        <v>-9.5E-4</v>
      </c>
      <c r="N97" s="2">
        <f>'listes floristiques'!N97-$AY97</f>
        <v>-9.5E-4</v>
      </c>
      <c r="O97" s="2">
        <f>'listes floristiques'!O97-$AY97</f>
        <v>-9.5E-4</v>
      </c>
      <c r="P97" s="2">
        <f>'listes floristiques'!P97-$AY97</f>
        <v>-9.5E-4</v>
      </c>
      <c r="Q97" s="2">
        <f>'listes floristiques'!Q97-$AY97</f>
        <v>-9.5E-4</v>
      </c>
      <c r="R97" s="2">
        <f>'listes floristiques'!R97-$AY97</f>
        <v>2.99905</v>
      </c>
      <c r="S97" s="2">
        <f>'listes floristiques'!S97-$AY97</f>
        <v>1.99905</v>
      </c>
      <c r="T97" s="2">
        <f>'listes floristiques'!T97-$AY97</f>
        <v>-9.5E-4</v>
      </c>
      <c r="U97" s="2">
        <f>'listes floristiques'!U97-$AY97</f>
        <v>-9.5E-4</v>
      </c>
      <c r="V97" s="2">
        <f>'listes floristiques'!V97-$AY97</f>
        <v>-9.5E-4</v>
      </c>
      <c r="W97" s="2">
        <f>'listes floristiques'!W97-$AY97</f>
        <v>10.99905</v>
      </c>
      <c r="X97" s="2">
        <f>'listes floristiques'!X97-$AY97</f>
        <v>6.9990500000000004</v>
      </c>
      <c r="Y97" s="2">
        <f>'listes floristiques'!Y97-$AY97</f>
        <v>4.9990500000000004</v>
      </c>
      <c r="Z97" s="2">
        <f>'listes floristiques'!Z97-$AY97</f>
        <v>-9.5E-4</v>
      </c>
      <c r="AA97" s="2">
        <f>'listes floristiques'!AA97-$AY97</f>
        <v>-9.5E-4</v>
      </c>
      <c r="AB97" s="2">
        <f>'listes floristiques'!AB97-$AY97</f>
        <v>1.99905</v>
      </c>
      <c r="AC97" s="2">
        <f>'listes floristiques'!AC97-$AY97</f>
        <v>-9.5E-4</v>
      </c>
      <c r="AD97" s="2">
        <f>'listes floristiques'!AD97-$AY97</f>
        <v>-9.5E-4</v>
      </c>
      <c r="AE97" s="2">
        <f>'listes floristiques'!AE97-$AY97</f>
        <v>-9.5E-4</v>
      </c>
      <c r="AF97" s="2">
        <f>'listes floristiques'!AF97-$AY97</f>
        <v>-9.5E-4</v>
      </c>
      <c r="AG97" s="2">
        <f>'listes floristiques'!AG97-$AY97</f>
        <v>-9.5E-4</v>
      </c>
      <c r="AH97" s="2">
        <f>'listes floristiques'!AH97-$AY97</f>
        <v>-9.5E-4</v>
      </c>
      <c r="AI97" s="2">
        <f>'listes floristiques'!AI97-$AY97</f>
        <v>-9.5E-4</v>
      </c>
      <c r="AJ97" s="2">
        <f>'listes floristiques'!AJ97-$AY97</f>
        <v>-9.5E-4</v>
      </c>
      <c r="AK97" s="2">
        <f>'listes floristiques'!AK97-$AY97</f>
        <v>-9.5E-4</v>
      </c>
      <c r="AL97" s="2">
        <f>'listes floristiques'!AL97-$AY97</f>
        <v>-9.5E-4</v>
      </c>
      <c r="AM97" s="2">
        <f>'listes floristiques'!AM97-$AY97</f>
        <v>-9.5E-4</v>
      </c>
      <c r="AN97" s="2">
        <f>'listes floristiques'!AN97-$AY97</f>
        <v>-9.5E-4</v>
      </c>
      <c r="AO97" s="2">
        <f>'listes floristiques'!AO97-$AY97</f>
        <v>-9.5E-4</v>
      </c>
      <c r="AP97" s="2">
        <f>'listes floristiques'!AP97-$AY97</f>
        <v>-9.5E-4</v>
      </c>
      <c r="AQ97" s="2">
        <f>'listes floristiques'!AQ97-$AY97</f>
        <v>-9.5E-4</v>
      </c>
      <c r="AR97" s="2">
        <f>'listes floristiques'!AR97-$AY97</f>
        <v>-9.5E-4</v>
      </c>
      <c r="AS97" s="2">
        <f>'listes floristiques'!AS97-$AY97</f>
        <v>-9.5E-4</v>
      </c>
      <c r="AT97" s="2">
        <f>'listes floristiques'!AT97-$AY97</f>
        <v>-9.5E-4</v>
      </c>
      <c r="AU97" s="2">
        <f>'listes floristiques'!AU97-$AY97</f>
        <v>-9.5E-4</v>
      </c>
      <c r="AV97" s="2">
        <f>'listes floristiques'!AV97-$AY97</f>
        <v>-9.5E-4</v>
      </c>
      <c r="AW97" s="2">
        <f>'listes floristiques'!AW97-$AY97</f>
        <v>-9.5E-4</v>
      </c>
      <c r="AY97" s="2">
        <v>9.5E-4</v>
      </c>
    </row>
    <row r="98" spans="1:51" x14ac:dyDescent="0.25">
      <c r="A98" s="2" t="str">
        <f>'listes floristiques'!A98</f>
        <v>Navicula gracilis Ehrenberg var. gracilis</v>
      </c>
      <c r="B98" s="2" t="str">
        <f>'listes floristiques'!B98</f>
        <v>NGRA*</v>
      </c>
      <c r="C98" s="2">
        <f>'listes floristiques'!C98-$AY98</f>
        <v>-9.6000000000000002E-4</v>
      </c>
      <c r="D98" s="2">
        <f>'listes floristiques'!D98-$AY98</f>
        <v>-9.6000000000000002E-4</v>
      </c>
      <c r="E98" s="2">
        <f>'listes floristiques'!E98-$AY98</f>
        <v>-9.6000000000000002E-4</v>
      </c>
      <c r="F98" s="2">
        <f>'listes floristiques'!F98-$AY98</f>
        <v>-9.6000000000000002E-4</v>
      </c>
      <c r="G98" s="2">
        <f>'listes floristiques'!G98-$AY98</f>
        <v>-9.6000000000000002E-4</v>
      </c>
      <c r="H98" s="2">
        <f>'listes floristiques'!H98-$AY98</f>
        <v>-9.6000000000000002E-4</v>
      </c>
      <c r="I98" s="2">
        <f>'listes floristiques'!I98-$AY98</f>
        <v>-9.6000000000000002E-4</v>
      </c>
      <c r="J98" s="2">
        <f>'listes floristiques'!J98-$AY98</f>
        <v>-9.6000000000000002E-4</v>
      </c>
      <c r="K98" s="2">
        <f>'listes floristiques'!K98-$AY98</f>
        <v>-9.6000000000000002E-4</v>
      </c>
      <c r="L98" s="2">
        <f>'listes floristiques'!L98-$AY98</f>
        <v>-9.6000000000000002E-4</v>
      </c>
      <c r="M98" s="2">
        <f>'listes floristiques'!M98-$AY98</f>
        <v>-9.6000000000000002E-4</v>
      </c>
      <c r="N98" s="2">
        <f>'listes floristiques'!N98-$AY98</f>
        <v>-9.6000000000000002E-4</v>
      </c>
      <c r="O98" s="2">
        <f>'listes floristiques'!O98-$AY98</f>
        <v>-9.6000000000000002E-4</v>
      </c>
      <c r="P98" s="2">
        <f>'listes floristiques'!P98-$AY98</f>
        <v>-9.6000000000000002E-4</v>
      </c>
      <c r="Q98" s="2">
        <f>'listes floristiques'!Q98-$AY98</f>
        <v>-9.6000000000000002E-4</v>
      </c>
      <c r="R98" s="2">
        <f>'listes floristiques'!R98-$AY98</f>
        <v>1.9990399999999999</v>
      </c>
      <c r="S98" s="2">
        <f>'listes floristiques'!S98-$AY98</f>
        <v>-9.6000000000000002E-4</v>
      </c>
      <c r="T98" s="2">
        <f>'listes floristiques'!T98-$AY98</f>
        <v>-9.6000000000000002E-4</v>
      </c>
      <c r="U98" s="2">
        <f>'listes floristiques'!U98-$AY98</f>
        <v>-9.6000000000000002E-4</v>
      </c>
      <c r="V98" s="2">
        <f>'listes floristiques'!V98-$AY98</f>
        <v>-9.6000000000000002E-4</v>
      </c>
      <c r="W98" s="2">
        <f>'listes floristiques'!W98-$AY98</f>
        <v>-9.6000000000000002E-4</v>
      </c>
      <c r="X98" s="2">
        <f>'listes floristiques'!X98-$AY98</f>
        <v>-9.6000000000000002E-4</v>
      </c>
      <c r="Y98" s="2">
        <f>'listes floristiques'!Y98-$AY98</f>
        <v>-9.6000000000000002E-4</v>
      </c>
      <c r="Z98" s="2">
        <f>'listes floristiques'!Z98-$AY98</f>
        <v>-9.6000000000000002E-4</v>
      </c>
      <c r="AA98" s="2">
        <f>'listes floristiques'!AA98-$AY98</f>
        <v>-9.6000000000000002E-4</v>
      </c>
      <c r="AB98" s="2">
        <f>'listes floristiques'!AB98-$AY98</f>
        <v>-9.6000000000000002E-4</v>
      </c>
      <c r="AC98" s="2">
        <f>'listes floristiques'!AC98-$AY98</f>
        <v>-9.6000000000000002E-4</v>
      </c>
      <c r="AD98" s="2">
        <f>'listes floristiques'!AD98-$AY98</f>
        <v>-9.6000000000000002E-4</v>
      </c>
      <c r="AE98" s="2">
        <f>'listes floristiques'!AE98-$AY98</f>
        <v>-9.6000000000000002E-4</v>
      </c>
      <c r="AF98" s="2">
        <f>'listes floristiques'!AF98-$AY98</f>
        <v>-9.6000000000000002E-4</v>
      </c>
      <c r="AG98" s="2">
        <f>'listes floristiques'!AG98-$AY98</f>
        <v>-9.6000000000000002E-4</v>
      </c>
      <c r="AH98" s="2">
        <f>'listes floristiques'!AH98-$AY98</f>
        <v>-9.6000000000000002E-4</v>
      </c>
      <c r="AI98" s="2">
        <f>'listes floristiques'!AI98-$AY98</f>
        <v>-9.6000000000000002E-4</v>
      </c>
      <c r="AJ98" s="2">
        <f>'listes floristiques'!AJ98-$AY98</f>
        <v>-9.6000000000000002E-4</v>
      </c>
      <c r="AK98" s="2">
        <f>'listes floristiques'!AK98-$AY98</f>
        <v>-9.6000000000000002E-4</v>
      </c>
      <c r="AL98" s="2">
        <f>'listes floristiques'!AL98-$AY98</f>
        <v>-9.6000000000000002E-4</v>
      </c>
      <c r="AM98" s="2">
        <f>'listes floristiques'!AM98-$AY98</f>
        <v>-9.6000000000000002E-4</v>
      </c>
      <c r="AN98" s="2">
        <f>'listes floristiques'!AN98-$AY98</f>
        <v>-9.6000000000000002E-4</v>
      </c>
      <c r="AO98" s="2">
        <f>'listes floristiques'!AO98-$AY98</f>
        <v>-9.6000000000000002E-4</v>
      </c>
      <c r="AP98" s="2">
        <f>'listes floristiques'!AP98-$AY98</f>
        <v>-9.6000000000000002E-4</v>
      </c>
      <c r="AQ98" s="2">
        <f>'listes floristiques'!AQ98-$AY98</f>
        <v>-9.6000000000000002E-4</v>
      </c>
      <c r="AR98" s="2">
        <f>'listes floristiques'!AR98-$AY98</f>
        <v>-9.6000000000000002E-4</v>
      </c>
      <c r="AS98" s="2">
        <f>'listes floristiques'!AS98-$AY98</f>
        <v>-9.6000000000000002E-4</v>
      </c>
      <c r="AT98" s="2">
        <f>'listes floristiques'!AT98-$AY98</f>
        <v>-9.6000000000000002E-4</v>
      </c>
      <c r="AU98" s="2">
        <f>'listes floristiques'!AU98-$AY98</f>
        <v>-9.6000000000000002E-4</v>
      </c>
      <c r="AV98" s="2">
        <f>'listes floristiques'!AV98-$AY98</f>
        <v>-9.6000000000000002E-4</v>
      </c>
      <c r="AW98" s="2">
        <f>'listes floristiques'!AW98-$AY98</f>
        <v>-9.6000000000000002E-4</v>
      </c>
      <c r="AY98" s="2">
        <v>9.6000000000000002E-4</v>
      </c>
    </row>
    <row r="99" spans="1:51" x14ac:dyDescent="0.25">
      <c r="A99" s="2" t="str">
        <f>'listes floristiques'!A99</f>
        <v>Nitzschia archibaldii Lange-Bertalot</v>
      </c>
      <c r="B99" s="2" t="str">
        <f>'listes floristiques'!B99</f>
        <v>NIAR*</v>
      </c>
      <c r="C99" s="2">
        <f>'listes floristiques'!C99-$AY99</f>
        <v>-9.7000000000000005E-4</v>
      </c>
      <c r="D99" s="2">
        <f>'listes floristiques'!D99-$AY99</f>
        <v>-9.7000000000000005E-4</v>
      </c>
      <c r="E99" s="2">
        <f>'listes floristiques'!E99-$AY99</f>
        <v>-9.7000000000000005E-4</v>
      </c>
      <c r="F99" s="2">
        <f>'listes floristiques'!F99-$AY99</f>
        <v>-9.7000000000000005E-4</v>
      </c>
      <c r="G99" s="2">
        <f>'listes floristiques'!G99-$AY99</f>
        <v>-9.7000000000000005E-4</v>
      </c>
      <c r="H99" s="2">
        <f>'listes floristiques'!H99-$AY99</f>
        <v>-9.7000000000000005E-4</v>
      </c>
      <c r="I99" s="2">
        <f>'listes floristiques'!I99-$AY99</f>
        <v>-9.7000000000000005E-4</v>
      </c>
      <c r="J99" s="2">
        <f>'listes floristiques'!J99-$AY99</f>
        <v>-9.7000000000000005E-4</v>
      </c>
      <c r="K99" s="2">
        <f>'listes floristiques'!K99-$AY99</f>
        <v>-9.7000000000000005E-4</v>
      </c>
      <c r="L99" s="2">
        <f>'listes floristiques'!L99-$AY99</f>
        <v>-9.7000000000000005E-4</v>
      </c>
      <c r="M99" s="2">
        <f>'listes floristiques'!M99-$AY99</f>
        <v>-9.7000000000000005E-4</v>
      </c>
      <c r="N99" s="2">
        <f>'listes floristiques'!N99-$AY99</f>
        <v>-9.7000000000000005E-4</v>
      </c>
      <c r="O99" s="2">
        <f>'listes floristiques'!O99-$AY99</f>
        <v>-9.7000000000000005E-4</v>
      </c>
      <c r="P99" s="2">
        <f>'listes floristiques'!P99-$AY99</f>
        <v>-9.7000000000000005E-4</v>
      </c>
      <c r="Q99" s="2">
        <f>'listes floristiques'!Q99-$AY99</f>
        <v>-9.7000000000000005E-4</v>
      </c>
      <c r="R99" s="2">
        <f>'listes floristiques'!R99-$AY99</f>
        <v>23.999030000000001</v>
      </c>
      <c r="S99" s="2">
        <f>'listes floristiques'!S99-$AY99</f>
        <v>13.999029999999999</v>
      </c>
      <c r="T99" s="2">
        <f>'listes floristiques'!T99-$AY99</f>
        <v>-9.7000000000000005E-4</v>
      </c>
      <c r="U99" s="2">
        <f>'listes floristiques'!U99-$AY99</f>
        <v>-9.7000000000000005E-4</v>
      </c>
      <c r="V99" s="2">
        <f>'listes floristiques'!V99-$AY99</f>
        <v>-9.7000000000000005E-4</v>
      </c>
      <c r="W99" s="2">
        <f>'listes floristiques'!W99-$AY99</f>
        <v>-9.7000000000000005E-4</v>
      </c>
      <c r="X99" s="2">
        <f>'listes floristiques'!X99-$AY99</f>
        <v>-9.7000000000000005E-4</v>
      </c>
      <c r="Y99" s="2">
        <f>'listes floristiques'!Y99-$AY99</f>
        <v>-9.7000000000000005E-4</v>
      </c>
      <c r="Z99" s="2">
        <f>'listes floristiques'!Z99-$AY99</f>
        <v>-9.7000000000000005E-4</v>
      </c>
      <c r="AA99" s="2">
        <f>'listes floristiques'!AA99-$AY99</f>
        <v>-9.7000000000000005E-4</v>
      </c>
      <c r="AB99" s="2">
        <f>'listes floristiques'!AB99-$AY99</f>
        <v>-9.7000000000000005E-4</v>
      </c>
      <c r="AC99" s="2">
        <f>'listes floristiques'!AC99-$AY99</f>
        <v>-9.7000000000000005E-4</v>
      </c>
      <c r="AD99" s="2">
        <f>'listes floristiques'!AD99-$AY99</f>
        <v>-9.7000000000000005E-4</v>
      </c>
      <c r="AE99" s="2">
        <f>'listes floristiques'!AE99-$AY99</f>
        <v>-9.7000000000000005E-4</v>
      </c>
      <c r="AF99" s="2">
        <f>'listes floristiques'!AF99-$AY99</f>
        <v>-9.7000000000000005E-4</v>
      </c>
      <c r="AG99" s="2">
        <f>'listes floristiques'!AG99-$AY99</f>
        <v>-9.7000000000000005E-4</v>
      </c>
      <c r="AH99" s="2">
        <f>'listes floristiques'!AH99-$AY99</f>
        <v>-9.7000000000000005E-4</v>
      </c>
      <c r="AI99" s="2">
        <f>'listes floristiques'!AI99-$AY99</f>
        <v>-9.7000000000000005E-4</v>
      </c>
      <c r="AJ99" s="2">
        <f>'listes floristiques'!AJ99-$AY99</f>
        <v>-9.7000000000000005E-4</v>
      </c>
      <c r="AK99" s="2">
        <f>'listes floristiques'!AK99-$AY99</f>
        <v>-9.7000000000000005E-4</v>
      </c>
      <c r="AL99" s="2">
        <f>'listes floristiques'!AL99-$AY99</f>
        <v>-9.7000000000000005E-4</v>
      </c>
      <c r="AM99" s="2">
        <f>'listes floristiques'!AM99-$AY99</f>
        <v>-9.7000000000000005E-4</v>
      </c>
      <c r="AN99" s="2">
        <f>'listes floristiques'!AN99-$AY99</f>
        <v>-9.7000000000000005E-4</v>
      </c>
      <c r="AO99" s="2">
        <f>'listes floristiques'!AO99-$AY99</f>
        <v>-9.7000000000000005E-4</v>
      </c>
      <c r="AP99" s="2">
        <f>'listes floristiques'!AP99-$AY99</f>
        <v>-9.7000000000000005E-4</v>
      </c>
      <c r="AQ99" s="2">
        <f>'listes floristiques'!AQ99-$AY99</f>
        <v>-9.7000000000000005E-4</v>
      </c>
      <c r="AR99" s="2">
        <f>'listes floristiques'!AR99-$AY99</f>
        <v>-9.7000000000000005E-4</v>
      </c>
      <c r="AS99" s="2">
        <f>'listes floristiques'!AS99-$AY99</f>
        <v>-9.7000000000000005E-4</v>
      </c>
      <c r="AT99" s="2">
        <f>'listes floristiques'!AT99-$AY99</f>
        <v>-9.7000000000000005E-4</v>
      </c>
      <c r="AU99" s="2">
        <f>'listes floristiques'!AU99-$AY99</f>
        <v>-9.7000000000000005E-4</v>
      </c>
      <c r="AV99" s="2">
        <f>'listes floristiques'!AV99-$AY99</f>
        <v>-9.7000000000000005E-4</v>
      </c>
      <c r="AW99" s="2">
        <f>'listes floristiques'!AW99-$AY99</f>
        <v>-9.7000000000000005E-4</v>
      </c>
      <c r="AY99" s="2">
        <v>9.7000000000000005E-4</v>
      </c>
    </row>
    <row r="100" spans="1:51" x14ac:dyDescent="0.25">
      <c r="A100" s="2" t="str">
        <f>'listes floristiques'!A100</f>
        <v>Amphora ovalis (Kützing) Kützing</v>
      </c>
      <c r="B100" s="2" t="str">
        <f>'listes floristiques'!B100</f>
        <v>AOVA*</v>
      </c>
      <c r="C100" s="2">
        <f>'listes floristiques'!C100-$AY100</f>
        <v>-9.7999999999999997E-4</v>
      </c>
      <c r="D100" s="2">
        <f>'listes floristiques'!D100-$AY100</f>
        <v>-9.7999999999999997E-4</v>
      </c>
      <c r="E100" s="2">
        <f>'listes floristiques'!E100-$AY100</f>
        <v>-9.7999999999999997E-4</v>
      </c>
      <c r="F100" s="2">
        <f>'listes floristiques'!F100-$AY100</f>
        <v>-9.7999999999999997E-4</v>
      </c>
      <c r="G100" s="2">
        <f>'listes floristiques'!G100-$AY100</f>
        <v>-9.7999999999999997E-4</v>
      </c>
      <c r="H100" s="2">
        <f>'listes floristiques'!H100-$AY100</f>
        <v>-9.7999999999999997E-4</v>
      </c>
      <c r="I100" s="2">
        <f>'listes floristiques'!I100-$AY100</f>
        <v>-9.7999999999999997E-4</v>
      </c>
      <c r="J100" s="2">
        <f>'listes floristiques'!J100-$AY100</f>
        <v>-9.7999999999999997E-4</v>
      </c>
      <c r="K100" s="2">
        <f>'listes floristiques'!K100-$AY100</f>
        <v>-9.7999999999999997E-4</v>
      </c>
      <c r="L100" s="2">
        <f>'listes floristiques'!L100-$AY100</f>
        <v>-9.7999999999999997E-4</v>
      </c>
      <c r="M100" s="2">
        <f>'listes floristiques'!M100-$AY100</f>
        <v>-9.7999999999999997E-4</v>
      </c>
      <c r="N100" s="2">
        <f>'listes floristiques'!N100-$AY100</f>
        <v>-9.7999999999999997E-4</v>
      </c>
      <c r="O100" s="2">
        <f>'listes floristiques'!O100-$AY100</f>
        <v>-9.7999999999999997E-4</v>
      </c>
      <c r="P100" s="2">
        <f>'listes floristiques'!P100-$AY100</f>
        <v>-9.7999999999999997E-4</v>
      </c>
      <c r="Q100" s="2">
        <f>'listes floristiques'!Q100-$AY100</f>
        <v>-9.7999999999999997E-4</v>
      </c>
      <c r="R100" s="2">
        <f>'listes floristiques'!R100-$AY100</f>
        <v>-9.7999999999999997E-4</v>
      </c>
      <c r="S100" s="2">
        <f>'listes floristiques'!S100-$AY100</f>
        <v>2.9990199999999998</v>
      </c>
      <c r="T100" s="2">
        <f>'listes floristiques'!T100-$AY100</f>
        <v>-9.7999999999999997E-4</v>
      </c>
      <c r="U100" s="2">
        <f>'listes floristiques'!U100-$AY100</f>
        <v>-9.7999999999999997E-4</v>
      </c>
      <c r="V100" s="2">
        <f>'listes floristiques'!V100-$AY100</f>
        <v>-9.7999999999999997E-4</v>
      </c>
      <c r="W100" s="2">
        <f>'listes floristiques'!W100-$AY100</f>
        <v>-9.7999999999999997E-4</v>
      </c>
      <c r="X100" s="2">
        <f>'listes floristiques'!X100-$AY100</f>
        <v>-9.7999999999999997E-4</v>
      </c>
      <c r="Y100" s="2">
        <f>'listes floristiques'!Y100-$AY100</f>
        <v>-9.7999999999999997E-4</v>
      </c>
      <c r="Z100" s="2">
        <f>'listes floristiques'!Z100-$AY100</f>
        <v>-9.7999999999999997E-4</v>
      </c>
      <c r="AA100" s="2">
        <f>'listes floristiques'!AA100-$AY100</f>
        <v>-9.7999999999999997E-4</v>
      </c>
      <c r="AB100" s="2">
        <f>'listes floristiques'!AB100-$AY100</f>
        <v>-9.7999999999999997E-4</v>
      </c>
      <c r="AC100" s="2">
        <f>'listes floristiques'!AC100-$AY100</f>
        <v>-9.7999999999999997E-4</v>
      </c>
      <c r="AD100" s="2">
        <f>'listes floristiques'!AD100-$AY100</f>
        <v>-9.7999999999999997E-4</v>
      </c>
      <c r="AE100" s="2">
        <f>'listes floristiques'!AE100-$AY100</f>
        <v>-9.7999999999999997E-4</v>
      </c>
      <c r="AF100" s="2">
        <f>'listes floristiques'!AF100-$AY100</f>
        <v>-9.7999999999999997E-4</v>
      </c>
      <c r="AG100" s="2">
        <f>'listes floristiques'!AG100-$AY100</f>
        <v>-9.7999999999999997E-4</v>
      </c>
      <c r="AH100" s="2">
        <f>'listes floristiques'!AH100-$AY100</f>
        <v>-9.7999999999999997E-4</v>
      </c>
      <c r="AI100" s="2">
        <f>'listes floristiques'!AI100-$AY100</f>
        <v>-9.7999999999999997E-4</v>
      </c>
      <c r="AJ100" s="2">
        <f>'listes floristiques'!AJ100-$AY100</f>
        <v>-9.7999999999999997E-4</v>
      </c>
      <c r="AK100" s="2">
        <f>'listes floristiques'!AK100-$AY100</f>
        <v>-9.7999999999999997E-4</v>
      </c>
      <c r="AL100" s="2">
        <f>'listes floristiques'!AL100-$AY100</f>
        <v>-9.7999999999999997E-4</v>
      </c>
      <c r="AM100" s="2">
        <f>'listes floristiques'!AM100-$AY100</f>
        <v>-9.7999999999999997E-4</v>
      </c>
      <c r="AN100" s="2">
        <f>'listes floristiques'!AN100-$AY100</f>
        <v>-9.7999999999999997E-4</v>
      </c>
      <c r="AO100" s="2">
        <f>'listes floristiques'!AO100-$AY100</f>
        <v>-9.7999999999999997E-4</v>
      </c>
      <c r="AP100" s="2">
        <f>'listes floristiques'!AP100-$AY100</f>
        <v>-9.7999999999999997E-4</v>
      </c>
      <c r="AQ100" s="2">
        <f>'listes floristiques'!AQ100-$AY100</f>
        <v>-9.7999999999999997E-4</v>
      </c>
      <c r="AR100" s="2">
        <f>'listes floristiques'!AR100-$AY100</f>
        <v>-9.7999999999999997E-4</v>
      </c>
      <c r="AS100" s="2">
        <f>'listes floristiques'!AS100-$AY100</f>
        <v>-9.7999999999999997E-4</v>
      </c>
      <c r="AT100" s="2">
        <f>'listes floristiques'!AT100-$AY100</f>
        <v>-9.7999999999999997E-4</v>
      </c>
      <c r="AU100" s="2">
        <f>'listes floristiques'!AU100-$AY100</f>
        <v>-9.7999999999999997E-4</v>
      </c>
      <c r="AV100" s="2">
        <f>'listes floristiques'!AV100-$AY100</f>
        <v>-9.7999999999999997E-4</v>
      </c>
      <c r="AW100" s="2">
        <f>'listes floristiques'!AW100-$AY100</f>
        <v>-9.7999999999999997E-4</v>
      </c>
      <c r="AY100" s="2">
        <v>9.7999999999999997E-4</v>
      </c>
    </row>
    <row r="101" spans="1:51" x14ac:dyDescent="0.25">
      <c r="A101" s="2" t="str">
        <f>'listes floristiques'!A101</f>
        <v>Cyclotella meneghiniana Kützing</v>
      </c>
      <c r="B101" s="2" t="str">
        <f>'listes floristiques'!B101</f>
        <v>CMEN*</v>
      </c>
      <c r="C101" s="2">
        <f>'listes floristiques'!C101-$AY101</f>
        <v>-9.8999999999999999E-4</v>
      </c>
      <c r="D101" s="2">
        <f>'listes floristiques'!D101-$AY101</f>
        <v>-9.8999999999999999E-4</v>
      </c>
      <c r="E101" s="2">
        <f>'listes floristiques'!E101-$AY101</f>
        <v>-9.8999999999999999E-4</v>
      </c>
      <c r="F101" s="2">
        <f>'listes floristiques'!F101-$AY101</f>
        <v>-9.8999999999999999E-4</v>
      </c>
      <c r="G101" s="2">
        <f>'listes floristiques'!G101-$AY101</f>
        <v>-9.8999999999999999E-4</v>
      </c>
      <c r="H101" s="2">
        <f>'listes floristiques'!H101-$AY101</f>
        <v>-9.8999999999999999E-4</v>
      </c>
      <c r="I101" s="2">
        <f>'listes floristiques'!I101-$AY101</f>
        <v>-9.8999999999999999E-4</v>
      </c>
      <c r="J101" s="2">
        <f>'listes floristiques'!J101-$AY101</f>
        <v>-9.8999999999999999E-4</v>
      </c>
      <c r="K101" s="2">
        <f>'listes floristiques'!K101-$AY101</f>
        <v>-9.8999999999999999E-4</v>
      </c>
      <c r="L101" s="2">
        <f>'listes floristiques'!L101-$AY101</f>
        <v>-9.8999999999999999E-4</v>
      </c>
      <c r="M101" s="2">
        <f>'listes floristiques'!M101-$AY101</f>
        <v>-9.8999999999999999E-4</v>
      </c>
      <c r="N101" s="2">
        <f>'listes floristiques'!N101-$AY101</f>
        <v>-9.8999999999999999E-4</v>
      </c>
      <c r="O101" s="2">
        <f>'listes floristiques'!O101-$AY101</f>
        <v>-9.8999999999999999E-4</v>
      </c>
      <c r="P101" s="2">
        <f>'listes floristiques'!P101-$AY101</f>
        <v>-9.8999999999999999E-4</v>
      </c>
      <c r="Q101" s="2">
        <f>'listes floristiques'!Q101-$AY101</f>
        <v>-9.8999999999999999E-4</v>
      </c>
      <c r="R101" s="2">
        <f>'listes floristiques'!R101-$AY101</f>
        <v>-9.8999999999999999E-4</v>
      </c>
      <c r="S101" s="2">
        <f>'listes floristiques'!S101-$AY101</f>
        <v>16.999009999999998</v>
      </c>
      <c r="T101" s="2">
        <f>'listes floristiques'!T101-$AY101</f>
        <v>-9.8999999999999999E-4</v>
      </c>
      <c r="U101" s="2">
        <f>'listes floristiques'!U101-$AY101</f>
        <v>-9.8999999999999999E-4</v>
      </c>
      <c r="V101" s="2">
        <f>'listes floristiques'!V101-$AY101</f>
        <v>-9.8999999999999999E-4</v>
      </c>
      <c r="W101" s="2">
        <f>'listes floristiques'!W101-$AY101</f>
        <v>-9.8999999999999999E-4</v>
      </c>
      <c r="X101" s="2">
        <f>'listes floristiques'!X101-$AY101</f>
        <v>-9.8999999999999999E-4</v>
      </c>
      <c r="Y101" s="2">
        <f>'listes floristiques'!Y101-$AY101</f>
        <v>1.99901</v>
      </c>
      <c r="Z101" s="2">
        <f>'listes floristiques'!Z101-$AY101</f>
        <v>7.9990100000000002</v>
      </c>
      <c r="AA101" s="2">
        <f>'listes floristiques'!AA101-$AY101</f>
        <v>6.9990100000000002</v>
      </c>
      <c r="AB101" s="2">
        <f>'listes floristiques'!AB101-$AY101</f>
        <v>-9.8999999999999999E-4</v>
      </c>
      <c r="AC101" s="2">
        <f>'listes floristiques'!AC101-$AY101</f>
        <v>-9.8999999999999999E-4</v>
      </c>
      <c r="AD101" s="2">
        <f>'listes floristiques'!AD101-$AY101</f>
        <v>-9.8999999999999999E-4</v>
      </c>
      <c r="AE101" s="2">
        <f>'listes floristiques'!AE101-$AY101</f>
        <v>-9.8999999999999999E-4</v>
      </c>
      <c r="AF101" s="2">
        <f>'listes floristiques'!AF101-$AY101</f>
        <v>-9.8999999999999999E-4</v>
      </c>
      <c r="AG101" s="2">
        <f>'listes floristiques'!AG101-$AY101</f>
        <v>-9.8999999999999999E-4</v>
      </c>
      <c r="AH101" s="2">
        <f>'listes floristiques'!AH101-$AY101</f>
        <v>-9.8999999999999999E-4</v>
      </c>
      <c r="AI101" s="2">
        <f>'listes floristiques'!AI101-$AY101</f>
        <v>-9.8999999999999999E-4</v>
      </c>
      <c r="AJ101" s="2">
        <f>'listes floristiques'!AJ101-$AY101</f>
        <v>-9.8999999999999999E-4</v>
      </c>
      <c r="AK101" s="2">
        <f>'listes floristiques'!AK101-$AY101</f>
        <v>-9.8999999999999999E-4</v>
      </c>
      <c r="AL101" s="2">
        <f>'listes floristiques'!AL101-$AY101</f>
        <v>-9.8999999999999999E-4</v>
      </c>
      <c r="AM101" s="2">
        <f>'listes floristiques'!AM101-$AY101</f>
        <v>-9.8999999999999999E-4</v>
      </c>
      <c r="AN101" s="2">
        <f>'listes floristiques'!AN101-$AY101</f>
        <v>-9.8999999999999999E-4</v>
      </c>
      <c r="AO101" s="2">
        <f>'listes floristiques'!AO101-$AY101</f>
        <v>-9.8999999999999999E-4</v>
      </c>
      <c r="AP101" s="2">
        <f>'listes floristiques'!AP101-$AY101</f>
        <v>-9.8999999999999999E-4</v>
      </c>
      <c r="AQ101" s="2">
        <f>'listes floristiques'!AQ101-$AY101</f>
        <v>-9.8999999999999999E-4</v>
      </c>
      <c r="AR101" s="2">
        <f>'listes floristiques'!AR101-$AY101</f>
        <v>-9.8999999999999999E-4</v>
      </c>
      <c r="AS101" s="2">
        <f>'listes floristiques'!AS101-$AY101</f>
        <v>-9.8999999999999999E-4</v>
      </c>
      <c r="AT101" s="2">
        <f>'listes floristiques'!AT101-$AY101</f>
        <v>-9.8999999999999999E-4</v>
      </c>
      <c r="AU101" s="2">
        <f>'listes floristiques'!AU101-$AY101</f>
        <v>-9.8999999999999999E-4</v>
      </c>
      <c r="AV101" s="2">
        <f>'listes floristiques'!AV101-$AY101</f>
        <v>-9.8999999999999999E-4</v>
      </c>
      <c r="AW101" s="2">
        <f>'listes floristiques'!AW101-$AY101</f>
        <v>-9.8999999999999999E-4</v>
      </c>
      <c r="AY101" s="2">
        <v>9.8999999999999999E-4</v>
      </c>
    </row>
    <row r="102" spans="1:51" x14ac:dyDescent="0.25">
      <c r="A102" s="2" t="str">
        <f>'listes floristiques'!A102</f>
        <v>Navicula cryptocephala Kützing var. cryptocephala</v>
      </c>
      <c r="B102" s="2" t="str">
        <f>'listes floristiques'!B102</f>
        <v>NCRY*</v>
      </c>
      <c r="C102" s="2">
        <f>'listes floristiques'!C102-$AY102</f>
        <v>-1E-3</v>
      </c>
      <c r="D102" s="2">
        <f>'listes floristiques'!D102-$AY102</f>
        <v>-1E-3</v>
      </c>
      <c r="E102" s="2">
        <f>'listes floristiques'!E102-$AY102</f>
        <v>-1E-3</v>
      </c>
      <c r="F102" s="2">
        <f>'listes floristiques'!F102-$AY102</f>
        <v>-1E-3</v>
      </c>
      <c r="G102" s="2">
        <f>'listes floristiques'!G102-$AY102</f>
        <v>-1E-3</v>
      </c>
      <c r="H102" s="2">
        <f>'listes floristiques'!H102-$AY102</f>
        <v>-1E-3</v>
      </c>
      <c r="I102" s="2">
        <f>'listes floristiques'!I102-$AY102</f>
        <v>-1E-3</v>
      </c>
      <c r="J102" s="2">
        <f>'listes floristiques'!J102-$AY102</f>
        <v>-1E-3</v>
      </c>
      <c r="K102" s="2">
        <f>'listes floristiques'!K102-$AY102</f>
        <v>-1E-3</v>
      </c>
      <c r="L102" s="2">
        <f>'listes floristiques'!L102-$AY102</f>
        <v>-1E-3</v>
      </c>
      <c r="M102" s="2">
        <f>'listes floristiques'!M102-$AY102</f>
        <v>-1E-3</v>
      </c>
      <c r="N102" s="2">
        <f>'listes floristiques'!N102-$AY102</f>
        <v>-1E-3</v>
      </c>
      <c r="O102" s="2">
        <f>'listes floristiques'!O102-$AY102</f>
        <v>-1E-3</v>
      </c>
      <c r="P102" s="2">
        <f>'listes floristiques'!P102-$AY102</f>
        <v>-1E-3</v>
      </c>
      <c r="Q102" s="2">
        <f>'listes floristiques'!Q102-$AY102</f>
        <v>-1E-3</v>
      </c>
      <c r="R102" s="2">
        <f>'listes floristiques'!R102-$AY102</f>
        <v>-1E-3</v>
      </c>
      <c r="S102" s="2">
        <f>'listes floristiques'!S102-$AY102</f>
        <v>2.9990000000000001</v>
      </c>
      <c r="T102" s="2">
        <f>'listes floristiques'!T102-$AY102</f>
        <v>-1E-3</v>
      </c>
      <c r="U102" s="2">
        <f>'listes floristiques'!U102-$AY102</f>
        <v>-1E-3</v>
      </c>
      <c r="V102" s="2">
        <f>'listes floristiques'!V102-$AY102</f>
        <v>-1E-3</v>
      </c>
      <c r="W102" s="2">
        <f>'listes floristiques'!W102-$AY102</f>
        <v>-1E-3</v>
      </c>
      <c r="X102" s="2">
        <f>'listes floristiques'!X102-$AY102</f>
        <v>-1E-3</v>
      </c>
      <c r="Y102" s="2">
        <f>'listes floristiques'!Y102-$AY102</f>
        <v>1.9990000000000001</v>
      </c>
      <c r="Z102" s="2">
        <f>'listes floristiques'!Z102-$AY102</f>
        <v>5.9989999999999997</v>
      </c>
      <c r="AA102" s="2">
        <f>'listes floristiques'!AA102-$AY102</f>
        <v>3.9990000000000001</v>
      </c>
      <c r="AB102" s="2">
        <f>'listes floristiques'!AB102-$AY102</f>
        <v>-1E-3</v>
      </c>
      <c r="AC102" s="2">
        <f>'listes floristiques'!AC102-$AY102</f>
        <v>-1E-3</v>
      </c>
      <c r="AD102" s="2">
        <f>'listes floristiques'!AD102-$AY102</f>
        <v>-1E-3</v>
      </c>
      <c r="AE102" s="2">
        <f>'listes floristiques'!AE102-$AY102</f>
        <v>-1E-3</v>
      </c>
      <c r="AF102" s="2">
        <f>'listes floristiques'!AF102-$AY102</f>
        <v>-1E-3</v>
      </c>
      <c r="AG102" s="2">
        <f>'listes floristiques'!AG102-$AY102</f>
        <v>-1E-3</v>
      </c>
      <c r="AH102" s="2">
        <f>'listes floristiques'!AH102-$AY102</f>
        <v>-1E-3</v>
      </c>
      <c r="AI102" s="2">
        <f>'listes floristiques'!AI102-$AY102</f>
        <v>-1E-3</v>
      </c>
      <c r="AJ102" s="2">
        <f>'listes floristiques'!AJ102-$AY102</f>
        <v>-1E-3</v>
      </c>
      <c r="AK102" s="2">
        <f>'listes floristiques'!AK102-$AY102</f>
        <v>-1E-3</v>
      </c>
      <c r="AL102" s="2">
        <f>'listes floristiques'!AL102-$AY102</f>
        <v>-1E-3</v>
      </c>
      <c r="AM102" s="2">
        <f>'listes floristiques'!AM102-$AY102</f>
        <v>-1E-3</v>
      </c>
      <c r="AN102" s="2">
        <f>'listes floristiques'!AN102-$AY102</f>
        <v>-1E-3</v>
      </c>
      <c r="AO102" s="2">
        <f>'listes floristiques'!AO102-$AY102</f>
        <v>-1E-3</v>
      </c>
      <c r="AP102" s="2">
        <f>'listes floristiques'!AP102-$AY102</f>
        <v>-1E-3</v>
      </c>
      <c r="AQ102" s="2">
        <f>'listes floristiques'!AQ102-$AY102</f>
        <v>-1E-3</v>
      </c>
      <c r="AR102" s="2">
        <f>'listes floristiques'!AR102-$AY102</f>
        <v>-1E-3</v>
      </c>
      <c r="AS102" s="2">
        <f>'listes floristiques'!AS102-$AY102</f>
        <v>-1E-3</v>
      </c>
      <c r="AT102" s="2">
        <f>'listes floristiques'!AT102-$AY102</f>
        <v>-1E-3</v>
      </c>
      <c r="AU102" s="2">
        <f>'listes floristiques'!AU102-$AY102</f>
        <v>-1E-3</v>
      </c>
      <c r="AV102" s="2">
        <f>'listes floristiques'!AV102-$AY102</f>
        <v>-1E-3</v>
      </c>
      <c r="AW102" s="2">
        <f>'listes floristiques'!AW102-$AY102</f>
        <v>-1E-3</v>
      </c>
      <c r="AY102" s="2">
        <v>1E-3</v>
      </c>
    </row>
    <row r="103" spans="1:51" x14ac:dyDescent="0.25">
      <c r="A103" s="2" t="str">
        <f>'listes floristiques'!A103</f>
        <v>Achnanthidium kranzii (Lange-Bertalot) Round &amp; Bukhtiyarova</v>
      </c>
      <c r="B103" s="2" t="str">
        <f>'listes floristiques'!B103</f>
        <v>ADKR*</v>
      </c>
      <c r="C103" s="2">
        <f>'listes floristiques'!C103-$AY103</f>
        <v>-1.01E-3</v>
      </c>
      <c r="D103" s="2">
        <f>'listes floristiques'!D103-$AY103</f>
        <v>-1.01E-3</v>
      </c>
      <c r="E103" s="2">
        <f>'listes floristiques'!E103-$AY103</f>
        <v>-1.01E-3</v>
      </c>
      <c r="F103" s="2">
        <f>'listes floristiques'!F103-$AY103</f>
        <v>-1.01E-3</v>
      </c>
      <c r="G103" s="2">
        <f>'listes floristiques'!G103-$AY103</f>
        <v>-1.01E-3</v>
      </c>
      <c r="H103" s="2">
        <f>'listes floristiques'!H103-$AY103</f>
        <v>-1.01E-3</v>
      </c>
      <c r="I103" s="2">
        <f>'listes floristiques'!I103-$AY103</f>
        <v>-1.01E-3</v>
      </c>
      <c r="J103" s="2">
        <f>'listes floristiques'!J103-$AY103</f>
        <v>-1.01E-3</v>
      </c>
      <c r="K103" s="2">
        <f>'listes floristiques'!K103-$AY103</f>
        <v>-1.01E-3</v>
      </c>
      <c r="L103" s="2">
        <f>'listes floristiques'!L103-$AY103</f>
        <v>-1.01E-3</v>
      </c>
      <c r="M103" s="2">
        <f>'listes floristiques'!M103-$AY103</f>
        <v>-1.01E-3</v>
      </c>
      <c r="N103" s="2">
        <f>'listes floristiques'!N103-$AY103</f>
        <v>-1.01E-3</v>
      </c>
      <c r="O103" s="2">
        <f>'listes floristiques'!O103-$AY103</f>
        <v>-1.01E-3</v>
      </c>
      <c r="P103" s="2">
        <f>'listes floristiques'!P103-$AY103</f>
        <v>-1.01E-3</v>
      </c>
      <c r="Q103" s="2">
        <f>'listes floristiques'!Q103-$AY103</f>
        <v>-1.01E-3</v>
      </c>
      <c r="R103" s="2">
        <f>'listes floristiques'!R103-$AY103</f>
        <v>-1.01E-3</v>
      </c>
      <c r="S103" s="2">
        <f>'listes floristiques'!S103-$AY103</f>
        <v>-1.01E-3</v>
      </c>
      <c r="T103" s="2">
        <f>'listes floristiques'!T103-$AY103</f>
        <v>-1.01E-3</v>
      </c>
      <c r="U103" s="2">
        <f>'listes floristiques'!U103-$AY103</f>
        <v>0.99899000000000004</v>
      </c>
      <c r="V103" s="2">
        <f>'listes floristiques'!V103-$AY103</f>
        <v>-1.01E-3</v>
      </c>
      <c r="W103" s="2">
        <f>'listes floristiques'!W103-$AY103</f>
        <v>-1.01E-3</v>
      </c>
      <c r="X103" s="2">
        <f>'listes floristiques'!X103-$AY103</f>
        <v>2.99899</v>
      </c>
      <c r="Y103" s="2">
        <f>'listes floristiques'!Y103-$AY103</f>
        <v>-1.01E-3</v>
      </c>
      <c r="Z103" s="2">
        <f>'listes floristiques'!Z103-$AY103</f>
        <v>-1.01E-3</v>
      </c>
      <c r="AA103" s="2">
        <f>'listes floristiques'!AA103-$AY103</f>
        <v>-1.01E-3</v>
      </c>
      <c r="AB103" s="2">
        <f>'listes floristiques'!AB103-$AY103</f>
        <v>-1.01E-3</v>
      </c>
      <c r="AC103" s="2">
        <f>'listes floristiques'!AC103-$AY103</f>
        <v>-1.01E-3</v>
      </c>
      <c r="AD103" s="2">
        <f>'listes floristiques'!AD103-$AY103</f>
        <v>-1.01E-3</v>
      </c>
      <c r="AE103" s="2">
        <f>'listes floristiques'!AE103-$AY103</f>
        <v>-1.01E-3</v>
      </c>
      <c r="AF103" s="2">
        <f>'listes floristiques'!AF103-$AY103</f>
        <v>-1.01E-3</v>
      </c>
      <c r="AG103" s="2">
        <f>'listes floristiques'!AG103-$AY103</f>
        <v>-1.01E-3</v>
      </c>
      <c r="AH103" s="2">
        <f>'listes floristiques'!AH103-$AY103</f>
        <v>-1.01E-3</v>
      </c>
      <c r="AI103" s="2">
        <f>'listes floristiques'!AI103-$AY103</f>
        <v>-1.01E-3</v>
      </c>
      <c r="AJ103" s="2">
        <f>'listes floristiques'!AJ103-$AY103</f>
        <v>-1.01E-3</v>
      </c>
      <c r="AK103" s="2">
        <f>'listes floristiques'!AK103-$AY103</f>
        <v>-1.01E-3</v>
      </c>
      <c r="AL103" s="2">
        <f>'listes floristiques'!AL103-$AY103</f>
        <v>-1.01E-3</v>
      </c>
      <c r="AM103" s="2">
        <f>'listes floristiques'!AM103-$AY103</f>
        <v>-1.01E-3</v>
      </c>
      <c r="AN103" s="2">
        <f>'listes floristiques'!AN103-$AY103</f>
        <v>-1.01E-3</v>
      </c>
      <c r="AO103" s="2">
        <f>'listes floristiques'!AO103-$AY103</f>
        <v>-1.01E-3</v>
      </c>
      <c r="AP103" s="2">
        <f>'listes floristiques'!AP103-$AY103</f>
        <v>-1.01E-3</v>
      </c>
      <c r="AQ103" s="2">
        <f>'listes floristiques'!AQ103-$AY103</f>
        <v>-1.01E-3</v>
      </c>
      <c r="AR103" s="2">
        <f>'listes floristiques'!AR103-$AY103</f>
        <v>-1.01E-3</v>
      </c>
      <c r="AS103" s="2">
        <f>'listes floristiques'!AS103-$AY103</f>
        <v>-1.01E-3</v>
      </c>
      <c r="AT103" s="2">
        <f>'listes floristiques'!AT103-$AY103</f>
        <v>-1.01E-3</v>
      </c>
      <c r="AU103" s="2">
        <f>'listes floristiques'!AU103-$AY103</f>
        <v>-1.01E-3</v>
      </c>
      <c r="AV103" s="2">
        <f>'listes floristiques'!AV103-$AY103</f>
        <v>-1.01E-3</v>
      </c>
      <c r="AW103" s="2">
        <f>'listes floristiques'!AW103-$AY103</f>
        <v>-1.01E-3</v>
      </c>
      <c r="AY103" s="2">
        <v>1.01E-3</v>
      </c>
    </row>
    <row r="104" spans="1:51" x14ac:dyDescent="0.25">
      <c r="A104" s="2" t="str">
        <f>'listes floristiques'!A104</f>
        <v>Discostella pseudostelligera (Hustedt) Houk et Klee</v>
      </c>
      <c r="B104" s="2" t="str">
        <f>'listes floristiques'!B104</f>
        <v>DPST*</v>
      </c>
      <c r="C104" s="2">
        <f>'listes floristiques'!C104-$AY104</f>
        <v>-1.0200000000000001E-3</v>
      </c>
      <c r="D104" s="2">
        <f>'listes floristiques'!D104-$AY104</f>
        <v>-1.0200000000000001E-3</v>
      </c>
      <c r="E104" s="2">
        <f>'listes floristiques'!E104-$AY104</f>
        <v>-1.0200000000000001E-3</v>
      </c>
      <c r="F104" s="2">
        <f>'listes floristiques'!F104-$AY104</f>
        <v>-1.0200000000000001E-3</v>
      </c>
      <c r="G104" s="2">
        <f>'listes floristiques'!G104-$AY104</f>
        <v>-1.0200000000000001E-3</v>
      </c>
      <c r="H104" s="2">
        <f>'listes floristiques'!H104-$AY104</f>
        <v>-1.0200000000000001E-3</v>
      </c>
      <c r="I104" s="2">
        <f>'listes floristiques'!I104-$AY104</f>
        <v>-1.0200000000000001E-3</v>
      </c>
      <c r="J104" s="2">
        <f>'listes floristiques'!J104-$AY104</f>
        <v>-1.0200000000000001E-3</v>
      </c>
      <c r="K104" s="2">
        <f>'listes floristiques'!K104-$AY104</f>
        <v>-1.0200000000000001E-3</v>
      </c>
      <c r="L104" s="2">
        <f>'listes floristiques'!L104-$AY104</f>
        <v>-1.0200000000000001E-3</v>
      </c>
      <c r="M104" s="2">
        <f>'listes floristiques'!M104-$AY104</f>
        <v>-1.0200000000000001E-3</v>
      </c>
      <c r="N104" s="2">
        <f>'listes floristiques'!N104-$AY104</f>
        <v>-1.0200000000000001E-3</v>
      </c>
      <c r="O104" s="2">
        <f>'listes floristiques'!O104-$AY104</f>
        <v>-1.0200000000000001E-3</v>
      </c>
      <c r="P104" s="2">
        <f>'listes floristiques'!P104-$AY104</f>
        <v>-1.0200000000000001E-3</v>
      </c>
      <c r="Q104" s="2">
        <f>'listes floristiques'!Q104-$AY104</f>
        <v>-1.0200000000000001E-3</v>
      </c>
      <c r="R104" s="2">
        <f>'listes floristiques'!R104-$AY104</f>
        <v>-1.0200000000000001E-3</v>
      </c>
      <c r="S104" s="2">
        <f>'listes floristiques'!S104-$AY104</f>
        <v>-1.0200000000000001E-3</v>
      </c>
      <c r="T104" s="2">
        <f>'listes floristiques'!T104-$AY104</f>
        <v>-1.0200000000000001E-3</v>
      </c>
      <c r="U104" s="2">
        <f>'listes floristiques'!U104-$AY104</f>
        <v>0.99897999999999998</v>
      </c>
      <c r="V104" s="2">
        <f>'listes floristiques'!V104-$AY104</f>
        <v>-1.0200000000000001E-3</v>
      </c>
      <c r="W104" s="2">
        <f>'listes floristiques'!W104-$AY104</f>
        <v>-1.0200000000000001E-3</v>
      </c>
      <c r="X104" s="2">
        <f>'listes floristiques'!X104-$AY104</f>
        <v>-1.0200000000000001E-3</v>
      </c>
      <c r="Y104" s="2">
        <f>'listes floristiques'!Y104-$AY104</f>
        <v>0.99897999999999998</v>
      </c>
      <c r="Z104" s="2">
        <f>'listes floristiques'!Z104-$AY104</f>
        <v>2.99898</v>
      </c>
      <c r="AA104" s="2">
        <f>'listes floristiques'!AA104-$AY104</f>
        <v>24.99898</v>
      </c>
      <c r="AB104" s="2">
        <f>'listes floristiques'!AB104-$AY104</f>
        <v>-1.0200000000000001E-3</v>
      </c>
      <c r="AC104" s="2">
        <f>'listes floristiques'!AC104-$AY104</f>
        <v>-1.0200000000000001E-3</v>
      </c>
      <c r="AD104" s="2">
        <f>'listes floristiques'!AD104-$AY104</f>
        <v>-1.0200000000000001E-3</v>
      </c>
      <c r="AE104" s="2">
        <f>'listes floristiques'!AE104-$AY104</f>
        <v>-1.0200000000000001E-3</v>
      </c>
      <c r="AF104" s="2">
        <f>'listes floristiques'!AF104-$AY104</f>
        <v>-1.0200000000000001E-3</v>
      </c>
      <c r="AG104" s="2">
        <f>'listes floristiques'!AG104-$AY104</f>
        <v>-1.0200000000000001E-3</v>
      </c>
      <c r="AH104" s="2">
        <f>'listes floristiques'!AH104-$AY104</f>
        <v>-1.0200000000000001E-3</v>
      </c>
      <c r="AI104" s="2">
        <f>'listes floristiques'!AI104-$AY104</f>
        <v>-1.0200000000000001E-3</v>
      </c>
      <c r="AJ104" s="2">
        <f>'listes floristiques'!AJ104-$AY104</f>
        <v>-1.0200000000000001E-3</v>
      </c>
      <c r="AK104" s="2">
        <f>'listes floristiques'!AK104-$AY104</f>
        <v>-1.0200000000000001E-3</v>
      </c>
      <c r="AL104" s="2">
        <f>'listes floristiques'!AL104-$AY104</f>
        <v>-1.0200000000000001E-3</v>
      </c>
      <c r="AM104" s="2">
        <f>'listes floristiques'!AM104-$AY104</f>
        <v>-1.0200000000000001E-3</v>
      </c>
      <c r="AN104" s="2">
        <f>'listes floristiques'!AN104-$AY104</f>
        <v>-1.0200000000000001E-3</v>
      </c>
      <c r="AO104" s="2">
        <f>'listes floristiques'!AO104-$AY104</f>
        <v>-1.0200000000000001E-3</v>
      </c>
      <c r="AP104" s="2">
        <f>'listes floristiques'!AP104-$AY104</f>
        <v>-1.0200000000000001E-3</v>
      </c>
      <c r="AQ104" s="2">
        <f>'listes floristiques'!AQ104-$AY104</f>
        <v>-1.0200000000000001E-3</v>
      </c>
      <c r="AR104" s="2">
        <f>'listes floristiques'!AR104-$AY104</f>
        <v>-1.0200000000000001E-3</v>
      </c>
      <c r="AS104" s="2">
        <f>'listes floristiques'!AS104-$AY104</f>
        <v>-1.0200000000000001E-3</v>
      </c>
      <c r="AT104" s="2">
        <f>'listes floristiques'!AT104-$AY104</f>
        <v>-1.0200000000000001E-3</v>
      </c>
      <c r="AU104" s="2">
        <f>'listes floristiques'!AU104-$AY104</f>
        <v>-1.0200000000000001E-3</v>
      </c>
      <c r="AV104" s="2">
        <f>'listes floristiques'!AV104-$AY104</f>
        <v>-1.0200000000000001E-3</v>
      </c>
      <c r="AW104" s="2">
        <f>'listes floristiques'!AW104-$AY104</f>
        <v>-1.0200000000000001E-3</v>
      </c>
      <c r="AY104" s="2">
        <v>1.0200000000000001E-3</v>
      </c>
    </row>
    <row r="105" spans="1:51" x14ac:dyDescent="0.25">
      <c r="A105" s="2" t="str">
        <f>'listes floristiques'!A105</f>
        <v>Gomphonema rhombicum M. Schmidt</v>
      </c>
      <c r="B105" s="2" t="str">
        <f>'listes floristiques'!B105</f>
        <v>GRHB*</v>
      </c>
      <c r="C105" s="2">
        <f>'listes floristiques'!C105-$AY105</f>
        <v>-1.0300000000000001E-3</v>
      </c>
      <c r="D105" s="2">
        <f>'listes floristiques'!D105-$AY105</f>
        <v>-1.0300000000000001E-3</v>
      </c>
      <c r="E105" s="2">
        <f>'listes floristiques'!E105-$AY105</f>
        <v>-1.0300000000000001E-3</v>
      </c>
      <c r="F105" s="2">
        <f>'listes floristiques'!F105-$AY105</f>
        <v>-1.0300000000000001E-3</v>
      </c>
      <c r="G105" s="2">
        <f>'listes floristiques'!G105-$AY105</f>
        <v>-1.0300000000000001E-3</v>
      </c>
      <c r="H105" s="2">
        <f>'listes floristiques'!H105-$AY105</f>
        <v>-1.0300000000000001E-3</v>
      </c>
      <c r="I105" s="2">
        <f>'listes floristiques'!I105-$AY105</f>
        <v>-1.0300000000000001E-3</v>
      </c>
      <c r="J105" s="2">
        <f>'listes floristiques'!J105-$AY105</f>
        <v>-1.0300000000000001E-3</v>
      </c>
      <c r="K105" s="2">
        <f>'listes floristiques'!K105-$AY105</f>
        <v>-1.0300000000000001E-3</v>
      </c>
      <c r="L105" s="2">
        <f>'listes floristiques'!L105-$AY105</f>
        <v>-1.0300000000000001E-3</v>
      </c>
      <c r="M105" s="2">
        <f>'listes floristiques'!M105-$AY105</f>
        <v>-1.0300000000000001E-3</v>
      </c>
      <c r="N105" s="2">
        <f>'listes floristiques'!N105-$AY105</f>
        <v>-1.0300000000000001E-3</v>
      </c>
      <c r="O105" s="2">
        <f>'listes floristiques'!O105-$AY105</f>
        <v>-1.0300000000000001E-3</v>
      </c>
      <c r="P105" s="2">
        <f>'listes floristiques'!P105-$AY105</f>
        <v>-1.0300000000000001E-3</v>
      </c>
      <c r="Q105" s="2">
        <f>'listes floristiques'!Q105-$AY105</f>
        <v>-1.0300000000000001E-3</v>
      </c>
      <c r="R105" s="2">
        <f>'listes floristiques'!R105-$AY105</f>
        <v>-1.0300000000000001E-3</v>
      </c>
      <c r="S105" s="2">
        <f>'listes floristiques'!S105-$AY105</f>
        <v>-1.0300000000000001E-3</v>
      </c>
      <c r="T105" s="2">
        <f>'listes floristiques'!T105-$AY105</f>
        <v>-1.0300000000000001E-3</v>
      </c>
      <c r="U105" s="2">
        <f>'listes floristiques'!U105-$AY105</f>
        <v>1.9989699999999999</v>
      </c>
      <c r="V105" s="2">
        <f>'listes floristiques'!V105-$AY105</f>
        <v>-1.0300000000000001E-3</v>
      </c>
      <c r="W105" s="2">
        <f>'listes floristiques'!W105-$AY105</f>
        <v>-1.0300000000000001E-3</v>
      </c>
      <c r="X105" s="2">
        <f>'listes floristiques'!X105-$AY105</f>
        <v>-1.0300000000000001E-3</v>
      </c>
      <c r="Y105" s="2">
        <f>'listes floristiques'!Y105-$AY105</f>
        <v>-1.0300000000000001E-3</v>
      </c>
      <c r="Z105" s="2">
        <f>'listes floristiques'!Z105-$AY105</f>
        <v>-1.0300000000000001E-3</v>
      </c>
      <c r="AA105" s="2">
        <f>'listes floristiques'!AA105-$AY105</f>
        <v>-1.0300000000000001E-3</v>
      </c>
      <c r="AB105" s="2">
        <f>'listes floristiques'!AB105-$AY105</f>
        <v>-1.0300000000000001E-3</v>
      </c>
      <c r="AC105" s="2">
        <f>'listes floristiques'!AC105-$AY105</f>
        <v>-1.0300000000000001E-3</v>
      </c>
      <c r="AD105" s="2">
        <f>'listes floristiques'!AD105-$AY105</f>
        <v>-1.0300000000000001E-3</v>
      </c>
      <c r="AE105" s="2">
        <f>'listes floristiques'!AE105-$AY105</f>
        <v>-1.0300000000000001E-3</v>
      </c>
      <c r="AF105" s="2">
        <f>'listes floristiques'!AF105-$AY105</f>
        <v>-1.0300000000000001E-3</v>
      </c>
      <c r="AG105" s="2">
        <f>'listes floristiques'!AG105-$AY105</f>
        <v>-1.0300000000000001E-3</v>
      </c>
      <c r="AH105" s="2">
        <f>'listes floristiques'!AH105-$AY105</f>
        <v>-1.0300000000000001E-3</v>
      </c>
      <c r="AI105" s="2">
        <f>'listes floristiques'!AI105-$AY105</f>
        <v>-1.0300000000000001E-3</v>
      </c>
      <c r="AJ105" s="2">
        <f>'listes floristiques'!AJ105-$AY105</f>
        <v>-1.0300000000000001E-3</v>
      </c>
      <c r="AK105" s="2">
        <f>'listes floristiques'!AK105-$AY105</f>
        <v>-1.0300000000000001E-3</v>
      </c>
      <c r="AL105" s="2">
        <f>'listes floristiques'!AL105-$AY105</f>
        <v>-1.0300000000000001E-3</v>
      </c>
      <c r="AM105" s="2">
        <f>'listes floristiques'!AM105-$AY105</f>
        <v>-1.0300000000000001E-3</v>
      </c>
      <c r="AN105" s="2">
        <f>'listes floristiques'!AN105-$AY105</f>
        <v>-1.0300000000000001E-3</v>
      </c>
      <c r="AO105" s="2">
        <f>'listes floristiques'!AO105-$AY105</f>
        <v>-1.0300000000000001E-3</v>
      </c>
      <c r="AP105" s="2">
        <f>'listes floristiques'!AP105-$AY105</f>
        <v>-1.0300000000000001E-3</v>
      </c>
      <c r="AQ105" s="2">
        <f>'listes floristiques'!AQ105-$AY105</f>
        <v>-1.0300000000000001E-3</v>
      </c>
      <c r="AR105" s="2">
        <f>'listes floristiques'!AR105-$AY105</f>
        <v>-1.0300000000000001E-3</v>
      </c>
      <c r="AS105" s="2">
        <f>'listes floristiques'!AS105-$AY105</f>
        <v>-1.0300000000000001E-3</v>
      </c>
      <c r="AT105" s="2">
        <f>'listes floristiques'!AT105-$AY105</f>
        <v>-1.0300000000000001E-3</v>
      </c>
      <c r="AU105" s="2">
        <f>'listes floristiques'!AU105-$AY105</f>
        <v>-1.0300000000000001E-3</v>
      </c>
      <c r="AV105" s="2">
        <f>'listes floristiques'!AV105-$AY105</f>
        <v>-1.0300000000000001E-3</v>
      </c>
      <c r="AW105" s="2">
        <f>'listes floristiques'!AW105-$AY105</f>
        <v>-1.0300000000000001E-3</v>
      </c>
      <c r="AY105" s="2">
        <v>1.0300000000000001E-3</v>
      </c>
    </row>
    <row r="106" spans="1:51" x14ac:dyDescent="0.25">
      <c r="A106" s="2" t="str">
        <f>'listes floristiques'!A106</f>
        <v>NITZSCHIA A.H. Hassall</v>
      </c>
      <c r="B106" s="2" t="str">
        <f>'listes floristiques'!B106</f>
        <v>NITZ</v>
      </c>
      <c r="C106" s="2">
        <f>'listes floristiques'!C106-$AY106</f>
        <v>-1.0399999999999999E-3</v>
      </c>
      <c r="D106" s="2">
        <f>'listes floristiques'!D106-$AY106</f>
        <v>-1.0399999999999999E-3</v>
      </c>
      <c r="E106" s="2">
        <f>'listes floristiques'!E106-$AY106</f>
        <v>-1.0399999999999999E-3</v>
      </c>
      <c r="F106" s="2">
        <f>'listes floristiques'!F106-$AY106</f>
        <v>-1.0399999999999999E-3</v>
      </c>
      <c r="G106" s="2">
        <f>'listes floristiques'!G106-$AY106</f>
        <v>-1.0399999999999999E-3</v>
      </c>
      <c r="H106" s="2">
        <f>'listes floristiques'!H106-$AY106</f>
        <v>-1.0399999999999999E-3</v>
      </c>
      <c r="I106" s="2">
        <f>'listes floristiques'!I106-$AY106</f>
        <v>-1.0399999999999999E-3</v>
      </c>
      <c r="J106" s="2">
        <f>'listes floristiques'!J106-$AY106</f>
        <v>-1.0399999999999999E-3</v>
      </c>
      <c r="K106" s="2">
        <f>'listes floristiques'!K106-$AY106</f>
        <v>-1.0399999999999999E-3</v>
      </c>
      <c r="L106" s="2">
        <f>'listes floristiques'!L106-$AY106</f>
        <v>-1.0399999999999999E-3</v>
      </c>
      <c r="M106" s="2">
        <f>'listes floristiques'!M106-$AY106</f>
        <v>-1.0399999999999999E-3</v>
      </c>
      <c r="N106" s="2">
        <f>'listes floristiques'!N106-$AY106</f>
        <v>-1.0399999999999999E-3</v>
      </c>
      <c r="O106" s="2">
        <f>'listes floristiques'!O106-$AY106</f>
        <v>-1.0399999999999999E-3</v>
      </c>
      <c r="P106" s="2">
        <f>'listes floristiques'!P106-$AY106</f>
        <v>-1.0399999999999999E-3</v>
      </c>
      <c r="Q106" s="2">
        <f>'listes floristiques'!Q106-$AY106</f>
        <v>-1.0399999999999999E-3</v>
      </c>
      <c r="R106" s="2">
        <f>'listes floristiques'!R106-$AY106</f>
        <v>-1.0399999999999999E-3</v>
      </c>
      <c r="S106" s="2">
        <f>'listes floristiques'!S106-$AY106</f>
        <v>-1.0399999999999999E-3</v>
      </c>
      <c r="T106" s="2">
        <f>'listes floristiques'!T106-$AY106</f>
        <v>-1.0399999999999999E-3</v>
      </c>
      <c r="U106" s="2">
        <f>'listes floristiques'!U106-$AY106</f>
        <v>0.99895999999999996</v>
      </c>
      <c r="V106" s="2">
        <f>'listes floristiques'!V106-$AY106</f>
        <v>-1.0399999999999999E-3</v>
      </c>
      <c r="W106" s="2">
        <f>'listes floristiques'!W106-$AY106</f>
        <v>-1.0399999999999999E-3</v>
      </c>
      <c r="X106" s="2">
        <f>'listes floristiques'!X106-$AY106</f>
        <v>-1.0399999999999999E-3</v>
      </c>
      <c r="Y106" s="2">
        <f>'listes floristiques'!Y106-$AY106</f>
        <v>-1.0399999999999999E-3</v>
      </c>
      <c r="Z106" s="2">
        <f>'listes floristiques'!Z106-$AY106</f>
        <v>-1.0399999999999999E-3</v>
      </c>
      <c r="AA106" s="2">
        <f>'listes floristiques'!AA106-$AY106</f>
        <v>-1.0399999999999999E-3</v>
      </c>
      <c r="AB106" s="2">
        <f>'listes floristiques'!AB106-$AY106</f>
        <v>-1.0399999999999999E-3</v>
      </c>
      <c r="AC106" s="2">
        <f>'listes floristiques'!AC106-$AY106</f>
        <v>-1.0399999999999999E-3</v>
      </c>
      <c r="AD106" s="2">
        <f>'listes floristiques'!AD106-$AY106</f>
        <v>-1.0399999999999999E-3</v>
      </c>
      <c r="AE106" s="2">
        <f>'listes floristiques'!AE106-$AY106</f>
        <v>-1.0399999999999999E-3</v>
      </c>
      <c r="AF106" s="2">
        <f>'listes floristiques'!AF106-$AY106</f>
        <v>-1.0399999999999999E-3</v>
      </c>
      <c r="AG106" s="2">
        <f>'listes floristiques'!AG106-$AY106</f>
        <v>-1.0399999999999999E-3</v>
      </c>
      <c r="AH106" s="2">
        <f>'listes floristiques'!AH106-$AY106</f>
        <v>-1.0399999999999999E-3</v>
      </c>
      <c r="AI106" s="2">
        <f>'listes floristiques'!AI106-$AY106</f>
        <v>-1.0399999999999999E-3</v>
      </c>
      <c r="AJ106" s="2">
        <f>'listes floristiques'!AJ106-$AY106</f>
        <v>-1.0399999999999999E-3</v>
      </c>
      <c r="AK106" s="2">
        <f>'listes floristiques'!AK106-$AY106</f>
        <v>-1.0399999999999999E-3</v>
      </c>
      <c r="AL106" s="2">
        <f>'listes floristiques'!AL106-$AY106</f>
        <v>-1.0399999999999999E-3</v>
      </c>
      <c r="AM106" s="2">
        <f>'listes floristiques'!AM106-$AY106</f>
        <v>-1.0399999999999999E-3</v>
      </c>
      <c r="AN106" s="2">
        <f>'listes floristiques'!AN106-$AY106</f>
        <v>-1.0399999999999999E-3</v>
      </c>
      <c r="AO106" s="2">
        <f>'listes floristiques'!AO106-$AY106</f>
        <v>-1.0399999999999999E-3</v>
      </c>
      <c r="AP106" s="2">
        <f>'listes floristiques'!AP106-$AY106</f>
        <v>-1.0399999999999999E-3</v>
      </c>
      <c r="AQ106" s="2">
        <f>'listes floristiques'!AQ106-$AY106</f>
        <v>-1.0399999999999999E-3</v>
      </c>
      <c r="AR106" s="2">
        <f>'listes floristiques'!AR106-$AY106</f>
        <v>-1.0399999999999999E-3</v>
      </c>
      <c r="AS106" s="2">
        <f>'listes floristiques'!AS106-$AY106</f>
        <v>-1.0399999999999999E-3</v>
      </c>
      <c r="AT106" s="2">
        <f>'listes floristiques'!AT106-$AY106</f>
        <v>-1.0399999999999999E-3</v>
      </c>
      <c r="AU106" s="2">
        <f>'listes floristiques'!AU106-$AY106</f>
        <v>-1.0399999999999999E-3</v>
      </c>
      <c r="AV106" s="2">
        <f>'listes floristiques'!AV106-$AY106</f>
        <v>-1.0399999999999999E-3</v>
      </c>
      <c r="AW106" s="2">
        <f>'listes floristiques'!AW106-$AY106</f>
        <v>-1.0399999999999999E-3</v>
      </c>
      <c r="AY106" s="2">
        <v>1.0399999999999999E-3</v>
      </c>
    </row>
    <row r="107" spans="1:51" x14ac:dyDescent="0.25">
      <c r="A107" s="2" t="str">
        <f>'listes floristiques'!A107</f>
        <v>Amphora indistincta Levkov</v>
      </c>
      <c r="B107" s="2" t="str">
        <f>'listes floristiques'!B107</f>
        <v>AMID*</v>
      </c>
      <c r="C107" s="2">
        <f>'listes floristiques'!C107-$AY107</f>
        <v>-1.0499999999999999E-3</v>
      </c>
      <c r="D107" s="2">
        <f>'listes floristiques'!D107-$AY107</f>
        <v>-1.0499999999999999E-3</v>
      </c>
      <c r="E107" s="2">
        <f>'listes floristiques'!E107-$AY107</f>
        <v>-1.0499999999999999E-3</v>
      </c>
      <c r="F107" s="2">
        <f>'listes floristiques'!F107-$AY107</f>
        <v>-1.0499999999999999E-3</v>
      </c>
      <c r="G107" s="2">
        <f>'listes floristiques'!G107-$AY107</f>
        <v>-1.0499999999999999E-3</v>
      </c>
      <c r="H107" s="2">
        <f>'listes floristiques'!H107-$AY107</f>
        <v>-1.0499999999999999E-3</v>
      </c>
      <c r="I107" s="2">
        <f>'listes floristiques'!I107-$AY107</f>
        <v>-1.0499999999999999E-3</v>
      </c>
      <c r="J107" s="2">
        <f>'listes floristiques'!J107-$AY107</f>
        <v>-1.0499999999999999E-3</v>
      </c>
      <c r="K107" s="2">
        <f>'listes floristiques'!K107-$AY107</f>
        <v>-1.0499999999999999E-3</v>
      </c>
      <c r="L107" s="2">
        <f>'listes floristiques'!L107-$AY107</f>
        <v>-1.0499999999999999E-3</v>
      </c>
      <c r="M107" s="2">
        <f>'listes floristiques'!M107-$AY107</f>
        <v>-1.0499999999999999E-3</v>
      </c>
      <c r="N107" s="2">
        <f>'listes floristiques'!N107-$AY107</f>
        <v>-1.0499999999999999E-3</v>
      </c>
      <c r="O107" s="2">
        <f>'listes floristiques'!O107-$AY107</f>
        <v>-1.0499999999999999E-3</v>
      </c>
      <c r="P107" s="2">
        <f>'listes floristiques'!P107-$AY107</f>
        <v>-1.0499999999999999E-3</v>
      </c>
      <c r="Q107" s="2">
        <f>'listes floristiques'!Q107-$AY107</f>
        <v>-1.0499999999999999E-3</v>
      </c>
      <c r="R107" s="2">
        <f>'listes floristiques'!R107-$AY107</f>
        <v>-1.0499999999999999E-3</v>
      </c>
      <c r="S107" s="2">
        <f>'listes floristiques'!S107-$AY107</f>
        <v>-1.0499999999999999E-3</v>
      </c>
      <c r="T107" s="2">
        <f>'listes floristiques'!T107-$AY107</f>
        <v>-1.0499999999999999E-3</v>
      </c>
      <c r="U107" s="2">
        <f>'listes floristiques'!U107-$AY107</f>
        <v>-1.0499999999999999E-3</v>
      </c>
      <c r="V107" s="2">
        <f>'listes floristiques'!V107-$AY107</f>
        <v>2.9989499999999998</v>
      </c>
      <c r="W107" s="2">
        <f>'listes floristiques'!W107-$AY107</f>
        <v>-1.0499999999999999E-3</v>
      </c>
      <c r="X107" s="2">
        <f>'listes floristiques'!X107-$AY107</f>
        <v>-1.0499999999999999E-3</v>
      </c>
      <c r="Y107" s="2">
        <f>'listes floristiques'!Y107-$AY107</f>
        <v>-1.0499999999999999E-3</v>
      </c>
      <c r="Z107" s="2">
        <f>'listes floristiques'!Z107-$AY107</f>
        <v>-1.0499999999999999E-3</v>
      </c>
      <c r="AA107" s="2">
        <f>'listes floristiques'!AA107-$AY107</f>
        <v>-1.0499999999999999E-3</v>
      </c>
      <c r="AB107" s="2">
        <f>'listes floristiques'!AB107-$AY107</f>
        <v>-1.0499999999999999E-3</v>
      </c>
      <c r="AC107" s="2">
        <f>'listes floristiques'!AC107-$AY107</f>
        <v>-1.0499999999999999E-3</v>
      </c>
      <c r="AD107" s="2">
        <f>'listes floristiques'!AD107-$AY107</f>
        <v>-1.0499999999999999E-3</v>
      </c>
      <c r="AE107" s="2">
        <f>'listes floristiques'!AE107-$AY107</f>
        <v>-1.0499999999999999E-3</v>
      </c>
      <c r="AF107" s="2">
        <f>'listes floristiques'!AF107-$AY107</f>
        <v>-1.0499999999999999E-3</v>
      </c>
      <c r="AG107" s="2">
        <f>'listes floristiques'!AG107-$AY107</f>
        <v>-1.0499999999999999E-3</v>
      </c>
      <c r="AH107" s="2">
        <f>'listes floristiques'!AH107-$AY107</f>
        <v>-1.0499999999999999E-3</v>
      </c>
      <c r="AI107" s="2">
        <f>'listes floristiques'!AI107-$AY107</f>
        <v>-1.0499999999999999E-3</v>
      </c>
      <c r="AJ107" s="2">
        <f>'listes floristiques'!AJ107-$AY107</f>
        <v>-1.0499999999999999E-3</v>
      </c>
      <c r="AK107" s="2">
        <f>'listes floristiques'!AK107-$AY107</f>
        <v>-1.0499999999999999E-3</v>
      </c>
      <c r="AL107" s="2">
        <f>'listes floristiques'!AL107-$AY107</f>
        <v>-1.0499999999999999E-3</v>
      </c>
      <c r="AM107" s="2">
        <f>'listes floristiques'!AM107-$AY107</f>
        <v>-1.0499999999999999E-3</v>
      </c>
      <c r="AN107" s="2">
        <f>'listes floristiques'!AN107-$AY107</f>
        <v>-1.0499999999999999E-3</v>
      </c>
      <c r="AO107" s="2">
        <f>'listes floristiques'!AO107-$AY107</f>
        <v>-1.0499999999999999E-3</v>
      </c>
      <c r="AP107" s="2">
        <f>'listes floristiques'!AP107-$AY107</f>
        <v>-1.0499999999999999E-3</v>
      </c>
      <c r="AQ107" s="2">
        <f>'listes floristiques'!AQ107-$AY107</f>
        <v>-1.0499999999999999E-3</v>
      </c>
      <c r="AR107" s="2">
        <f>'listes floristiques'!AR107-$AY107</f>
        <v>-1.0499999999999999E-3</v>
      </c>
      <c r="AS107" s="2">
        <f>'listes floristiques'!AS107-$AY107</f>
        <v>-1.0499999999999999E-3</v>
      </c>
      <c r="AT107" s="2">
        <f>'listes floristiques'!AT107-$AY107</f>
        <v>-1.0499999999999999E-3</v>
      </c>
      <c r="AU107" s="2">
        <f>'listes floristiques'!AU107-$AY107</f>
        <v>-1.0499999999999999E-3</v>
      </c>
      <c r="AV107" s="2">
        <f>'listes floristiques'!AV107-$AY107</f>
        <v>-1.0499999999999999E-3</v>
      </c>
      <c r="AW107" s="2">
        <f>'listes floristiques'!AW107-$AY107</f>
        <v>-1.0499999999999999E-3</v>
      </c>
      <c r="AY107" s="2">
        <v>1.0499999999999999E-3</v>
      </c>
    </row>
    <row r="108" spans="1:51" x14ac:dyDescent="0.25">
      <c r="A108" s="2" t="str">
        <f>'listes floristiques'!A108</f>
        <v>Cymbella neoleptoceros Krammer</v>
      </c>
      <c r="B108" s="2" t="str">
        <f>'listes floristiques'!B108</f>
        <v>CNLP*</v>
      </c>
      <c r="C108" s="2">
        <f>'listes floristiques'!C108-$AY108</f>
        <v>-1.06E-3</v>
      </c>
      <c r="D108" s="2">
        <f>'listes floristiques'!D108-$AY108</f>
        <v>-1.06E-3</v>
      </c>
      <c r="E108" s="2">
        <f>'listes floristiques'!E108-$AY108</f>
        <v>-1.06E-3</v>
      </c>
      <c r="F108" s="2">
        <f>'listes floristiques'!F108-$AY108</f>
        <v>-1.06E-3</v>
      </c>
      <c r="G108" s="2">
        <f>'listes floristiques'!G108-$AY108</f>
        <v>-1.06E-3</v>
      </c>
      <c r="H108" s="2">
        <f>'listes floristiques'!H108-$AY108</f>
        <v>-1.06E-3</v>
      </c>
      <c r="I108" s="2">
        <f>'listes floristiques'!I108-$AY108</f>
        <v>-1.06E-3</v>
      </c>
      <c r="J108" s="2">
        <f>'listes floristiques'!J108-$AY108</f>
        <v>-1.06E-3</v>
      </c>
      <c r="K108" s="2">
        <f>'listes floristiques'!K108-$AY108</f>
        <v>-1.06E-3</v>
      </c>
      <c r="L108" s="2">
        <f>'listes floristiques'!L108-$AY108</f>
        <v>-1.06E-3</v>
      </c>
      <c r="M108" s="2">
        <f>'listes floristiques'!M108-$AY108</f>
        <v>-1.06E-3</v>
      </c>
      <c r="N108" s="2">
        <f>'listes floristiques'!N108-$AY108</f>
        <v>-1.06E-3</v>
      </c>
      <c r="O108" s="2">
        <f>'listes floristiques'!O108-$AY108</f>
        <v>-1.06E-3</v>
      </c>
      <c r="P108" s="2">
        <f>'listes floristiques'!P108-$AY108</f>
        <v>-1.06E-3</v>
      </c>
      <c r="Q108" s="2">
        <f>'listes floristiques'!Q108-$AY108</f>
        <v>-1.06E-3</v>
      </c>
      <c r="R108" s="2">
        <f>'listes floristiques'!R108-$AY108</f>
        <v>-1.06E-3</v>
      </c>
      <c r="S108" s="2">
        <f>'listes floristiques'!S108-$AY108</f>
        <v>-1.06E-3</v>
      </c>
      <c r="T108" s="2">
        <f>'listes floristiques'!T108-$AY108</f>
        <v>-1.06E-3</v>
      </c>
      <c r="U108" s="2">
        <f>'listes floristiques'!U108-$AY108</f>
        <v>-1.06E-3</v>
      </c>
      <c r="V108" s="2">
        <f>'listes floristiques'!V108-$AY108</f>
        <v>1.9989399999999999</v>
      </c>
      <c r="W108" s="2">
        <f>'listes floristiques'!W108-$AY108</f>
        <v>-1.06E-3</v>
      </c>
      <c r="X108" s="2">
        <f>'listes floristiques'!X108-$AY108</f>
        <v>-1.06E-3</v>
      </c>
      <c r="Y108" s="2">
        <f>'listes floristiques'!Y108-$AY108</f>
        <v>-1.06E-3</v>
      </c>
      <c r="Z108" s="2">
        <f>'listes floristiques'!Z108-$AY108</f>
        <v>-1.06E-3</v>
      </c>
      <c r="AA108" s="2">
        <f>'listes floristiques'!AA108-$AY108</f>
        <v>-1.06E-3</v>
      </c>
      <c r="AB108" s="2">
        <f>'listes floristiques'!AB108-$AY108</f>
        <v>-1.06E-3</v>
      </c>
      <c r="AC108" s="2">
        <f>'listes floristiques'!AC108-$AY108</f>
        <v>-1.06E-3</v>
      </c>
      <c r="AD108" s="2">
        <f>'listes floristiques'!AD108-$AY108</f>
        <v>-1.06E-3</v>
      </c>
      <c r="AE108" s="2">
        <f>'listes floristiques'!AE108-$AY108</f>
        <v>-1.06E-3</v>
      </c>
      <c r="AF108" s="2">
        <f>'listes floristiques'!AF108-$AY108</f>
        <v>-1.06E-3</v>
      </c>
      <c r="AG108" s="2">
        <f>'listes floristiques'!AG108-$AY108</f>
        <v>-1.06E-3</v>
      </c>
      <c r="AH108" s="2">
        <f>'listes floristiques'!AH108-$AY108</f>
        <v>-1.06E-3</v>
      </c>
      <c r="AI108" s="2">
        <f>'listes floristiques'!AI108-$AY108</f>
        <v>-1.06E-3</v>
      </c>
      <c r="AJ108" s="2">
        <f>'listes floristiques'!AJ108-$AY108</f>
        <v>-1.06E-3</v>
      </c>
      <c r="AK108" s="2">
        <f>'listes floristiques'!AK108-$AY108</f>
        <v>-1.06E-3</v>
      </c>
      <c r="AL108" s="2">
        <f>'listes floristiques'!AL108-$AY108</f>
        <v>-1.06E-3</v>
      </c>
      <c r="AM108" s="2">
        <f>'listes floristiques'!AM108-$AY108</f>
        <v>-1.06E-3</v>
      </c>
      <c r="AN108" s="2">
        <f>'listes floristiques'!AN108-$AY108</f>
        <v>-1.06E-3</v>
      </c>
      <c r="AO108" s="2">
        <f>'listes floristiques'!AO108-$AY108</f>
        <v>-1.06E-3</v>
      </c>
      <c r="AP108" s="2">
        <f>'listes floristiques'!AP108-$AY108</f>
        <v>-1.06E-3</v>
      </c>
      <c r="AQ108" s="2">
        <f>'listes floristiques'!AQ108-$AY108</f>
        <v>-1.06E-3</v>
      </c>
      <c r="AR108" s="2">
        <f>'listes floristiques'!AR108-$AY108</f>
        <v>-1.06E-3</v>
      </c>
      <c r="AS108" s="2">
        <f>'listes floristiques'!AS108-$AY108</f>
        <v>-1.06E-3</v>
      </c>
      <c r="AT108" s="2">
        <f>'listes floristiques'!AT108-$AY108</f>
        <v>-1.06E-3</v>
      </c>
      <c r="AU108" s="2">
        <f>'listes floristiques'!AU108-$AY108</f>
        <v>-1.06E-3</v>
      </c>
      <c r="AV108" s="2">
        <f>'listes floristiques'!AV108-$AY108</f>
        <v>-1.06E-3</v>
      </c>
      <c r="AW108" s="2">
        <f>'listes floristiques'!AW108-$AY108</f>
        <v>-1.06E-3</v>
      </c>
      <c r="AY108" s="2">
        <v>1.06E-3</v>
      </c>
    </row>
    <row r="109" spans="1:51" x14ac:dyDescent="0.25">
      <c r="A109" s="2" t="str">
        <f>'listes floristiques'!A109</f>
        <v>Halamphora montana (Krasske) Levkov</v>
      </c>
      <c r="B109" s="2" t="str">
        <f>'listes floristiques'!B109</f>
        <v>HLMO*</v>
      </c>
      <c r="C109" s="2">
        <f>'listes floristiques'!C109-$AY109</f>
        <v>-1.07E-3</v>
      </c>
      <c r="D109" s="2">
        <f>'listes floristiques'!D109-$AY109</f>
        <v>-1.07E-3</v>
      </c>
      <c r="E109" s="2">
        <f>'listes floristiques'!E109-$AY109</f>
        <v>-1.07E-3</v>
      </c>
      <c r="F109" s="2">
        <f>'listes floristiques'!F109-$AY109</f>
        <v>-1.07E-3</v>
      </c>
      <c r="G109" s="2">
        <f>'listes floristiques'!G109-$AY109</f>
        <v>-1.07E-3</v>
      </c>
      <c r="H109" s="2">
        <f>'listes floristiques'!H109-$AY109</f>
        <v>-1.07E-3</v>
      </c>
      <c r="I109" s="2">
        <f>'listes floristiques'!I109-$AY109</f>
        <v>-1.07E-3</v>
      </c>
      <c r="J109" s="2">
        <f>'listes floristiques'!J109-$AY109</f>
        <v>-1.07E-3</v>
      </c>
      <c r="K109" s="2">
        <f>'listes floristiques'!K109-$AY109</f>
        <v>-1.07E-3</v>
      </c>
      <c r="L109" s="2">
        <f>'listes floristiques'!L109-$AY109</f>
        <v>-1.07E-3</v>
      </c>
      <c r="M109" s="2">
        <f>'listes floristiques'!M109-$AY109</f>
        <v>-1.07E-3</v>
      </c>
      <c r="N109" s="2">
        <f>'listes floristiques'!N109-$AY109</f>
        <v>-1.07E-3</v>
      </c>
      <c r="O109" s="2">
        <f>'listes floristiques'!O109-$AY109</f>
        <v>-1.07E-3</v>
      </c>
      <c r="P109" s="2">
        <f>'listes floristiques'!P109-$AY109</f>
        <v>-1.07E-3</v>
      </c>
      <c r="Q109" s="2">
        <f>'listes floristiques'!Q109-$AY109</f>
        <v>-1.07E-3</v>
      </c>
      <c r="R109" s="2">
        <f>'listes floristiques'!R109-$AY109</f>
        <v>-1.07E-3</v>
      </c>
      <c r="S109" s="2">
        <f>'listes floristiques'!S109-$AY109</f>
        <v>-1.07E-3</v>
      </c>
      <c r="T109" s="2">
        <f>'listes floristiques'!T109-$AY109</f>
        <v>-1.07E-3</v>
      </c>
      <c r="U109" s="2">
        <f>'listes floristiques'!U109-$AY109</f>
        <v>-1.07E-3</v>
      </c>
      <c r="V109" s="2">
        <f>'listes floristiques'!V109-$AY109</f>
        <v>0.99892999999999998</v>
      </c>
      <c r="W109" s="2">
        <f>'listes floristiques'!W109-$AY109</f>
        <v>-1.07E-3</v>
      </c>
      <c r="X109" s="2">
        <f>'listes floristiques'!X109-$AY109</f>
        <v>-1.07E-3</v>
      </c>
      <c r="Y109" s="2">
        <f>'listes floristiques'!Y109-$AY109</f>
        <v>-1.07E-3</v>
      </c>
      <c r="Z109" s="2">
        <f>'listes floristiques'!Z109-$AY109</f>
        <v>-1.07E-3</v>
      </c>
      <c r="AA109" s="2">
        <f>'listes floristiques'!AA109-$AY109</f>
        <v>-1.07E-3</v>
      </c>
      <c r="AB109" s="2">
        <f>'listes floristiques'!AB109-$AY109</f>
        <v>-1.07E-3</v>
      </c>
      <c r="AC109" s="2">
        <f>'listes floristiques'!AC109-$AY109</f>
        <v>-1.07E-3</v>
      </c>
      <c r="AD109" s="2">
        <f>'listes floristiques'!AD109-$AY109</f>
        <v>-1.07E-3</v>
      </c>
      <c r="AE109" s="2">
        <f>'listes floristiques'!AE109-$AY109</f>
        <v>-1.07E-3</v>
      </c>
      <c r="AF109" s="2">
        <f>'listes floristiques'!AF109-$AY109</f>
        <v>-1.07E-3</v>
      </c>
      <c r="AG109" s="2">
        <f>'listes floristiques'!AG109-$AY109</f>
        <v>-1.07E-3</v>
      </c>
      <c r="AH109" s="2">
        <f>'listes floristiques'!AH109-$AY109</f>
        <v>-1.07E-3</v>
      </c>
      <c r="AI109" s="2">
        <f>'listes floristiques'!AI109-$AY109</f>
        <v>-1.07E-3</v>
      </c>
      <c r="AJ109" s="2">
        <f>'listes floristiques'!AJ109-$AY109</f>
        <v>-1.07E-3</v>
      </c>
      <c r="AK109" s="2">
        <f>'listes floristiques'!AK109-$AY109</f>
        <v>-1.07E-3</v>
      </c>
      <c r="AL109" s="2">
        <f>'listes floristiques'!AL109-$AY109</f>
        <v>-1.07E-3</v>
      </c>
      <c r="AM109" s="2">
        <f>'listes floristiques'!AM109-$AY109</f>
        <v>-1.07E-3</v>
      </c>
      <c r="AN109" s="2">
        <f>'listes floristiques'!AN109-$AY109</f>
        <v>-1.07E-3</v>
      </c>
      <c r="AO109" s="2">
        <f>'listes floristiques'!AO109-$AY109</f>
        <v>-1.07E-3</v>
      </c>
      <c r="AP109" s="2">
        <f>'listes floristiques'!AP109-$AY109</f>
        <v>-1.07E-3</v>
      </c>
      <c r="AQ109" s="2">
        <f>'listes floristiques'!AQ109-$AY109</f>
        <v>-1.07E-3</v>
      </c>
      <c r="AR109" s="2">
        <f>'listes floristiques'!AR109-$AY109</f>
        <v>-1.07E-3</v>
      </c>
      <c r="AS109" s="2">
        <f>'listes floristiques'!AS109-$AY109</f>
        <v>-1.07E-3</v>
      </c>
      <c r="AT109" s="2">
        <f>'listes floristiques'!AT109-$AY109</f>
        <v>-1.07E-3</v>
      </c>
      <c r="AU109" s="2">
        <f>'listes floristiques'!AU109-$AY109</f>
        <v>-1.07E-3</v>
      </c>
      <c r="AV109" s="2">
        <f>'listes floristiques'!AV109-$AY109</f>
        <v>-1.07E-3</v>
      </c>
      <c r="AW109" s="2">
        <f>'listes floristiques'!AW109-$AY109</f>
        <v>-1.07E-3</v>
      </c>
      <c r="AY109" s="2">
        <v>1.07E-3</v>
      </c>
    </row>
    <row r="110" spans="1:51" x14ac:dyDescent="0.25">
      <c r="A110" s="2" t="str">
        <f>'listes floristiques'!A110</f>
        <v>Surirella brebissonii var.kuetzingii Krammer et Lange-Bertalot</v>
      </c>
      <c r="B110" s="2" t="str">
        <f>'listes floristiques'!B110</f>
        <v>SBKU*</v>
      </c>
      <c r="C110" s="2">
        <f>'listes floristiques'!C110-$AY110</f>
        <v>-1.08E-3</v>
      </c>
      <c r="D110" s="2">
        <f>'listes floristiques'!D110-$AY110</f>
        <v>-1.08E-3</v>
      </c>
      <c r="E110" s="2">
        <f>'listes floristiques'!E110-$AY110</f>
        <v>-1.08E-3</v>
      </c>
      <c r="F110" s="2">
        <f>'listes floristiques'!F110-$AY110</f>
        <v>-1.08E-3</v>
      </c>
      <c r="G110" s="2">
        <f>'listes floristiques'!G110-$AY110</f>
        <v>-1.08E-3</v>
      </c>
      <c r="H110" s="2">
        <f>'listes floristiques'!H110-$AY110</f>
        <v>-1.08E-3</v>
      </c>
      <c r="I110" s="2">
        <f>'listes floristiques'!I110-$AY110</f>
        <v>-1.08E-3</v>
      </c>
      <c r="J110" s="2">
        <f>'listes floristiques'!J110-$AY110</f>
        <v>-1.08E-3</v>
      </c>
      <c r="K110" s="2">
        <f>'listes floristiques'!K110-$AY110</f>
        <v>-1.08E-3</v>
      </c>
      <c r="L110" s="2">
        <f>'listes floristiques'!L110-$AY110</f>
        <v>-1.08E-3</v>
      </c>
      <c r="M110" s="2">
        <f>'listes floristiques'!M110-$AY110</f>
        <v>-1.08E-3</v>
      </c>
      <c r="N110" s="2">
        <f>'listes floristiques'!N110-$AY110</f>
        <v>-1.08E-3</v>
      </c>
      <c r="O110" s="2">
        <f>'listes floristiques'!O110-$AY110</f>
        <v>-1.08E-3</v>
      </c>
      <c r="P110" s="2">
        <f>'listes floristiques'!P110-$AY110</f>
        <v>-1.08E-3</v>
      </c>
      <c r="Q110" s="2">
        <f>'listes floristiques'!Q110-$AY110</f>
        <v>-1.08E-3</v>
      </c>
      <c r="R110" s="2">
        <f>'listes floristiques'!R110-$AY110</f>
        <v>-1.08E-3</v>
      </c>
      <c r="S110" s="2">
        <f>'listes floristiques'!S110-$AY110</f>
        <v>-1.08E-3</v>
      </c>
      <c r="T110" s="2">
        <f>'listes floristiques'!T110-$AY110</f>
        <v>-1.08E-3</v>
      </c>
      <c r="U110" s="2">
        <f>'listes floristiques'!U110-$AY110</f>
        <v>-1.08E-3</v>
      </c>
      <c r="V110" s="2">
        <f>'listes floristiques'!V110-$AY110</f>
        <v>0.99892000000000003</v>
      </c>
      <c r="W110" s="2">
        <f>'listes floristiques'!W110-$AY110</f>
        <v>-1.08E-3</v>
      </c>
      <c r="X110" s="2">
        <f>'listes floristiques'!X110-$AY110</f>
        <v>-1.08E-3</v>
      </c>
      <c r="Y110" s="2">
        <f>'listes floristiques'!Y110-$AY110</f>
        <v>-1.08E-3</v>
      </c>
      <c r="Z110" s="2">
        <f>'listes floristiques'!Z110-$AY110</f>
        <v>-1.08E-3</v>
      </c>
      <c r="AA110" s="2">
        <f>'listes floristiques'!AA110-$AY110</f>
        <v>-1.08E-3</v>
      </c>
      <c r="AB110" s="2">
        <f>'listes floristiques'!AB110-$AY110</f>
        <v>-1.08E-3</v>
      </c>
      <c r="AC110" s="2">
        <f>'listes floristiques'!AC110-$AY110</f>
        <v>-1.08E-3</v>
      </c>
      <c r="AD110" s="2">
        <f>'listes floristiques'!AD110-$AY110</f>
        <v>-1.08E-3</v>
      </c>
      <c r="AE110" s="2">
        <f>'listes floristiques'!AE110-$AY110</f>
        <v>-1.08E-3</v>
      </c>
      <c r="AF110" s="2">
        <f>'listes floristiques'!AF110-$AY110</f>
        <v>-1.08E-3</v>
      </c>
      <c r="AG110" s="2">
        <f>'listes floristiques'!AG110-$AY110</f>
        <v>-1.08E-3</v>
      </c>
      <c r="AH110" s="2">
        <f>'listes floristiques'!AH110-$AY110</f>
        <v>-1.08E-3</v>
      </c>
      <c r="AI110" s="2">
        <f>'listes floristiques'!AI110-$AY110</f>
        <v>-1.08E-3</v>
      </c>
      <c r="AJ110" s="2">
        <f>'listes floristiques'!AJ110-$AY110</f>
        <v>-1.08E-3</v>
      </c>
      <c r="AK110" s="2">
        <f>'listes floristiques'!AK110-$AY110</f>
        <v>-1.08E-3</v>
      </c>
      <c r="AL110" s="2">
        <f>'listes floristiques'!AL110-$AY110</f>
        <v>-1.08E-3</v>
      </c>
      <c r="AM110" s="2">
        <f>'listes floristiques'!AM110-$AY110</f>
        <v>-1.08E-3</v>
      </c>
      <c r="AN110" s="2">
        <f>'listes floristiques'!AN110-$AY110</f>
        <v>-1.08E-3</v>
      </c>
      <c r="AO110" s="2">
        <f>'listes floristiques'!AO110-$AY110</f>
        <v>-1.08E-3</v>
      </c>
      <c r="AP110" s="2">
        <f>'listes floristiques'!AP110-$AY110</f>
        <v>-1.08E-3</v>
      </c>
      <c r="AQ110" s="2">
        <f>'listes floristiques'!AQ110-$AY110</f>
        <v>-1.08E-3</v>
      </c>
      <c r="AR110" s="2">
        <f>'listes floristiques'!AR110-$AY110</f>
        <v>-1.08E-3</v>
      </c>
      <c r="AS110" s="2">
        <f>'listes floristiques'!AS110-$AY110</f>
        <v>-1.08E-3</v>
      </c>
      <c r="AT110" s="2">
        <f>'listes floristiques'!AT110-$AY110</f>
        <v>-1.08E-3</v>
      </c>
      <c r="AU110" s="2">
        <f>'listes floristiques'!AU110-$AY110</f>
        <v>-1.08E-3</v>
      </c>
      <c r="AV110" s="2">
        <f>'listes floristiques'!AV110-$AY110</f>
        <v>-1.08E-3</v>
      </c>
      <c r="AW110" s="2">
        <f>'listes floristiques'!AW110-$AY110</f>
        <v>-1.08E-3</v>
      </c>
      <c r="AY110" s="2">
        <v>1.08E-3</v>
      </c>
    </row>
    <row r="111" spans="1:51" x14ac:dyDescent="0.25">
      <c r="A111" s="2" t="str">
        <f>'listes floristiques'!A111</f>
        <v>Nitzschia fruticosa Hustedt</v>
      </c>
      <c r="B111" s="2" t="str">
        <f>'listes floristiques'!B111</f>
        <v>NIFT*</v>
      </c>
      <c r="C111" s="2">
        <f>'listes floristiques'!C111-$AY111</f>
        <v>-1.09E-3</v>
      </c>
      <c r="D111" s="2">
        <f>'listes floristiques'!D111-$AY111</f>
        <v>-1.09E-3</v>
      </c>
      <c r="E111" s="2">
        <f>'listes floristiques'!E111-$AY111</f>
        <v>-1.09E-3</v>
      </c>
      <c r="F111" s="2">
        <f>'listes floristiques'!F111-$AY111</f>
        <v>-1.09E-3</v>
      </c>
      <c r="G111" s="2">
        <f>'listes floristiques'!G111-$AY111</f>
        <v>-1.09E-3</v>
      </c>
      <c r="H111" s="2">
        <f>'listes floristiques'!H111-$AY111</f>
        <v>-1.09E-3</v>
      </c>
      <c r="I111" s="2">
        <f>'listes floristiques'!I111-$AY111</f>
        <v>-1.09E-3</v>
      </c>
      <c r="J111" s="2">
        <f>'listes floristiques'!J111-$AY111</f>
        <v>-1.09E-3</v>
      </c>
      <c r="K111" s="2">
        <f>'listes floristiques'!K111-$AY111</f>
        <v>-1.09E-3</v>
      </c>
      <c r="L111" s="2">
        <f>'listes floristiques'!L111-$AY111</f>
        <v>-1.09E-3</v>
      </c>
      <c r="M111" s="2">
        <f>'listes floristiques'!M111-$AY111</f>
        <v>-1.09E-3</v>
      </c>
      <c r="N111" s="2">
        <f>'listes floristiques'!N111-$AY111</f>
        <v>-1.09E-3</v>
      </c>
      <c r="O111" s="2">
        <f>'listes floristiques'!O111-$AY111</f>
        <v>-1.09E-3</v>
      </c>
      <c r="P111" s="2">
        <f>'listes floristiques'!P111-$AY111</f>
        <v>-1.09E-3</v>
      </c>
      <c r="Q111" s="2">
        <f>'listes floristiques'!Q111-$AY111</f>
        <v>-1.09E-3</v>
      </c>
      <c r="R111" s="2">
        <f>'listes floristiques'!R111-$AY111</f>
        <v>-1.09E-3</v>
      </c>
      <c r="S111" s="2">
        <f>'listes floristiques'!S111-$AY111</f>
        <v>-1.09E-3</v>
      </c>
      <c r="T111" s="2">
        <f>'listes floristiques'!T111-$AY111</f>
        <v>-1.09E-3</v>
      </c>
      <c r="U111" s="2">
        <f>'listes floristiques'!U111-$AY111</f>
        <v>-1.09E-3</v>
      </c>
      <c r="V111" s="2">
        <f>'listes floristiques'!V111-$AY111</f>
        <v>-1.09E-3</v>
      </c>
      <c r="W111" s="2">
        <f>'listes floristiques'!W111-$AY111</f>
        <v>3.99891</v>
      </c>
      <c r="X111" s="2">
        <f>'listes floristiques'!X111-$AY111</f>
        <v>-1.09E-3</v>
      </c>
      <c r="Y111" s="2">
        <f>'listes floristiques'!Y111-$AY111</f>
        <v>-1.09E-3</v>
      </c>
      <c r="Z111" s="2">
        <f>'listes floristiques'!Z111-$AY111</f>
        <v>-1.09E-3</v>
      </c>
      <c r="AA111" s="2">
        <f>'listes floristiques'!AA111-$AY111</f>
        <v>-1.09E-3</v>
      </c>
      <c r="AB111" s="2">
        <f>'listes floristiques'!AB111-$AY111</f>
        <v>-1.09E-3</v>
      </c>
      <c r="AC111" s="2">
        <f>'listes floristiques'!AC111-$AY111</f>
        <v>-1.09E-3</v>
      </c>
      <c r="AD111" s="2">
        <f>'listes floristiques'!AD111-$AY111</f>
        <v>-1.09E-3</v>
      </c>
      <c r="AE111" s="2">
        <f>'listes floristiques'!AE111-$AY111</f>
        <v>-1.09E-3</v>
      </c>
      <c r="AF111" s="2">
        <f>'listes floristiques'!AF111-$AY111</f>
        <v>-1.09E-3</v>
      </c>
      <c r="AG111" s="2">
        <f>'listes floristiques'!AG111-$AY111</f>
        <v>-1.09E-3</v>
      </c>
      <c r="AH111" s="2">
        <f>'listes floristiques'!AH111-$AY111</f>
        <v>-1.09E-3</v>
      </c>
      <c r="AI111" s="2">
        <f>'listes floristiques'!AI111-$AY111</f>
        <v>-1.09E-3</v>
      </c>
      <c r="AJ111" s="2">
        <f>'listes floristiques'!AJ111-$AY111</f>
        <v>-1.09E-3</v>
      </c>
      <c r="AK111" s="2">
        <f>'listes floristiques'!AK111-$AY111</f>
        <v>-1.09E-3</v>
      </c>
      <c r="AL111" s="2">
        <f>'listes floristiques'!AL111-$AY111</f>
        <v>-1.09E-3</v>
      </c>
      <c r="AM111" s="2">
        <f>'listes floristiques'!AM111-$AY111</f>
        <v>-1.09E-3</v>
      </c>
      <c r="AN111" s="2">
        <f>'listes floristiques'!AN111-$AY111</f>
        <v>-1.09E-3</v>
      </c>
      <c r="AO111" s="2">
        <f>'listes floristiques'!AO111-$AY111</f>
        <v>-1.09E-3</v>
      </c>
      <c r="AP111" s="2">
        <f>'listes floristiques'!AP111-$AY111</f>
        <v>-1.09E-3</v>
      </c>
      <c r="AQ111" s="2">
        <f>'listes floristiques'!AQ111-$AY111</f>
        <v>-1.09E-3</v>
      </c>
      <c r="AR111" s="2">
        <f>'listes floristiques'!AR111-$AY111</f>
        <v>-1.09E-3</v>
      </c>
      <c r="AS111" s="2">
        <f>'listes floristiques'!AS111-$AY111</f>
        <v>-1.09E-3</v>
      </c>
      <c r="AT111" s="2">
        <f>'listes floristiques'!AT111-$AY111</f>
        <v>-1.09E-3</v>
      </c>
      <c r="AU111" s="2">
        <f>'listes floristiques'!AU111-$AY111</f>
        <v>-1.09E-3</v>
      </c>
      <c r="AV111" s="2">
        <f>'listes floristiques'!AV111-$AY111</f>
        <v>-1.09E-3</v>
      </c>
      <c r="AW111" s="2">
        <f>'listes floristiques'!AW111-$AY111</f>
        <v>-1.09E-3</v>
      </c>
      <c r="AY111" s="2">
        <v>1.09E-3</v>
      </c>
    </row>
    <row r="112" spans="1:51" x14ac:dyDescent="0.25">
      <c r="A112" s="2" t="str">
        <f>'listes floristiques'!A112</f>
        <v>Craticula subminuscula (Manguin) C.E. Wetzel et Ector</v>
      </c>
      <c r="B112" s="2" t="str">
        <f>'listes floristiques'!B112</f>
        <v>CSNU*</v>
      </c>
      <c r="C112" s="2">
        <f>'listes floristiques'!C112-$AY112</f>
        <v>-1.1000000000000001E-3</v>
      </c>
      <c r="D112" s="2">
        <f>'listes floristiques'!D112-$AY112</f>
        <v>-1.1000000000000001E-3</v>
      </c>
      <c r="E112" s="2">
        <f>'listes floristiques'!E112-$AY112</f>
        <v>-1.1000000000000001E-3</v>
      </c>
      <c r="F112" s="2">
        <f>'listes floristiques'!F112-$AY112</f>
        <v>-1.1000000000000001E-3</v>
      </c>
      <c r="G112" s="2">
        <f>'listes floristiques'!G112-$AY112</f>
        <v>-1.1000000000000001E-3</v>
      </c>
      <c r="H112" s="2">
        <f>'listes floristiques'!H112-$AY112</f>
        <v>-1.1000000000000001E-3</v>
      </c>
      <c r="I112" s="2">
        <f>'listes floristiques'!I112-$AY112</f>
        <v>-1.1000000000000001E-3</v>
      </c>
      <c r="J112" s="2">
        <f>'listes floristiques'!J112-$AY112</f>
        <v>-1.1000000000000001E-3</v>
      </c>
      <c r="K112" s="2">
        <f>'listes floristiques'!K112-$AY112</f>
        <v>-1.1000000000000001E-3</v>
      </c>
      <c r="L112" s="2">
        <f>'listes floristiques'!L112-$AY112</f>
        <v>-1.1000000000000001E-3</v>
      </c>
      <c r="M112" s="2">
        <f>'listes floristiques'!M112-$AY112</f>
        <v>-1.1000000000000001E-3</v>
      </c>
      <c r="N112" s="2">
        <f>'listes floristiques'!N112-$AY112</f>
        <v>-1.1000000000000001E-3</v>
      </c>
      <c r="O112" s="2">
        <f>'listes floristiques'!O112-$AY112</f>
        <v>-1.1000000000000001E-3</v>
      </c>
      <c r="P112" s="2">
        <f>'listes floristiques'!P112-$AY112</f>
        <v>-1.1000000000000001E-3</v>
      </c>
      <c r="Q112" s="2">
        <f>'listes floristiques'!Q112-$AY112</f>
        <v>-1.1000000000000001E-3</v>
      </c>
      <c r="R112" s="2">
        <f>'listes floristiques'!R112-$AY112</f>
        <v>-1.1000000000000001E-3</v>
      </c>
      <c r="S112" s="2">
        <f>'listes floristiques'!S112-$AY112</f>
        <v>-1.1000000000000001E-3</v>
      </c>
      <c r="T112" s="2">
        <f>'listes floristiques'!T112-$AY112</f>
        <v>-1.1000000000000001E-3</v>
      </c>
      <c r="U112" s="2">
        <f>'listes floristiques'!U112-$AY112</f>
        <v>-1.1000000000000001E-3</v>
      </c>
      <c r="V112" s="2">
        <f>'listes floristiques'!V112-$AY112</f>
        <v>-1.1000000000000001E-3</v>
      </c>
      <c r="W112" s="2">
        <f>'listes floristiques'!W112-$AY112</f>
        <v>-1.1000000000000001E-3</v>
      </c>
      <c r="X112" s="2">
        <f>'listes floristiques'!X112-$AY112</f>
        <v>-1.1000000000000001E-3</v>
      </c>
      <c r="Y112" s="2">
        <f>'listes floristiques'!Y112-$AY112</f>
        <v>7.9988999999999999</v>
      </c>
      <c r="Z112" s="2">
        <f>'listes floristiques'!Z112-$AY112</f>
        <v>3.9988999999999999</v>
      </c>
      <c r="AA112" s="2">
        <f>'listes floristiques'!AA112-$AY112</f>
        <v>1.9988999999999999</v>
      </c>
      <c r="AB112" s="2">
        <f>'listes floristiques'!AB112-$AY112</f>
        <v>-1.1000000000000001E-3</v>
      </c>
      <c r="AC112" s="2">
        <f>'listes floristiques'!AC112-$AY112</f>
        <v>-1.1000000000000001E-3</v>
      </c>
      <c r="AD112" s="2">
        <f>'listes floristiques'!AD112-$AY112</f>
        <v>-1.1000000000000001E-3</v>
      </c>
      <c r="AE112" s="2">
        <f>'listes floristiques'!AE112-$AY112</f>
        <v>-1.1000000000000001E-3</v>
      </c>
      <c r="AF112" s="2">
        <f>'listes floristiques'!AF112-$AY112</f>
        <v>-1.1000000000000001E-3</v>
      </c>
      <c r="AG112" s="2">
        <f>'listes floristiques'!AG112-$AY112</f>
        <v>-1.1000000000000001E-3</v>
      </c>
      <c r="AH112" s="2">
        <f>'listes floristiques'!AH112-$AY112</f>
        <v>-1.1000000000000001E-3</v>
      </c>
      <c r="AI112" s="2">
        <f>'listes floristiques'!AI112-$AY112</f>
        <v>-1.1000000000000001E-3</v>
      </c>
      <c r="AJ112" s="2">
        <f>'listes floristiques'!AJ112-$AY112</f>
        <v>-1.1000000000000001E-3</v>
      </c>
      <c r="AK112" s="2">
        <f>'listes floristiques'!AK112-$AY112</f>
        <v>-1.1000000000000001E-3</v>
      </c>
      <c r="AL112" s="2">
        <f>'listes floristiques'!AL112-$AY112</f>
        <v>-1.1000000000000001E-3</v>
      </c>
      <c r="AM112" s="2">
        <f>'listes floristiques'!AM112-$AY112</f>
        <v>-1.1000000000000001E-3</v>
      </c>
      <c r="AN112" s="2">
        <f>'listes floristiques'!AN112-$AY112</f>
        <v>-1.1000000000000001E-3</v>
      </c>
      <c r="AO112" s="2">
        <f>'listes floristiques'!AO112-$AY112</f>
        <v>-1.1000000000000001E-3</v>
      </c>
      <c r="AP112" s="2">
        <f>'listes floristiques'!AP112-$AY112</f>
        <v>-1.1000000000000001E-3</v>
      </c>
      <c r="AQ112" s="2">
        <f>'listes floristiques'!AQ112-$AY112</f>
        <v>-1.1000000000000001E-3</v>
      </c>
      <c r="AR112" s="2">
        <f>'listes floristiques'!AR112-$AY112</f>
        <v>-1.1000000000000001E-3</v>
      </c>
      <c r="AS112" s="2">
        <f>'listes floristiques'!AS112-$AY112</f>
        <v>-1.1000000000000001E-3</v>
      </c>
      <c r="AT112" s="2">
        <f>'listes floristiques'!AT112-$AY112</f>
        <v>-1.1000000000000001E-3</v>
      </c>
      <c r="AU112" s="2">
        <f>'listes floristiques'!AU112-$AY112</f>
        <v>-1.1000000000000001E-3</v>
      </c>
      <c r="AV112" s="2">
        <f>'listes floristiques'!AV112-$AY112</f>
        <v>-1.1000000000000001E-3</v>
      </c>
      <c r="AW112" s="2">
        <f>'listes floristiques'!AW112-$AY112</f>
        <v>-1.1000000000000001E-3</v>
      </c>
      <c r="AY112" s="2">
        <v>1.1000000000000001E-3</v>
      </c>
    </row>
    <row r="113" spans="1:51" x14ac:dyDescent="0.25">
      <c r="A113" s="2" t="str">
        <f>'listes floristiques'!A113</f>
        <v>Cymbella affinis f. anormale</v>
      </c>
      <c r="B113" s="2" t="str">
        <f>'listes floristiques'!B113</f>
        <v>CATG*</v>
      </c>
      <c r="C113" s="2">
        <f>'listes floristiques'!C113-$AY113</f>
        <v>-1.1100000000000001E-3</v>
      </c>
      <c r="D113" s="2">
        <f>'listes floristiques'!D113-$AY113</f>
        <v>-1.1100000000000001E-3</v>
      </c>
      <c r="E113" s="2">
        <f>'listes floristiques'!E113-$AY113</f>
        <v>-1.1100000000000001E-3</v>
      </c>
      <c r="F113" s="2">
        <f>'listes floristiques'!F113-$AY113</f>
        <v>-1.1100000000000001E-3</v>
      </c>
      <c r="G113" s="2">
        <f>'listes floristiques'!G113-$AY113</f>
        <v>-1.1100000000000001E-3</v>
      </c>
      <c r="H113" s="2">
        <f>'listes floristiques'!H113-$AY113</f>
        <v>-1.1100000000000001E-3</v>
      </c>
      <c r="I113" s="2">
        <f>'listes floristiques'!I113-$AY113</f>
        <v>-1.1100000000000001E-3</v>
      </c>
      <c r="J113" s="2">
        <f>'listes floristiques'!J113-$AY113</f>
        <v>-1.1100000000000001E-3</v>
      </c>
      <c r="K113" s="2">
        <f>'listes floristiques'!K113-$AY113</f>
        <v>-1.1100000000000001E-3</v>
      </c>
      <c r="L113" s="2">
        <f>'listes floristiques'!L113-$AY113</f>
        <v>-1.1100000000000001E-3</v>
      </c>
      <c r="M113" s="2">
        <f>'listes floristiques'!M113-$AY113</f>
        <v>-1.1100000000000001E-3</v>
      </c>
      <c r="N113" s="2">
        <f>'listes floristiques'!N113-$AY113</f>
        <v>-1.1100000000000001E-3</v>
      </c>
      <c r="O113" s="2">
        <f>'listes floristiques'!O113-$AY113</f>
        <v>-1.1100000000000001E-3</v>
      </c>
      <c r="P113" s="2">
        <f>'listes floristiques'!P113-$AY113</f>
        <v>-1.1100000000000001E-3</v>
      </c>
      <c r="Q113" s="2">
        <f>'listes floristiques'!Q113-$AY113</f>
        <v>-1.1100000000000001E-3</v>
      </c>
      <c r="R113" s="2">
        <f>'listes floristiques'!R113-$AY113</f>
        <v>-1.1100000000000001E-3</v>
      </c>
      <c r="S113" s="2">
        <f>'listes floristiques'!S113-$AY113</f>
        <v>-1.1100000000000001E-3</v>
      </c>
      <c r="T113" s="2">
        <f>'listes floristiques'!T113-$AY113</f>
        <v>-1.1100000000000001E-3</v>
      </c>
      <c r="U113" s="2">
        <f>'listes floristiques'!U113-$AY113</f>
        <v>-1.1100000000000001E-3</v>
      </c>
      <c r="V113" s="2">
        <f>'listes floristiques'!V113-$AY113</f>
        <v>-1.1100000000000001E-3</v>
      </c>
      <c r="W113" s="2">
        <f>'listes floristiques'!W113-$AY113</f>
        <v>-1.1100000000000001E-3</v>
      </c>
      <c r="X113" s="2">
        <f>'listes floristiques'!X113-$AY113</f>
        <v>-1.1100000000000001E-3</v>
      </c>
      <c r="Y113" s="2">
        <f>'listes floristiques'!Y113-$AY113</f>
        <v>1.9988900000000001</v>
      </c>
      <c r="Z113" s="2">
        <f>'listes floristiques'!Z113-$AY113</f>
        <v>-1.1100000000000001E-3</v>
      </c>
      <c r="AA113" s="2">
        <f>'listes floristiques'!AA113-$AY113</f>
        <v>-1.1100000000000001E-3</v>
      </c>
      <c r="AB113" s="2">
        <f>'listes floristiques'!AB113-$AY113</f>
        <v>-1.1100000000000001E-3</v>
      </c>
      <c r="AC113" s="2">
        <f>'listes floristiques'!AC113-$AY113</f>
        <v>-1.1100000000000001E-3</v>
      </c>
      <c r="AD113" s="2">
        <f>'listes floristiques'!AD113-$AY113</f>
        <v>-1.1100000000000001E-3</v>
      </c>
      <c r="AE113" s="2">
        <f>'listes floristiques'!AE113-$AY113</f>
        <v>-1.1100000000000001E-3</v>
      </c>
      <c r="AF113" s="2">
        <f>'listes floristiques'!AF113-$AY113</f>
        <v>-1.1100000000000001E-3</v>
      </c>
      <c r="AG113" s="2">
        <f>'listes floristiques'!AG113-$AY113</f>
        <v>-1.1100000000000001E-3</v>
      </c>
      <c r="AH113" s="2">
        <f>'listes floristiques'!AH113-$AY113</f>
        <v>-1.1100000000000001E-3</v>
      </c>
      <c r="AI113" s="2">
        <f>'listes floristiques'!AI113-$AY113</f>
        <v>-1.1100000000000001E-3</v>
      </c>
      <c r="AJ113" s="2">
        <f>'listes floristiques'!AJ113-$AY113</f>
        <v>-1.1100000000000001E-3</v>
      </c>
      <c r="AK113" s="2">
        <f>'listes floristiques'!AK113-$AY113</f>
        <v>-1.1100000000000001E-3</v>
      </c>
      <c r="AL113" s="2">
        <f>'listes floristiques'!AL113-$AY113</f>
        <v>-1.1100000000000001E-3</v>
      </c>
      <c r="AM113" s="2">
        <f>'listes floristiques'!AM113-$AY113</f>
        <v>-1.1100000000000001E-3</v>
      </c>
      <c r="AN113" s="2">
        <f>'listes floristiques'!AN113-$AY113</f>
        <v>-1.1100000000000001E-3</v>
      </c>
      <c r="AO113" s="2">
        <f>'listes floristiques'!AO113-$AY113</f>
        <v>-1.1100000000000001E-3</v>
      </c>
      <c r="AP113" s="2">
        <f>'listes floristiques'!AP113-$AY113</f>
        <v>-1.1100000000000001E-3</v>
      </c>
      <c r="AQ113" s="2">
        <f>'listes floristiques'!AQ113-$AY113</f>
        <v>-1.1100000000000001E-3</v>
      </c>
      <c r="AR113" s="2">
        <f>'listes floristiques'!AR113-$AY113</f>
        <v>-1.1100000000000001E-3</v>
      </c>
      <c r="AS113" s="2">
        <f>'listes floristiques'!AS113-$AY113</f>
        <v>-1.1100000000000001E-3</v>
      </c>
      <c r="AT113" s="2">
        <f>'listes floristiques'!AT113-$AY113</f>
        <v>-1.1100000000000001E-3</v>
      </c>
      <c r="AU113" s="2">
        <f>'listes floristiques'!AU113-$AY113</f>
        <v>-1.1100000000000001E-3</v>
      </c>
      <c r="AV113" s="2">
        <f>'listes floristiques'!AV113-$AY113</f>
        <v>-1.1100000000000001E-3</v>
      </c>
      <c r="AW113" s="2">
        <f>'listes floristiques'!AW113-$AY113</f>
        <v>-1.1100000000000001E-3</v>
      </c>
      <c r="AY113" s="2">
        <v>1.1100000000000001E-3</v>
      </c>
    </row>
    <row r="114" spans="1:51" x14ac:dyDescent="0.25">
      <c r="A114" s="2" t="str">
        <f>'listes floristiques'!A114</f>
        <v>Encyonema leibleinii (C. Agardh) Silva, Jahn Ludwig et Menezes</v>
      </c>
      <c r="B114" s="2" t="str">
        <f>'listes floristiques'!B114</f>
        <v>ELEI*</v>
      </c>
      <c r="C114" s="2">
        <f>'listes floristiques'!C114-$AY114</f>
        <v>-1.1199999999999999E-3</v>
      </c>
      <c r="D114" s="2">
        <f>'listes floristiques'!D114-$AY114</f>
        <v>-1.1199999999999999E-3</v>
      </c>
      <c r="E114" s="2">
        <f>'listes floristiques'!E114-$AY114</f>
        <v>-1.1199999999999999E-3</v>
      </c>
      <c r="F114" s="2">
        <f>'listes floristiques'!F114-$AY114</f>
        <v>-1.1199999999999999E-3</v>
      </c>
      <c r="G114" s="2">
        <f>'listes floristiques'!G114-$AY114</f>
        <v>-1.1199999999999999E-3</v>
      </c>
      <c r="H114" s="2">
        <f>'listes floristiques'!H114-$AY114</f>
        <v>-1.1199999999999999E-3</v>
      </c>
      <c r="I114" s="2">
        <f>'listes floristiques'!I114-$AY114</f>
        <v>-1.1199999999999999E-3</v>
      </c>
      <c r="J114" s="2">
        <f>'listes floristiques'!J114-$AY114</f>
        <v>-1.1199999999999999E-3</v>
      </c>
      <c r="K114" s="2">
        <f>'listes floristiques'!K114-$AY114</f>
        <v>-1.1199999999999999E-3</v>
      </c>
      <c r="L114" s="2">
        <f>'listes floristiques'!L114-$AY114</f>
        <v>-1.1199999999999999E-3</v>
      </c>
      <c r="M114" s="2">
        <f>'listes floristiques'!M114-$AY114</f>
        <v>-1.1199999999999999E-3</v>
      </c>
      <c r="N114" s="2">
        <f>'listes floristiques'!N114-$AY114</f>
        <v>-1.1199999999999999E-3</v>
      </c>
      <c r="O114" s="2">
        <f>'listes floristiques'!O114-$AY114</f>
        <v>-1.1199999999999999E-3</v>
      </c>
      <c r="P114" s="2">
        <f>'listes floristiques'!P114-$AY114</f>
        <v>-1.1199999999999999E-3</v>
      </c>
      <c r="Q114" s="2">
        <f>'listes floristiques'!Q114-$AY114</f>
        <v>-1.1199999999999999E-3</v>
      </c>
      <c r="R114" s="2">
        <f>'listes floristiques'!R114-$AY114</f>
        <v>-1.1199999999999999E-3</v>
      </c>
      <c r="S114" s="2">
        <f>'listes floristiques'!S114-$AY114</f>
        <v>-1.1199999999999999E-3</v>
      </c>
      <c r="T114" s="2">
        <f>'listes floristiques'!T114-$AY114</f>
        <v>-1.1199999999999999E-3</v>
      </c>
      <c r="U114" s="2">
        <f>'listes floristiques'!U114-$AY114</f>
        <v>-1.1199999999999999E-3</v>
      </c>
      <c r="V114" s="2">
        <f>'listes floristiques'!V114-$AY114</f>
        <v>-1.1199999999999999E-3</v>
      </c>
      <c r="W114" s="2">
        <f>'listes floristiques'!W114-$AY114</f>
        <v>-1.1199999999999999E-3</v>
      </c>
      <c r="X114" s="2">
        <f>'listes floristiques'!X114-$AY114</f>
        <v>-1.1199999999999999E-3</v>
      </c>
      <c r="Y114" s="2">
        <f>'listes floristiques'!Y114-$AY114</f>
        <v>1.99888</v>
      </c>
      <c r="Z114" s="2">
        <f>'listes floristiques'!Z114-$AY114</f>
        <v>0.99887999999999999</v>
      </c>
      <c r="AA114" s="2">
        <f>'listes floristiques'!AA114-$AY114</f>
        <v>-1.1199999999999999E-3</v>
      </c>
      <c r="AB114" s="2">
        <f>'listes floristiques'!AB114-$AY114</f>
        <v>-1.1199999999999999E-3</v>
      </c>
      <c r="AC114" s="2">
        <f>'listes floristiques'!AC114-$AY114</f>
        <v>-1.1199999999999999E-3</v>
      </c>
      <c r="AD114" s="2">
        <f>'listes floristiques'!AD114-$AY114</f>
        <v>-1.1199999999999999E-3</v>
      </c>
      <c r="AE114" s="2">
        <f>'listes floristiques'!AE114-$AY114</f>
        <v>-1.1199999999999999E-3</v>
      </c>
      <c r="AF114" s="2">
        <f>'listes floristiques'!AF114-$AY114</f>
        <v>-1.1199999999999999E-3</v>
      </c>
      <c r="AG114" s="2">
        <f>'listes floristiques'!AG114-$AY114</f>
        <v>-1.1199999999999999E-3</v>
      </c>
      <c r="AH114" s="2">
        <f>'listes floristiques'!AH114-$AY114</f>
        <v>-1.1199999999999999E-3</v>
      </c>
      <c r="AI114" s="2">
        <f>'listes floristiques'!AI114-$AY114</f>
        <v>-1.1199999999999999E-3</v>
      </c>
      <c r="AJ114" s="2">
        <f>'listes floristiques'!AJ114-$AY114</f>
        <v>-1.1199999999999999E-3</v>
      </c>
      <c r="AK114" s="2">
        <f>'listes floristiques'!AK114-$AY114</f>
        <v>-1.1199999999999999E-3</v>
      </c>
      <c r="AL114" s="2">
        <f>'listes floristiques'!AL114-$AY114</f>
        <v>-1.1199999999999999E-3</v>
      </c>
      <c r="AM114" s="2">
        <f>'listes floristiques'!AM114-$AY114</f>
        <v>-1.1199999999999999E-3</v>
      </c>
      <c r="AN114" s="2">
        <f>'listes floristiques'!AN114-$AY114</f>
        <v>-1.1199999999999999E-3</v>
      </c>
      <c r="AO114" s="2">
        <f>'listes floristiques'!AO114-$AY114</f>
        <v>-1.1199999999999999E-3</v>
      </c>
      <c r="AP114" s="2">
        <f>'listes floristiques'!AP114-$AY114</f>
        <v>-1.1199999999999999E-3</v>
      </c>
      <c r="AQ114" s="2">
        <f>'listes floristiques'!AQ114-$AY114</f>
        <v>-1.1199999999999999E-3</v>
      </c>
      <c r="AR114" s="2">
        <f>'listes floristiques'!AR114-$AY114</f>
        <v>-1.1199999999999999E-3</v>
      </c>
      <c r="AS114" s="2">
        <f>'listes floristiques'!AS114-$AY114</f>
        <v>-1.1199999999999999E-3</v>
      </c>
      <c r="AT114" s="2">
        <f>'listes floristiques'!AT114-$AY114</f>
        <v>-1.1199999999999999E-3</v>
      </c>
      <c r="AU114" s="2">
        <f>'listes floristiques'!AU114-$AY114</f>
        <v>-1.1199999999999999E-3</v>
      </c>
      <c r="AV114" s="2">
        <f>'listes floristiques'!AV114-$AY114</f>
        <v>-1.1199999999999999E-3</v>
      </c>
      <c r="AW114" s="2">
        <f>'listes floristiques'!AW114-$AY114</f>
        <v>-1.1199999999999999E-3</v>
      </c>
      <c r="AY114" s="2">
        <v>1.1199999999999999E-3</v>
      </c>
    </row>
    <row r="115" spans="1:51" x14ac:dyDescent="0.25">
      <c r="A115" s="2" t="str">
        <f>'listes floristiques'!A115</f>
        <v>EUNOTIA C.G. Ehrenberg</v>
      </c>
      <c r="B115" s="2" t="str">
        <f>'listes floristiques'!B115</f>
        <v>EUNO</v>
      </c>
      <c r="C115" s="2">
        <f>'listes floristiques'!C115-$AY115</f>
        <v>-1.1299999999999999E-3</v>
      </c>
      <c r="D115" s="2">
        <f>'listes floristiques'!D115-$AY115</f>
        <v>-1.1299999999999999E-3</v>
      </c>
      <c r="E115" s="2">
        <f>'listes floristiques'!E115-$AY115</f>
        <v>-1.1299999999999999E-3</v>
      </c>
      <c r="F115" s="2">
        <f>'listes floristiques'!F115-$AY115</f>
        <v>-1.1299999999999999E-3</v>
      </c>
      <c r="G115" s="2">
        <f>'listes floristiques'!G115-$AY115</f>
        <v>-1.1299999999999999E-3</v>
      </c>
      <c r="H115" s="2">
        <f>'listes floristiques'!H115-$AY115</f>
        <v>-1.1299999999999999E-3</v>
      </c>
      <c r="I115" s="2">
        <f>'listes floristiques'!I115-$AY115</f>
        <v>-1.1299999999999999E-3</v>
      </c>
      <c r="J115" s="2">
        <f>'listes floristiques'!J115-$AY115</f>
        <v>-1.1299999999999999E-3</v>
      </c>
      <c r="K115" s="2">
        <f>'listes floristiques'!K115-$AY115</f>
        <v>-1.1299999999999999E-3</v>
      </c>
      <c r="L115" s="2">
        <f>'listes floristiques'!L115-$AY115</f>
        <v>-1.1299999999999999E-3</v>
      </c>
      <c r="M115" s="2">
        <f>'listes floristiques'!M115-$AY115</f>
        <v>-1.1299999999999999E-3</v>
      </c>
      <c r="N115" s="2">
        <f>'listes floristiques'!N115-$AY115</f>
        <v>-1.1299999999999999E-3</v>
      </c>
      <c r="O115" s="2">
        <f>'listes floristiques'!O115-$AY115</f>
        <v>-1.1299999999999999E-3</v>
      </c>
      <c r="P115" s="2">
        <f>'listes floristiques'!P115-$AY115</f>
        <v>-1.1299999999999999E-3</v>
      </c>
      <c r="Q115" s="2">
        <f>'listes floristiques'!Q115-$AY115</f>
        <v>-1.1299999999999999E-3</v>
      </c>
      <c r="R115" s="2">
        <f>'listes floristiques'!R115-$AY115</f>
        <v>-1.1299999999999999E-3</v>
      </c>
      <c r="S115" s="2">
        <f>'listes floristiques'!S115-$AY115</f>
        <v>-1.1299999999999999E-3</v>
      </c>
      <c r="T115" s="2">
        <f>'listes floristiques'!T115-$AY115</f>
        <v>-1.1299999999999999E-3</v>
      </c>
      <c r="U115" s="2">
        <f>'listes floristiques'!U115-$AY115</f>
        <v>-1.1299999999999999E-3</v>
      </c>
      <c r="V115" s="2">
        <f>'listes floristiques'!V115-$AY115</f>
        <v>-1.1299999999999999E-3</v>
      </c>
      <c r="W115" s="2">
        <f>'listes floristiques'!W115-$AY115</f>
        <v>-1.1299999999999999E-3</v>
      </c>
      <c r="X115" s="2">
        <f>'listes floristiques'!X115-$AY115</f>
        <v>-1.1299999999999999E-3</v>
      </c>
      <c r="Y115" s="2">
        <f>'listes floristiques'!Y115-$AY115</f>
        <v>1.9988699999999999</v>
      </c>
      <c r="Z115" s="2">
        <f>'listes floristiques'!Z115-$AY115</f>
        <v>2.9988700000000001</v>
      </c>
      <c r="AA115" s="2">
        <f>'listes floristiques'!AA115-$AY115</f>
        <v>-1.1299999999999999E-3</v>
      </c>
      <c r="AB115" s="2">
        <f>'listes floristiques'!AB115-$AY115</f>
        <v>-1.1299999999999999E-3</v>
      </c>
      <c r="AC115" s="2">
        <f>'listes floristiques'!AC115-$AY115</f>
        <v>-1.1299999999999999E-3</v>
      </c>
      <c r="AD115" s="2">
        <f>'listes floristiques'!AD115-$AY115</f>
        <v>-1.1299999999999999E-3</v>
      </c>
      <c r="AE115" s="2">
        <f>'listes floristiques'!AE115-$AY115</f>
        <v>-1.1299999999999999E-3</v>
      </c>
      <c r="AF115" s="2">
        <f>'listes floristiques'!AF115-$AY115</f>
        <v>-1.1299999999999999E-3</v>
      </c>
      <c r="AG115" s="2">
        <f>'listes floristiques'!AG115-$AY115</f>
        <v>-1.1299999999999999E-3</v>
      </c>
      <c r="AH115" s="2">
        <f>'listes floristiques'!AH115-$AY115</f>
        <v>-1.1299999999999999E-3</v>
      </c>
      <c r="AI115" s="2">
        <f>'listes floristiques'!AI115-$AY115</f>
        <v>-1.1299999999999999E-3</v>
      </c>
      <c r="AJ115" s="2">
        <f>'listes floristiques'!AJ115-$AY115</f>
        <v>-1.1299999999999999E-3</v>
      </c>
      <c r="AK115" s="2">
        <f>'listes floristiques'!AK115-$AY115</f>
        <v>-1.1299999999999999E-3</v>
      </c>
      <c r="AL115" s="2">
        <f>'listes floristiques'!AL115-$AY115</f>
        <v>-1.1299999999999999E-3</v>
      </c>
      <c r="AM115" s="2">
        <f>'listes floristiques'!AM115-$AY115</f>
        <v>-1.1299999999999999E-3</v>
      </c>
      <c r="AN115" s="2">
        <f>'listes floristiques'!AN115-$AY115</f>
        <v>-1.1299999999999999E-3</v>
      </c>
      <c r="AO115" s="2">
        <f>'listes floristiques'!AO115-$AY115</f>
        <v>-1.1299999999999999E-3</v>
      </c>
      <c r="AP115" s="2">
        <f>'listes floristiques'!AP115-$AY115</f>
        <v>-1.1299999999999999E-3</v>
      </c>
      <c r="AQ115" s="2">
        <f>'listes floristiques'!AQ115-$AY115</f>
        <v>-1.1299999999999999E-3</v>
      </c>
      <c r="AR115" s="2">
        <f>'listes floristiques'!AR115-$AY115</f>
        <v>-1.1299999999999999E-3</v>
      </c>
      <c r="AS115" s="2">
        <f>'listes floristiques'!AS115-$AY115</f>
        <v>-1.1299999999999999E-3</v>
      </c>
      <c r="AT115" s="2">
        <f>'listes floristiques'!AT115-$AY115</f>
        <v>-1.1299999999999999E-3</v>
      </c>
      <c r="AU115" s="2">
        <f>'listes floristiques'!AU115-$AY115</f>
        <v>-1.1299999999999999E-3</v>
      </c>
      <c r="AV115" s="2">
        <f>'listes floristiques'!AV115-$AY115</f>
        <v>-1.1299999999999999E-3</v>
      </c>
      <c r="AW115" s="2">
        <f>'listes floristiques'!AW115-$AY115</f>
        <v>-1.1299999999999999E-3</v>
      </c>
      <c r="AY115" s="2">
        <v>1.1299999999999999E-3</v>
      </c>
    </row>
    <row r="116" spans="1:51" x14ac:dyDescent="0.25">
      <c r="A116" s="2" t="str">
        <f>'listes floristiques'!A116</f>
        <v>Fallacia mitis (Hustedt) D.G.Mann</v>
      </c>
      <c r="B116" s="2" t="str">
        <f>'listes floristiques'!B116</f>
        <v>FMIT*</v>
      </c>
      <c r="C116" s="2">
        <f>'listes floristiques'!C116-$AY116</f>
        <v>-1.14E-3</v>
      </c>
      <c r="D116" s="2">
        <f>'listes floristiques'!D116-$AY116</f>
        <v>-1.14E-3</v>
      </c>
      <c r="E116" s="2">
        <f>'listes floristiques'!E116-$AY116</f>
        <v>-1.14E-3</v>
      </c>
      <c r="F116" s="2">
        <f>'listes floristiques'!F116-$AY116</f>
        <v>-1.14E-3</v>
      </c>
      <c r="G116" s="2">
        <f>'listes floristiques'!G116-$AY116</f>
        <v>-1.14E-3</v>
      </c>
      <c r="H116" s="2">
        <f>'listes floristiques'!H116-$AY116</f>
        <v>-1.14E-3</v>
      </c>
      <c r="I116" s="2">
        <f>'listes floristiques'!I116-$AY116</f>
        <v>-1.14E-3</v>
      </c>
      <c r="J116" s="2">
        <f>'listes floristiques'!J116-$AY116</f>
        <v>-1.14E-3</v>
      </c>
      <c r="K116" s="2">
        <f>'listes floristiques'!K116-$AY116</f>
        <v>-1.14E-3</v>
      </c>
      <c r="L116" s="2">
        <f>'listes floristiques'!L116-$AY116</f>
        <v>-1.14E-3</v>
      </c>
      <c r="M116" s="2">
        <f>'listes floristiques'!M116-$AY116</f>
        <v>-1.14E-3</v>
      </c>
      <c r="N116" s="2">
        <f>'listes floristiques'!N116-$AY116</f>
        <v>-1.14E-3</v>
      </c>
      <c r="O116" s="2">
        <f>'listes floristiques'!O116-$AY116</f>
        <v>-1.14E-3</v>
      </c>
      <c r="P116" s="2">
        <f>'listes floristiques'!P116-$AY116</f>
        <v>-1.14E-3</v>
      </c>
      <c r="Q116" s="2">
        <f>'listes floristiques'!Q116-$AY116</f>
        <v>-1.14E-3</v>
      </c>
      <c r="R116" s="2">
        <f>'listes floristiques'!R116-$AY116</f>
        <v>-1.14E-3</v>
      </c>
      <c r="S116" s="2">
        <f>'listes floristiques'!S116-$AY116</f>
        <v>-1.14E-3</v>
      </c>
      <c r="T116" s="2">
        <f>'listes floristiques'!T116-$AY116</f>
        <v>-1.14E-3</v>
      </c>
      <c r="U116" s="2">
        <f>'listes floristiques'!U116-$AY116</f>
        <v>-1.14E-3</v>
      </c>
      <c r="V116" s="2">
        <f>'listes floristiques'!V116-$AY116</f>
        <v>-1.14E-3</v>
      </c>
      <c r="W116" s="2">
        <f>'listes floristiques'!W116-$AY116</f>
        <v>-1.14E-3</v>
      </c>
      <c r="X116" s="2">
        <f>'listes floristiques'!X116-$AY116</f>
        <v>-1.14E-3</v>
      </c>
      <c r="Y116" s="2">
        <f>'listes floristiques'!Y116-$AY116</f>
        <v>1.9988600000000001</v>
      </c>
      <c r="Z116" s="2">
        <f>'listes floristiques'!Z116-$AY116</f>
        <v>-1.14E-3</v>
      </c>
      <c r="AA116" s="2">
        <f>'listes floristiques'!AA116-$AY116</f>
        <v>-1.14E-3</v>
      </c>
      <c r="AB116" s="2">
        <f>'listes floristiques'!AB116-$AY116</f>
        <v>-1.14E-3</v>
      </c>
      <c r="AC116" s="2">
        <f>'listes floristiques'!AC116-$AY116</f>
        <v>-1.14E-3</v>
      </c>
      <c r="AD116" s="2">
        <f>'listes floristiques'!AD116-$AY116</f>
        <v>-1.14E-3</v>
      </c>
      <c r="AE116" s="2">
        <f>'listes floristiques'!AE116-$AY116</f>
        <v>-1.14E-3</v>
      </c>
      <c r="AF116" s="2">
        <f>'listes floristiques'!AF116-$AY116</f>
        <v>-1.14E-3</v>
      </c>
      <c r="AG116" s="2">
        <f>'listes floristiques'!AG116-$AY116</f>
        <v>-1.14E-3</v>
      </c>
      <c r="AH116" s="2">
        <f>'listes floristiques'!AH116-$AY116</f>
        <v>-1.14E-3</v>
      </c>
      <c r="AI116" s="2">
        <f>'listes floristiques'!AI116-$AY116</f>
        <v>-1.14E-3</v>
      </c>
      <c r="AJ116" s="2">
        <f>'listes floristiques'!AJ116-$AY116</f>
        <v>-1.14E-3</v>
      </c>
      <c r="AK116" s="2">
        <f>'listes floristiques'!AK116-$AY116</f>
        <v>-1.14E-3</v>
      </c>
      <c r="AL116" s="2">
        <f>'listes floristiques'!AL116-$AY116</f>
        <v>-1.14E-3</v>
      </c>
      <c r="AM116" s="2">
        <f>'listes floristiques'!AM116-$AY116</f>
        <v>-1.14E-3</v>
      </c>
      <c r="AN116" s="2">
        <f>'listes floristiques'!AN116-$AY116</f>
        <v>-1.14E-3</v>
      </c>
      <c r="AO116" s="2">
        <f>'listes floristiques'!AO116-$AY116</f>
        <v>-1.14E-3</v>
      </c>
      <c r="AP116" s="2">
        <f>'listes floristiques'!AP116-$AY116</f>
        <v>-1.14E-3</v>
      </c>
      <c r="AQ116" s="2">
        <f>'listes floristiques'!AQ116-$AY116</f>
        <v>-1.14E-3</v>
      </c>
      <c r="AR116" s="2">
        <f>'listes floristiques'!AR116-$AY116</f>
        <v>-1.14E-3</v>
      </c>
      <c r="AS116" s="2">
        <f>'listes floristiques'!AS116-$AY116</f>
        <v>-1.14E-3</v>
      </c>
      <c r="AT116" s="2">
        <f>'listes floristiques'!AT116-$AY116</f>
        <v>-1.14E-3</v>
      </c>
      <c r="AU116" s="2">
        <f>'listes floristiques'!AU116-$AY116</f>
        <v>-1.14E-3</v>
      </c>
      <c r="AV116" s="2">
        <f>'listes floristiques'!AV116-$AY116</f>
        <v>-1.14E-3</v>
      </c>
      <c r="AW116" s="2">
        <f>'listes floristiques'!AW116-$AY116</f>
        <v>-1.14E-3</v>
      </c>
      <c r="AY116" s="2">
        <v>1.14E-3</v>
      </c>
    </row>
    <row r="117" spans="1:51" x14ac:dyDescent="0.25">
      <c r="A117" s="2" t="str">
        <f>'listes floristiques'!A117</f>
        <v>Navicula rostellata Kützing var. rostellata</v>
      </c>
      <c r="B117" s="2" t="str">
        <f>'listes floristiques'!B117</f>
        <v>NROS*</v>
      </c>
      <c r="C117" s="2">
        <f>'listes floristiques'!C117-$AY117</f>
        <v>-1.15E-3</v>
      </c>
      <c r="D117" s="2">
        <f>'listes floristiques'!D117-$AY117</f>
        <v>-1.15E-3</v>
      </c>
      <c r="E117" s="2">
        <f>'listes floristiques'!E117-$AY117</f>
        <v>-1.15E-3</v>
      </c>
      <c r="F117" s="2">
        <f>'listes floristiques'!F117-$AY117</f>
        <v>-1.15E-3</v>
      </c>
      <c r="G117" s="2">
        <f>'listes floristiques'!G117-$AY117</f>
        <v>-1.15E-3</v>
      </c>
      <c r="H117" s="2">
        <f>'listes floristiques'!H117-$AY117</f>
        <v>-1.15E-3</v>
      </c>
      <c r="I117" s="2">
        <f>'listes floristiques'!I117-$AY117</f>
        <v>-1.15E-3</v>
      </c>
      <c r="J117" s="2">
        <f>'listes floristiques'!J117-$AY117</f>
        <v>-1.15E-3</v>
      </c>
      <c r="K117" s="2">
        <f>'listes floristiques'!K117-$AY117</f>
        <v>-1.15E-3</v>
      </c>
      <c r="L117" s="2">
        <f>'listes floristiques'!L117-$AY117</f>
        <v>-1.15E-3</v>
      </c>
      <c r="M117" s="2">
        <f>'listes floristiques'!M117-$AY117</f>
        <v>-1.15E-3</v>
      </c>
      <c r="N117" s="2">
        <f>'listes floristiques'!N117-$AY117</f>
        <v>-1.15E-3</v>
      </c>
      <c r="O117" s="2">
        <f>'listes floristiques'!O117-$AY117</f>
        <v>-1.15E-3</v>
      </c>
      <c r="P117" s="2">
        <f>'listes floristiques'!P117-$AY117</f>
        <v>-1.15E-3</v>
      </c>
      <c r="Q117" s="2">
        <f>'listes floristiques'!Q117-$AY117</f>
        <v>-1.15E-3</v>
      </c>
      <c r="R117" s="2">
        <f>'listes floristiques'!R117-$AY117</f>
        <v>-1.15E-3</v>
      </c>
      <c r="S117" s="2">
        <f>'listes floristiques'!S117-$AY117</f>
        <v>-1.15E-3</v>
      </c>
      <c r="T117" s="2">
        <f>'listes floristiques'!T117-$AY117</f>
        <v>-1.15E-3</v>
      </c>
      <c r="U117" s="2">
        <f>'listes floristiques'!U117-$AY117</f>
        <v>-1.15E-3</v>
      </c>
      <c r="V117" s="2">
        <f>'listes floristiques'!V117-$AY117</f>
        <v>-1.15E-3</v>
      </c>
      <c r="W117" s="2">
        <f>'listes floristiques'!W117-$AY117</f>
        <v>-1.15E-3</v>
      </c>
      <c r="X117" s="2">
        <f>'listes floristiques'!X117-$AY117</f>
        <v>-1.15E-3</v>
      </c>
      <c r="Y117" s="2">
        <f>'listes floristiques'!Y117-$AY117</f>
        <v>0.99885000000000002</v>
      </c>
      <c r="Z117" s="2">
        <f>'listes floristiques'!Z117-$AY117</f>
        <v>-1.15E-3</v>
      </c>
      <c r="AA117" s="2">
        <f>'listes floristiques'!AA117-$AY117</f>
        <v>-1.15E-3</v>
      </c>
      <c r="AB117" s="2">
        <f>'listes floristiques'!AB117-$AY117</f>
        <v>-1.15E-3</v>
      </c>
      <c r="AC117" s="2">
        <f>'listes floristiques'!AC117-$AY117</f>
        <v>0.99885000000000002</v>
      </c>
      <c r="AD117" s="2">
        <f>'listes floristiques'!AD117-$AY117</f>
        <v>-1.15E-3</v>
      </c>
      <c r="AE117" s="2">
        <f>'listes floristiques'!AE117-$AY117</f>
        <v>-1.15E-3</v>
      </c>
      <c r="AF117" s="2">
        <f>'listes floristiques'!AF117-$AY117</f>
        <v>-1.15E-3</v>
      </c>
      <c r="AG117" s="2">
        <f>'listes floristiques'!AG117-$AY117</f>
        <v>-1.15E-3</v>
      </c>
      <c r="AH117" s="2">
        <f>'listes floristiques'!AH117-$AY117</f>
        <v>-1.15E-3</v>
      </c>
      <c r="AI117" s="2">
        <f>'listes floristiques'!AI117-$AY117</f>
        <v>-1.15E-3</v>
      </c>
      <c r="AJ117" s="2">
        <f>'listes floristiques'!AJ117-$AY117</f>
        <v>-1.15E-3</v>
      </c>
      <c r="AK117" s="2">
        <f>'listes floristiques'!AK117-$AY117</f>
        <v>-1.15E-3</v>
      </c>
      <c r="AL117" s="2">
        <f>'listes floristiques'!AL117-$AY117</f>
        <v>-1.15E-3</v>
      </c>
      <c r="AM117" s="2">
        <f>'listes floristiques'!AM117-$AY117</f>
        <v>-1.15E-3</v>
      </c>
      <c r="AN117" s="2">
        <f>'listes floristiques'!AN117-$AY117</f>
        <v>-1.15E-3</v>
      </c>
      <c r="AO117" s="2">
        <f>'listes floristiques'!AO117-$AY117</f>
        <v>-1.15E-3</v>
      </c>
      <c r="AP117" s="2">
        <f>'listes floristiques'!AP117-$AY117</f>
        <v>-1.15E-3</v>
      </c>
      <c r="AQ117" s="2">
        <f>'listes floristiques'!AQ117-$AY117</f>
        <v>-1.15E-3</v>
      </c>
      <c r="AR117" s="2">
        <f>'listes floristiques'!AR117-$AY117</f>
        <v>-1.15E-3</v>
      </c>
      <c r="AS117" s="2">
        <f>'listes floristiques'!AS117-$AY117</f>
        <v>-1.15E-3</v>
      </c>
      <c r="AT117" s="2">
        <f>'listes floristiques'!AT117-$AY117</f>
        <v>-1.15E-3</v>
      </c>
      <c r="AU117" s="2">
        <f>'listes floristiques'!AU117-$AY117</f>
        <v>-1.15E-3</v>
      </c>
      <c r="AV117" s="2">
        <f>'listes floristiques'!AV117-$AY117</f>
        <v>-1.15E-3</v>
      </c>
      <c r="AW117" s="2">
        <f>'listes floristiques'!AW117-$AY117</f>
        <v>-1.15E-3</v>
      </c>
      <c r="AY117" s="2">
        <v>1.15E-3</v>
      </c>
    </row>
    <row r="118" spans="1:51" x14ac:dyDescent="0.25">
      <c r="A118" s="2" t="str">
        <f>'listes floristiques'!A118</f>
        <v>Navicula simulata Manguin</v>
      </c>
      <c r="B118" s="2" t="str">
        <f>'listes floristiques'!B118</f>
        <v>NSIA*</v>
      </c>
      <c r="C118" s="2">
        <f>'listes floristiques'!C118-$AY118</f>
        <v>-1.16E-3</v>
      </c>
      <c r="D118" s="2">
        <f>'listes floristiques'!D118-$AY118</f>
        <v>-1.16E-3</v>
      </c>
      <c r="E118" s="2">
        <f>'listes floristiques'!E118-$AY118</f>
        <v>-1.16E-3</v>
      </c>
      <c r="F118" s="2">
        <f>'listes floristiques'!F118-$AY118</f>
        <v>-1.16E-3</v>
      </c>
      <c r="G118" s="2">
        <f>'listes floristiques'!G118-$AY118</f>
        <v>-1.16E-3</v>
      </c>
      <c r="H118" s="2">
        <f>'listes floristiques'!H118-$AY118</f>
        <v>-1.16E-3</v>
      </c>
      <c r="I118" s="2">
        <f>'listes floristiques'!I118-$AY118</f>
        <v>-1.16E-3</v>
      </c>
      <c r="J118" s="2">
        <f>'listes floristiques'!J118-$AY118</f>
        <v>-1.16E-3</v>
      </c>
      <c r="K118" s="2">
        <f>'listes floristiques'!K118-$AY118</f>
        <v>-1.16E-3</v>
      </c>
      <c r="L118" s="2">
        <f>'listes floristiques'!L118-$AY118</f>
        <v>-1.16E-3</v>
      </c>
      <c r="M118" s="2">
        <f>'listes floristiques'!M118-$AY118</f>
        <v>-1.16E-3</v>
      </c>
      <c r="N118" s="2">
        <f>'listes floristiques'!N118-$AY118</f>
        <v>-1.16E-3</v>
      </c>
      <c r="O118" s="2">
        <f>'listes floristiques'!O118-$AY118</f>
        <v>-1.16E-3</v>
      </c>
      <c r="P118" s="2">
        <f>'listes floristiques'!P118-$AY118</f>
        <v>-1.16E-3</v>
      </c>
      <c r="Q118" s="2">
        <f>'listes floristiques'!Q118-$AY118</f>
        <v>-1.16E-3</v>
      </c>
      <c r="R118" s="2">
        <f>'listes floristiques'!R118-$AY118</f>
        <v>-1.16E-3</v>
      </c>
      <c r="S118" s="2">
        <f>'listes floristiques'!S118-$AY118</f>
        <v>-1.16E-3</v>
      </c>
      <c r="T118" s="2">
        <f>'listes floristiques'!T118-$AY118</f>
        <v>-1.16E-3</v>
      </c>
      <c r="U118" s="2">
        <f>'listes floristiques'!U118-$AY118</f>
        <v>-1.16E-3</v>
      </c>
      <c r="V118" s="2">
        <f>'listes floristiques'!V118-$AY118</f>
        <v>-1.16E-3</v>
      </c>
      <c r="W118" s="2">
        <f>'listes floristiques'!W118-$AY118</f>
        <v>-1.16E-3</v>
      </c>
      <c r="X118" s="2">
        <f>'listes floristiques'!X118-$AY118</f>
        <v>-1.16E-3</v>
      </c>
      <c r="Y118" s="2">
        <f>'listes floristiques'!Y118-$AY118</f>
        <v>3.99884</v>
      </c>
      <c r="Z118" s="2">
        <f>'listes floristiques'!Z118-$AY118</f>
        <v>-1.16E-3</v>
      </c>
      <c r="AA118" s="2">
        <f>'listes floristiques'!AA118-$AY118</f>
        <v>-1.16E-3</v>
      </c>
      <c r="AB118" s="2">
        <f>'listes floristiques'!AB118-$AY118</f>
        <v>-1.16E-3</v>
      </c>
      <c r="AC118" s="2">
        <f>'listes floristiques'!AC118-$AY118</f>
        <v>-1.16E-3</v>
      </c>
      <c r="AD118" s="2">
        <f>'listes floristiques'!AD118-$AY118</f>
        <v>-1.16E-3</v>
      </c>
      <c r="AE118" s="2">
        <f>'listes floristiques'!AE118-$AY118</f>
        <v>-1.16E-3</v>
      </c>
      <c r="AF118" s="2">
        <f>'listes floristiques'!AF118-$AY118</f>
        <v>-1.16E-3</v>
      </c>
      <c r="AG118" s="2">
        <f>'listes floristiques'!AG118-$AY118</f>
        <v>-1.16E-3</v>
      </c>
      <c r="AH118" s="2">
        <f>'listes floristiques'!AH118-$AY118</f>
        <v>-1.16E-3</v>
      </c>
      <c r="AI118" s="2">
        <f>'listes floristiques'!AI118-$AY118</f>
        <v>-1.16E-3</v>
      </c>
      <c r="AJ118" s="2">
        <f>'listes floristiques'!AJ118-$AY118</f>
        <v>-1.16E-3</v>
      </c>
      <c r="AK118" s="2">
        <f>'listes floristiques'!AK118-$AY118</f>
        <v>-1.16E-3</v>
      </c>
      <c r="AL118" s="2">
        <f>'listes floristiques'!AL118-$AY118</f>
        <v>-1.16E-3</v>
      </c>
      <c r="AM118" s="2">
        <f>'listes floristiques'!AM118-$AY118</f>
        <v>-1.16E-3</v>
      </c>
      <c r="AN118" s="2">
        <f>'listes floristiques'!AN118-$AY118</f>
        <v>-1.16E-3</v>
      </c>
      <c r="AO118" s="2">
        <f>'listes floristiques'!AO118-$AY118</f>
        <v>-1.16E-3</v>
      </c>
      <c r="AP118" s="2">
        <f>'listes floristiques'!AP118-$AY118</f>
        <v>-1.16E-3</v>
      </c>
      <c r="AQ118" s="2">
        <f>'listes floristiques'!AQ118-$AY118</f>
        <v>-1.16E-3</v>
      </c>
      <c r="AR118" s="2">
        <f>'listes floristiques'!AR118-$AY118</f>
        <v>-1.16E-3</v>
      </c>
      <c r="AS118" s="2">
        <f>'listes floristiques'!AS118-$AY118</f>
        <v>-1.16E-3</v>
      </c>
      <c r="AT118" s="2">
        <f>'listes floristiques'!AT118-$AY118</f>
        <v>-1.16E-3</v>
      </c>
      <c r="AU118" s="2">
        <f>'listes floristiques'!AU118-$AY118</f>
        <v>-1.16E-3</v>
      </c>
      <c r="AV118" s="2">
        <f>'listes floristiques'!AV118-$AY118</f>
        <v>-1.16E-3</v>
      </c>
      <c r="AW118" s="2">
        <f>'listes floristiques'!AW118-$AY118</f>
        <v>-1.16E-3</v>
      </c>
      <c r="AY118" s="2">
        <v>1.16E-3</v>
      </c>
    </row>
    <row r="119" spans="1:51" x14ac:dyDescent="0.25">
      <c r="A119" s="2" t="str">
        <f>'listes floristiques'!A119</f>
        <v>Navicula viridula (Kützing) Ehrenberg var. viridula</v>
      </c>
      <c r="B119" s="2" t="str">
        <f>'listes floristiques'!B119</f>
        <v>NVIR*</v>
      </c>
      <c r="C119" s="2">
        <f>'listes floristiques'!C119-$AY119</f>
        <v>-1.17E-3</v>
      </c>
      <c r="D119" s="2">
        <f>'listes floristiques'!D119-$AY119</f>
        <v>-1.17E-3</v>
      </c>
      <c r="E119" s="2">
        <f>'listes floristiques'!E119-$AY119</f>
        <v>-1.17E-3</v>
      </c>
      <c r="F119" s="2">
        <f>'listes floristiques'!F119-$AY119</f>
        <v>-1.17E-3</v>
      </c>
      <c r="G119" s="2">
        <f>'listes floristiques'!G119-$AY119</f>
        <v>-1.17E-3</v>
      </c>
      <c r="H119" s="2">
        <f>'listes floristiques'!H119-$AY119</f>
        <v>-1.17E-3</v>
      </c>
      <c r="I119" s="2">
        <f>'listes floristiques'!I119-$AY119</f>
        <v>-1.17E-3</v>
      </c>
      <c r="J119" s="2">
        <f>'listes floristiques'!J119-$AY119</f>
        <v>-1.17E-3</v>
      </c>
      <c r="K119" s="2">
        <f>'listes floristiques'!K119-$AY119</f>
        <v>-1.17E-3</v>
      </c>
      <c r="L119" s="2">
        <f>'listes floristiques'!L119-$AY119</f>
        <v>-1.17E-3</v>
      </c>
      <c r="M119" s="2">
        <f>'listes floristiques'!M119-$AY119</f>
        <v>-1.17E-3</v>
      </c>
      <c r="N119" s="2">
        <f>'listes floristiques'!N119-$AY119</f>
        <v>-1.17E-3</v>
      </c>
      <c r="O119" s="2">
        <f>'listes floristiques'!O119-$AY119</f>
        <v>-1.17E-3</v>
      </c>
      <c r="P119" s="2">
        <f>'listes floristiques'!P119-$AY119</f>
        <v>-1.17E-3</v>
      </c>
      <c r="Q119" s="2">
        <f>'listes floristiques'!Q119-$AY119</f>
        <v>-1.17E-3</v>
      </c>
      <c r="R119" s="2">
        <f>'listes floristiques'!R119-$AY119</f>
        <v>-1.17E-3</v>
      </c>
      <c r="S119" s="2">
        <f>'listes floristiques'!S119-$AY119</f>
        <v>-1.17E-3</v>
      </c>
      <c r="T119" s="2">
        <f>'listes floristiques'!T119-$AY119</f>
        <v>-1.17E-3</v>
      </c>
      <c r="U119" s="2">
        <f>'listes floristiques'!U119-$AY119</f>
        <v>-1.17E-3</v>
      </c>
      <c r="V119" s="2">
        <f>'listes floristiques'!V119-$AY119</f>
        <v>-1.17E-3</v>
      </c>
      <c r="W119" s="2">
        <f>'listes floristiques'!W119-$AY119</f>
        <v>-1.17E-3</v>
      </c>
      <c r="X119" s="2">
        <f>'listes floristiques'!X119-$AY119</f>
        <v>-1.17E-3</v>
      </c>
      <c r="Y119" s="2">
        <f>'listes floristiques'!Y119-$AY119</f>
        <v>0.99883</v>
      </c>
      <c r="Z119" s="2">
        <f>'listes floristiques'!Z119-$AY119</f>
        <v>-1.17E-3</v>
      </c>
      <c r="AA119" s="2">
        <f>'listes floristiques'!AA119-$AY119</f>
        <v>-1.17E-3</v>
      </c>
      <c r="AB119" s="2">
        <f>'listes floristiques'!AB119-$AY119</f>
        <v>-1.17E-3</v>
      </c>
      <c r="AC119" s="2">
        <f>'listes floristiques'!AC119-$AY119</f>
        <v>-1.17E-3</v>
      </c>
      <c r="AD119" s="2">
        <f>'listes floristiques'!AD119-$AY119</f>
        <v>-1.17E-3</v>
      </c>
      <c r="AE119" s="2">
        <f>'listes floristiques'!AE119-$AY119</f>
        <v>-1.17E-3</v>
      </c>
      <c r="AF119" s="2">
        <f>'listes floristiques'!AF119-$AY119</f>
        <v>-1.17E-3</v>
      </c>
      <c r="AG119" s="2">
        <f>'listes floristiques'!AG119-$AY119</f>
        <v>-1.17E-3</v>
      </c>
      <c r="AH119" s="2">
        <f>'listes floristiques'!AH119-$AY119</f>
        <v>-1.17E-3</v>
      </c>
      <c r="AI119" s="2">
        <f>'listes floristiques'!AI119-$AY119</f>
        <v>-1.17E-3</v>
      </c>
      <c r="AJ119" s="2">
        <f>'listes floristiques'!AJ119-$AY119</f>
        <v>-1.17E-3</v>
      </c>
      <c r="AK119" s="2">
        <f>'listes floristiques'!AK119-$AY119</f>
        <v>-1.17E-3</v>
      </c>
      <c r="AL119" s="2">
        <f>'listes floristiques'!AL119-$AY119</f>
        <v>-1.17E-3</v>
      </c>
      <c r="AM119" s="2">
        <f>'listes floristiques'!AM119-$AY119</f>
        <v>-1.17E-3</v>
      </c>
      <c r="AN119" s="2">
        <f>'listes floristiques'!AN119-$AY119</f>
        <v>-1.17E-3</v>
      </c>
      <c r="AO119" s="2">
        <f>'listes floristiques'!AO119-$AY119</f>
        <v>-1.17E-3</v>
      </c>
      <c r="AP119" s="2">
        <f>'listes floristiques'!AP119-$AY119</f>
        <v>-1.17E-3</v>
      </c>
      <c r="AQ119" s="2">
        <f>'listes floristiques'!AQ119-$AY119</f>
        <v>-1.17E-3</v>
      </c>
      <c r="AR119" s="2">
        <f>'listes floristiques'!AR119-$AY119</f>
        <v>-1.17E-3</v>
      </c>
      <c r="AS119" s="2">
        <f>'listes floristiques'!AS119-$AY119</f>
        <v>-1.17E-3</v>
      </c>
      <c r="AT119" s="2">
        <f>'listes floristiques'!AT119-$AY119</f>
        <v>-1.17E-3</v>
      </c>
      <c r="AU119" s="2">
        <f>'listes floristiques'!AU119-$AY119</f>
        <v>-1.17E-3</v>
      </c>
      <c r="AV119" s="2">
        <f>'listes floristiques'!AV119-$AY119</f>
        <v>-1.17E-3</v>
      </c>
      <c r="AW119" s="2">
        <f>'listes floristiques'!AW119-$AY119</f>
        <v>-1.17E-3</v>
      </c>
      <c r="AY119" s="2">
        <v>1.17E-3</v>
      </c>
    </row>
    <row r="120" spans="1:51" x14ac:dyDescent="0.25">
      <c r="A120" s="2" t="str">
        <f>'listes floristiques'!A120</f>
        <v>Craticula molestiformis (Hustedt) Lange-Bertalot</v>
      </c>
      <c r="B120" s="2" t="str">
        <f>'listes floristiques'!B120</f>
        <v>CMLF*</v>
      </c>
      <c r="C120" s="2">
        <f>'listes floristiques'!C120-$AY120</f>
        <v>-1.1800000000000001E-3</v>
      </c>
      <c r="D120" s="2">
        <f>'listes floristiques'!D120-$AY120</f>
        <v>-1.1800000000000001E-3</v>
      </c>
      <c r="E120" s="2">
        <f>'listes floristiques'!E120-$AY120</f>
        <v>-1.1800000000000001E-3</v>
      </c>
      <c r="F120" s="2">
        <f>'listes floristiques'!F120-$AY120</f>
        <v>-1.1800000000000001E-3</v>
      </c>
      <c r="G120" s="2">
        <f>'listes floristiques'!G120-$AY120</f>
        <v>-1.1800000000000001E-3</v>
      </c>
      <c r="H120" s="2">
        <f>'listes floristiques'!H120-$AY120</f>
        <v>-1.1800000000000001E-3</v>
      </c>
      <c r="I120" s="2">
        <f>'listes floristiques'!I120-$AY120</f>
        <v>-1.1800000000000001E-3</v>
      </c>
      <c r="J120" s="2">
        <f>'listes floristiques'!J120-$AY120</f>
        <v>-1.1800000000000001E-3</v>
      </c>
      <c r="K120" s="2">
        <f>'listes floristiques'!K120-$AY120</f>
        <v>-1.1800000000000001E-3</v>
      </c>
      <c r="L120" s="2">
        <f>'listes floristiques'!L120-$AY120</f>
        <v>-1.1800000000000001E-3</v>
      </c>
      <c r="M120" s="2">
        <f>'listes floristiques'!M120-$AY120</f>
        <v>-1.1800000000000001E-3</v>
      </c>
      <c r="N120" s="2">
        <f>'listes floristiques'!N120-$AY120</f>
        <v>-1.1800000000000001E-3</v>
      </c>
      <c r="O120" s="2">
        <f>'listes floristiques'!O120-$AY120</f>
        <v>-1.1800000000000001E-3</v>
      </c>
      <c r="P120" s="2">
        <f>'listes floristiques'!P120-$AY120</f>
        <v>-1.1800000000000001E-3</v>
      </c>
      <c r="Q120" s="2">
        <f>'listes floristiques'!Q120-$AY120</f>
        <v>-1.1800000000000001E-3</v>
      </c>
      <c r="R120" s="2">
        <f>'listes floristiques'!R120-$AY120</f>
        <v>-1.1800000000000001E-3</v>
      </c>
      <c r="S120" s="2">
        <f>'listes floristiques'!S120-$AY120</f>
        <v>-1.1800000000000001E-3</v>
      </c>
      <c r="T120" s="2">
        <f>'listes floristiques'!T120-$AY120</f>
        <v>-1.1800000000000001E-3</v>
      </c>
      <c r="U120" s="2">
        <f>'listes floristiques'!U120-$AY120</f>
        <v>-1.1800000000000001E-3</v>
      </c>
      <c r="V120" s="2">
        <f>'listes floristiques'!V120-$AY120</f>
        <v>-1.1800000000000001E-3</v>
      </c>
      <c r="W120" s="2">
        <f>'listes floristiques'!W120-$AY120</f>
        <v>-1.1800000000000001E-3</v>
      </c>
      <c r="X120" s="2">
        <f>'listes floristiques'!X120-$AY120</f>
        <v>-1.1800000000000001E-3</v>
      </c>
      <c r="Y120" s="2">
        <f>'listes floristiques'!Y120-$AY120</f>
        <v>-1.1800000000000001E-3</v>
      </c>
      <c r="Z120" s="2">
        <f>'listes floristiques'!Z120-$AY120</f>
        <v>3.9988199999999998</v>
      </c>
      <c r="AA120" s="2">
        <f>'listes floristiques'!AA120-$AY120</f>
        <v>-1.1800000000000001E-3</v>
      </c>
      <c r="AB120" s="2">
        <f>'listes floristiques'!AB120-$AY120</f>
        <v>0.99882000000000004</v>
      </c>
      <c r="AC120" s="2">
        <f>'listes floristiques'!AC120-$AY120</f>
        <v>-1.1800000000000001E-3</v>
      </c>
      <c r="AD120" s="2">
        <f>'listes floristiques'!AD120-$AY120</f>
        <v>-1.1800000000000001E-3</v>
      </c>
      <c r="AE120" s="2">
        <f>'listes floristiques'!AE120-$AY120</f>
        <v>-1.1800000000000001E-3</v>
      </c>
      <c r="AF120" s="2">
        <f>'listes floristiques'!AF120-$AY120</f>
        <v>-1.1800000000000001E-3</v>
      </c>
      <c r="AG120" s="2">
        <f>'listes floristiques'!AG120-$AY120</f>
        <v>-1.1800000000000001E-3</v>
      </c>
      <c r="AH120" s="2">
        <f>'listes floristiques'!AH120-$AY120</f>
        <v>-1.1800000000000001E-3</v>
      </c>
      <c r="AI120" s="2">
        <f>'listes floristiques'!AI120-$AY120</f>
        <v>-1.1800000000000001E-3</v>
      </c>
      <c r="AJ120" s="2">
        <f>'listes floristiques'!AJ120-$AY120</f>
        <v>-1.1800000000000001E-3</v>
      </c>
      <c r="AK120" s="2">
        <f>'listes floristiques'!AK120-$AY120</f>
        <v>-1.1800000000000001E-3</v>
      </c>
      <c r="AL120" s="2">
        <f>'listes floristiques'!AL120-$AY120</f>
        <v>-1.1800000000000001E-3</v>
      </c>
      <c r="AM120" s="2">
        <f>'listes floristiques'!AM120-$AY120</f>
        <v>-1.1800000000000001E-3</v>
      </c>
      <c r="AN120" s="2">
        <f>'listes floristiques'!AN120-$AY120</f>
        <v>-1.1800000000000001E-3</v>
      </c>
      <c r="AO120" s="2">
        <f>'listes floristiques'!AO120-$AY120</f>
        <v>-1.1800000000000001E-3</v>
      </c>
      <c r="AP120" s="2">
        <f>'listes floristiques'!AP120-$AY120</f>
        <v>-1.1800000000000001E-3</v>
      </c>
      <c r="AQ120" s="2">
        <f>'listes floristiques'!AQ120-$AY120</f>
        <v>-1.1800000000000001E-3</v>
      </c>
      <c r="AR120" s="2">
        <f>'listes floristiques'!AR120-$AY120</f>
        <v>-1.1800000000000001E-3</v>
      </c>
      <c r="AS120" s="2">
        <f>'listes floristiques'!AS120-$AY120</f>
        <v>-1.1800000000000001E-3</v>
      </c>
      <c r="AT120" s="2">
        <f>'listes floristiques'!AT120-$AY120</f>
        <v>-1.1800000000000001E-3</v>
      </c>
      <c r="AU120" s="2">
        <f>'listes floristiques'!AU120-$AY120</f>
        <v>-1.1800000000000001E-3</v>
      </c>
      <c r="AV120" s="2">
        <f>'listes floristiques'!AV120-$AY120</f>
        <v>-1.1800000000000001E-3</v>
      </c>
      <c r="AW120" s="2">
        <f>'listes floristiques'!AW120-$AY120</f>
        <v>-1.1800000000000001E-3</v>
      </c>
      <c r="AY120" s="2">
        <v>1.1800000000000001E-3</v>
      </c>
    </row>
    <row r="121" spans="1:51" x14ac:dyDescent="0.25">
      <c r="A121" s="2" t="str">
        <f>'listes floristiques'!A121</f>
        <v>Cyclotella atomus Hustedt var. atomus</v>
      </c>
      <c r="B121" s="2" t="str">
        <f>'listes floristiques'!B121</f>
        <v>CATO*</v>
      </c>
      <c r="C121" s="2">
        <f>'listes floristiques'!C121-$AY121</f>
        <v>-1.1900000000000001E-3</v>
      </c>
      <c r="D121" s="2">
        <f>'listes floristiques'!D121-$AY121</f>
        <v>-1.1900000000000001E-3</v>
      </c>
      <c r="E121" s="2">
        <f>'listes floristiques'!E121-$AY121</f>
        <v>-1.1900000000000001E-3</v>
      </c>
      <c r="F121" s="2">
        <f>'listes floristiques'!F121-$AY121</f>
        <v>-1.1900000000000001E-3</v>
      </c>
      <c r="G121" s="2">
        <f>'listes floristiques'!G121-$AY121</f>
        <v>-1.1900000000000001E-3</v>
      </c>
      <c r="H121" s="2">
        <f>'listes floristiques'!H121-$AY121</f>
        <v>-1.1900000000000001E-3</v>
      </c>
      <c r="I121" s="2">
        <f>'listes floristiques'!I121-$AY121</f>
        <v>-1.1900000000000001E-3</v>
      </c>
      <c r="J121" s="2">
        <f>'listes floristiques'!J121-$AY121</f>
        <v>-1.1900000000000001E-3</v>
      </c>
      <c r="K121" s="2">
        <f>'listes floristiques'!K121-$AY121</f>
        <v>-1.1900000000000001E-3</v>
      </c>
      <c r="L121" s="2">
        <f>'listes floristiques'!L121-$AY121</f>
        <v>-1.1900000000000001E-3</v>
      </c>
      <c r="M121" s="2">
        <f>'listes floristiques'!M121-$AY121</f>
        <v>-1.1900000000000001E-3</v>
      </c>
      <c r="N121" s="2">
        <f>'listes floristiques'!N121-$AY121</f>
        <v>-1.1900000000000001E-3</v>
      </c>
      <c r="O121" s="2">
        <f>'listes floristiques'!O121-$AY121</f>
        <v>-1.1900000000000001E-3</v>
      </c>
      <c r="P121" s="2">
        <f>'listes floristiques'!P121-$AY121</f>
        <v>-1.1900000000000001E-3</v>
      </c>
      <c r="Q121" s="2">
        <f>'listes floristiques'!Q121-$AY121</f>
        <v>-1.1900000000000001E-3</v>
      </c>
      <c r="R121" s="2">
        <f>'listes floristiques'!R121-$AY121</f>
        <v>-1.1900000000000001E-3</v>
      </c>
      <c r="S121" s="2">
        <f>'listes floristiques'!S121-$AY121</f>
        <v>-1.1900000000000001E-3</v>
      </c>
      <c r="T121" s="2">
        <f>'listes floristiques'!T121-$AY121</f>
        <v>-1.1900000000000001E-3</v>
      </c>
      <c r="U121" s="2">
        <f>'listes floristiques'!U121-$AY121</f>
        <v>-1.1900000000000001E-3</v>
      </c>
      <c r="V121" s="2">
        <f>'listes floristiques'!V121-$AY121</f>
        <v>-1.1900000000000001E-3</v>
      </c>
      <c r="W121" s="2">
        <f>'listes floristiques'!W121-$AY121</f>
        <v>-1.1900000000000001E-3</v>
      </c>
      <c r="X121" s="2">
        <f>'listes floristiques'!X121-$AY121</f>
        <v>-1.1900000000000001E-3</v>
      </c>
      <c r="Y121" s="2">
        <f>'listes floristiques'!Y121-$AY121</f>
        <v>-1.1900000000000001E-3</v>
      </c>
      <c r="Z121" s="2">
        <f>'listes floristiques'!Z121-$AY121</f>
        <v>2.9988100000000002</v>
      </c>
      <c r="AA121" s="2">
        <f>'listes floristiques'!AA121-$AY121</f>
        <v>15.998810000000001</v>
      </c>
      <c r="AB121" s="2">
        <f>'listes floristiques'!AB121-$AY121</f>
        <v>-1.1900000000000001E-3</v>
      </c>
      <c r="AC121" s="2">
        <f>'listes floristiques'!AC121-$AY121</f>
        <v>-1.1900000000000001E-3</v>
      </c>
      <c r="AD121" s="2">
        <f>'listes floristiques'!AD121-$AY121</f>
        <v>-1.1900000000000001E-3</v>
      </c>
      <c r="AE121" s="2">
        <f>'listes floristiques'!AE121-$AY121</f>
        <v>-1.1900000000000001E-3</v>
      </c>
      <c r="AF121" s="2">
        <f>'listes floristiques'!AF121-$AY121</f>
        <v>-1.1900000000000001E-3</v>
      </c>
      <c r="AG121" s="2">
        <f>'listes floristiques'!AG121-$AY121</f>
        <v>-1.1900000000000001E-3</v>
      </c>
      <c r="AH121" s="2">
        <f>'listes floristiques'!AH121-$AY121</f>
        <v>-1.1900000000000001E-3</v>
      </c>
      <c r="AI121" s="2">
        <f>'listes floristiques'!AI121-$AY121</f>
        <v>-1.1900000000000001E-3</v>
      </c>
      <c r="AJ121" s="2">
        <f>'listes floristiques'!AJ121-$AY121</f>
        <v>-1.1900000000000001E-3</v>
      </c>
      <c r="AK121" s="2">
        <f>'listes floristiques'!AK121-$AY121</f>
        <v>-1.1900000000000001E-3</v>
      </c>
      <c r="AL121" s="2">
        <f>'listes floristiques'!AL121-$AY121</f>
        <v>-1.1900000000000001E-3</v>
      </c>
      <c r="AM121" s="2">
        <f>'listes floristiques'!AM121-$AY121</f>
        <v>-1.1900000000000001E-3</v>
      </c>
      <c r="AN121" s="2">
        <f>'listes floristiques'!AN121-$AY121</f>
        <v>-1.1900000000000001E-3</v>
      </c>
      <c r="AO121" s="2">
        <f>'listes floristiques'!AO121-$AY121</f>
        <v>-1.1900000000000001E-3</v>
      </c>
      <c r="AP121" s="2">
        <f>'listes floristiques'!AP121-$AY121</f>
        <v>-1.1900000000000001E-3</v>
      </c>
      <c r="AQ121" s="2">
        <f>'listes floristiques'!AQ121-$AY121</f>
        <v>-1.1900000000000001E-3</v>
      </c>
      <c r="AR121" s="2">
        <f>'listes floristiques'!AR121-$AY121</f>
        <v>-1.1900000000000001E-3</v>
      </c>
      <c r="AS121" s="2">
        <f>'listes floristiques'!AS121-$AY121</f>
        <v>-1.1900000000000001E-3</v>
      </c>
      <c r="AT121" s="2">
        <f>'listes floristiques'!AT121-$AY121</f>
        <v>-1.1900000000000001E-3</v>
      </c>
      <c r="AU121" s="2">
        <f>'listes floristiques'!AU121-$AY121</f>
        <v>-1.1900000000000001E-3</v>
      </c>
      <c r="AV121" s="2">
        <f>'listes floristiques'!AV121-$AY121</f>
        <v>-1.1900000000000001E-3</v>
      </c>
      <c r="AW121" s="2">
        <f>'listes floristiques'!AW121-$AY121</f>
        <v>-1.1900000000000001E-3</v>
      </c>
      <c r="AY121" s="2">
        <v>1.1900000000000001E-3</v>
      </c>
    </row>
    <row r="122" spans="1:51" x14ac:dyDescent="0.25">
      <c r="A122" s="2" t="str">
        <f>'listes floristiques'!A122</f>
        <v>Cymbella tumida (Brébisson)Van Heurck var. tumida</v>
      </c>
      <c r="B122" s="2" t="str">
        <f>'listes floristiques'!B122</f>
        <v>CTUM*</v>
      </c>
      <c r="C122" s="2">
        <f>'listes floristiques'!C122-$AY122</f>
        <v>-1.1999999999999999E-3</v>
      </c>
      <c r="D122" s="2">
        <f>'listes floristiques'!D122-$AY122</f>
        <v>-1.1999999999999999E-3</v>
      </c>
      <c r="E122" s="2">
        <f>'listes floristiques'!E122-$AY122</f>
        <v>-1.1999999999999999E-3</v>
      </c>
      <c r="F122" s="2">
        <f>'listes floristiques'!F122-$AY122</f>
        <v>-1.1999999999999999E-3</v>
      </c>
      <c r="G122" s="2">
        <f>'listes floristiques'!G122-$AY122</f>
        <v>-1.1999999999999999E-3</v>
      </c>
      <c r="H122" s="2">
        <f>'listes floristiques'!H122-$AY122</f>
        <v>-1.1999999999999999E-3</v>
      </c>
      <c r="I122" s="2">
        <f>'listes floristiques'!I122-$AY122</f>
        <v>-1.1999999999999999E-3</v>
      </c>
      <c r="J122" s="2">
        <f>'listes floristiques'!J122-$AY122</f>
        <v>-1.1999999999999999E-3</v>
      </c>
      <c r="K122" s="2">
        <f>'listes floristiques'!K122-$AY122</f>
        <v>-1.1999999999999999E-3</v>
      </c>
      <c r="L122" s="2">
        <f>'listes floristiques'!L122-$AY122</f>
        <v>-1.1999999999999999E-3</v>
      </c>
      <c r="M122" s="2">
        <f>'listes floristiques'!M122-$AY122</f>
        <v>-1.1999999999999999E-3</v>
      </c>
      <c r="N122" s="2">
        <f>'listes floristiques'!N122-$AY122</f>
        <v>-1.1999999999999999E-3</v>
      </c>
      <c r="O122" s="2">
        <f>'listes floristiques'!O122-$AY122</f>
        <v>-1.1999999999999999E-3</v>
      </c>
      <c r="P122" s="2">
        <f>'listes floristiques'!P122-$AY122</f>
        <v>-1.1999999999999999E-3</v>
      </c>
      <c r="Q122" s="2">
        <f>'listes floristiques'!Q122-$AY122</f>
        <v>-1.1999999999999999E-3</v>
      </c>
      <c r="R122" s="2">
        <f>'listes floristiques'!R122-$AY122</f>
        <v>-1.1999999999999999E-3</v>
      </c>
      <c r="S122" s="2">
        <f>'listes floristiques'!S122-$AY122</f>
        <v>-1.1999999999999999E-3</v>
      </c>
      <c r="T122" s="2">
        <f>'listes floristiques'!T122-$AY122</f>
        <v>-1.1999999999999999E-3</v>
      </c>
      <c r="U122" s="2">
        <f>'listes floristiques'!U122-$AY122</f>
        <v>-1.1999999999999999E-3</v>
      </c>
      <c r="V122" s="2">
        <f>'listes floristiques'!V122-$AY122</f>
        <v>-1.1999999999999999E-3</v>
      </c>
      <c r="W122" s="2">
        <f>'listes floristiques'!W122-$AY122</f>
        <v>-1.1999999999999999E-3</v>
      </c>
      <c r="X122" s="2">
        <f>'listes floristiques'!X122-$AY122</f>
        <v>-1.1999999999999999E-3</v>
      </c>
      <c r="Y122" s="2">
        <f>'listes floristiques'!Y122-$AY122</f>
        <v>-1.1999999999999999E-3</v>
      </c>
      <c r="Z122" s="2">
        <f>'listes floristiques'!Z122-$AY122</f>
        <v>3.9988000000000001</v>
      </c>
      <c r="AA122" s="2">
        <f>'listes floristiques'!AA122-$AY122</f>
        <v>-1.1999999999999999E-3</v>
      </c>
      <c r="AB122" s="2">
        <f>'listes floristiques'!AB122-$AY122</f>
        <v>-1.1999999999999999E-3</v>
      </c>
      <c r="AC122" s="2">
        <f>'listes floristiques'!AC122-$AY122</f>
        <v>-1.1999999999999999E-3</v>
      </c>
      <c r="AD122" s="2">
        <f>'listes floristiques'!AD122-$AY122</f>
        <v>-1.1999999999999999E-3</v>
      </c>
      <c r="AE122" s="2">
        <f>'listes floristiques'!AE122-$AY122</f>
        <v>-1.1999999999999999E-3</v>
      </c>
      <c r="AF122" s="2">
        <f>'listes floristiques'!AF122-$AY122</f>
        <v>-1.1999999999999999E-3</v>
      </c>
      <c r="AG122" s="2">
        <f>'listes floristiques'!AG122-$AY122</f>
        <v>-1.1999999999999999E-3</v>
      </c>
      <c r="AH122" s="2">
        <f>'listes floristiques'!AH122-$AY122</f>
        <v>-1.1999999999999999E-3</v>
      </c>
      <c r="AI122" s="2">
        <f>'listes floristiques'!AI122-$AY122</f>
        <v>-1.1999999999999999E-3</v>
      </c>
      <c r="AJ122" s="2">
        <f>'listes floristiques'!AJ122-$AY122</f>
        <v>-1.1999999999999999E-3</v>
      </c>
      <c r="AK122" s="2">
        <f>'listes floristiques'!AK122-$AY122</f>
        <v>-1.1999999999999999E-3</v>
      </c>
      <c r="AL122" s="2">
        <f>'listes floristiques'!AL122-$AY122</f>
        <v>-1.1999999999999999E-3</v>
      </c>
      <c r="AM122" s="2">
        <f>'listes floristiques'!AM122-$AY122</f>
        <v>-1.1999999999999999E-3</v>
      </c>
      <c r="AN122" s="2">
        <f>'listes floristiques'!AN122-$AY122</f>
        <v>-1.1999999999999999E-3</v>
      </c>
      <c r="AO122" s="2">
        <f>'listes floristiques'!AO122-$AY122</f>
        <v>-1.1999999999999999E-3</v>
      </c>
      <c r="AP122" s="2">
        <f>'listes floristiques'!AP122-$AY122</f>
        <v>-1.1999999999999999E-3</v>
      </c>
      <c r="AQ122" s="2">
        <f>'listes floristiques'!AQ122-$AY122</f>
        <v>-1.1999999999999999E-3</v>
      </c>
      <c r="AR122" s="2">
        <f>'listes floristiques'!AR122-$AY122</f>
        <v>-1.1999999999999999E-3</v>
      </c>
      <c r="AS122" s="2">
        <f>'listes floristiques'!AS122-$AY122</f>
        <v>-1.1999999999999999E-3</v>
      </c>
      <c r="AT122" s="2">
        <f>'listes floristiques'!AT122-$AY122</f>
        <v>-1.1999999999999999E-3</v>
      </c>
      <c r="AU122" s="2">
        <f>'listes floristiques'!AU122-$AY122</f>
        <v>-1.1999999999999999E-3</v>
      </c>
      <c r="AV122" s="2">
        <f>'listes floristiques'!AV122-$AY122</f>
        <v>-1.1999999999999999E-3</v>
      </c>
      <c r="AW122" s="2">
        <f>'listes floristiques'!AW122-$AY122</f>
        <v>-1.1999999999999999E-3</v>
      </c>
      <c r="AY122" s="2">
        <v>1.1999999999999999E-3</v>
      </c>
    </row>
    <row r="123" spans="1:51" x14ac:dyDescent="0.25">
      <c r="A123" s="2" t="str">
        <f>'listes floristiques'!A123</f>
        <v>Diadesmis confervacea Kützing var. confervacea</v>
      </c>
      <c r="B123" s="2" t="str">
        <f>'listes floristiques'!B123</f>
        <v>DCOF*</v>
      </c>
      <c r="C123" s="2">
        <f>'listes floristiques'!C123-$AY123</f>
        <v>-1.2099999999999999E-3</v>
      </c>
      <c r="D123" s="2">
        <f>'listes floristiques'!D123-$AY123</f>
        <v>-1.2099999999999999E-3</v>
      </c>
      <c r="E123" s="2">
        <f>'listes floristiques'!E123-$AY123</f>
        <v>-1.2099999999999999E-3</v>
      </c>
      <c r="F123" s="2">
        <f>'listes floristiques'!F123-$AY123</f>
        <v>-1.2099999999999999E-3</v>
      </c>
      <c r="G123" s="2">
        <f>'listes floristiques'!G123-$AY123</f>
        <v>-1.2099999999999999E-3</v>
      </c>
      <c r="H123" s="2">
        <f>'listes floristiques'!H123-$AY123</f>
        <v>-1.2099999999999999E-3</v>
      </c>
      <c r="I123" s="2">
        <f>'listes floristiques'!I123-$AY123</f>
        <v>-1.2099999999999999E-3</v>
      </c>
      <c r="J123" s="2">
        <f>'listes floristiques'!J123-$AY123</f>
        <v>-1.2099999999999999E-3</v>
      </c>
      <c r="K123" s="2">
        <f>'listes floristiques'!K123-$AY123</f>
        <v>-1.2099999999999999E-3</v>
      </c>
      <c r="L123" s="2">
        <f>'listes floristiques'!L123-$AY123</f>
        <v>-1.2099999999999999E-3</v>
      </c>
      <c r="M123" s="2">
        <f>'listes floristiques'!M123-$AY123</f>
        <v>-1.2099999999999999E-3</v>
      </c>
      <c r="N123" s="2">
        <f>'listes floristiques'!N123-$AY123</f>
        <v>-1.2099999999999999E-3</v>
      </c>
      <c r="O123" s="2">
        <f>'listes floristiques'!O123-$AY123</f>
        <v>-1.2099999999999999E-3</v>
      </c>
      <c r="P123" s="2">
        <f>'listes floristiques'!P123-$AY123</f>
        <v>-1.2099999999999999E-3</v>
      </c>
      <c r="Q123" s="2">
        <f>'listes floristiques'!Q123-$AY123</f>
        <v>-1.2099999999999999E-3</v>
      </c>
      <c r="R123" s="2">
        <f>'listes floristiques'!R123-$AY123</f>
        <v>-1.2099999999999999E-3</v>
      </c>
      <c r="S123" s="2">
        <f>'listes floristiques'!S123-$AY123</f>
        <v>-1.2099999999999999E-3</v>
      </c>
      <c r="T123" s="2">
        <f>'listes floristiques'!T123-$AY123</f>
        <v>-1.2099999999999999E-3</v>
      </c>
      <c r="U123" s="2">
        <f>'listes floristiques'!U123-$AY123</f>
        <v>-1.2099999999999999E-3</v>
      </c>
      <c r="V123" s="2">
        <f>'listes floristiques'!V123-$AY123</f>
        <v>-1.2099999999999999E-3</v>
      </c>
      <c r="W123" s="2">
        <f>'listes floristiques'!W123-$AY123</f>
        <v>-1.2099999999999999E-3</v>
      </c>
      <c r="X123" s="2">
        <f>'listes floristiques'!X123-$AY123</f>
        <v>-1.2099999999999999E-3</v>
      </c>
      <c r="Y123" s="2">
        <f>'listes floristiques'!Y123-$AY123</f>
        <v>-1.2099999999999999E-3</v>
      </c>
      <c r="Z123" s="2">
        <f>'listes floristiques'!Z123-$AY123</f>
        <v>3.9987900000000001</v>
      </c>
      <c r="AA123" s="2">
        <f>'listes floristiques'!AA123-$AY123</f>
        <v>-1.2099999999999999E-3</v>
      </c>
      <c r="AB123" s="2">
        <f>'listes floristiques'!AB123-$AY123</f>
        <v>-1.2099999999999999E-3</v>
      </c>
      <c r="AC123" s="2">
        <f>'listes floristiques'!AC123-$AY123</f>
        <v>-1.2099999999999999E-3</v>
      </c>
      <c r="AD123" s="2">
        <f>'listes floristiques'!AD123-$AY123</f>
        <v>-1.2099999999999999E-3</v>
      </c>
      <c r="AE123" s="2">
        <f>'listes floristiques'!AE123-$AY123</f>
        <v>-1.2099999999999999E-3</v>
      </c>
      <c r="AF123" s="2">
        <f>'listes floristiques'!AF123-$AY123</f>
        <v>-1.2099999999999999E-3</v>
      </c>
      <c r="AG123" s="2">
        <f>'listes floristiques'!AG123-$AY123</f>
        <v>-1.2099999999999999E-3</v>
      </c>
      <c r="AH123" s="2">
        <f>'listes floristiques'!AH123-$AY123</f>
        <v>-1.2099999999999999E-3</v>
      </c>
      <c r="AI123" s="2">
        <f>'listes floristiques'!AI123-$AY123</f>
        <v>-1.2099999999999999E-3</v>
      </c>
      <c r="AJ123" s="2">
        <f>'listes floristiques'!AJ123-$AY123</f>
        <v>-1.2099999999999999E-3</v>
      </c>
      <c r="AK123" s="2">
        <f>'listes floristiques'!AK123-$AY123</f>
        <v>-1.2099999999999999E-3</v>
      </c>
      <c r="AL123" s="2">
        <f>'listes floristiques'!AL123-$AY123</f>
        <v>-1.2099999999999999E-3</v>
      </c>
      <c r="AM123" s="2">
        <f>'listes floristiques'!AM123-$AY123</f>
        <v>-1.2099999999999999E-3</v>
      </c>
      <c r="AN123" s="2">
        <f>'listes floristiques'!AN123-$AY123</f>
        <v>-1.2099999999999999E-3</v>
      </c>
      <c r="AO123" s="2">
        <f>'listes floristiques'!AO123-$AY123</f>
        <v>-1.2099999999999999E-3</v>
      </c>
      <c r="AP123" s="2">
        <f>'listes floristiques'!AP123-$AY123</f>
        <v>-1.2099999999999999E-3</v>
      </c>
      <c r="AQ123" s="2">
        <f>'listes floristiques'!AQ123-$AY123</f>
        <v>-1.2099999999999999E-3</v>
      </c>
      <c r="AR123" s="2">
        <f>'listes floristiques'!AR123-$AY123</f>
        <v>-1.2099999999999999E-3</v>
      </c>
      <c r="AS123" s="2">
        <f>'listes floristiques'!AS123-$AY123</f>
        <v>-1.2099999999999999E-3</v>
      </c>
      <c r="AT123" s="2">
        <f>'listes floristiques'!AT123-$AY123</f>
        <v>-1.2099999999999999E-3</v>
      </c>
      <c r="AU123" s="2">
        <f>'listes floristiques'!AU123-$AY123</f>
        <v>-1.2099999999999999E-3</v>
      </c>
      <c r="AV123" s="2">
        <f>'listes floristiques'!AV123-$AY123</f>
        <v>-1.2099999999999999E-3</v>
      </c>
      <c r="AW123" s="2">
        <f>'listes floristiques'!AW123-$AY123</f>
        <v>-1.2099999999999999E-3</v>
      </c>
      <c r="AY123" s="2">
        <v>1.2099999999999999E-3</v>
      </c>
    </row>
    <row r="124" spans="1:51" x14ac:dyDescent="0.25">
      <c r="A124" s="2" t="str">
        <f>'listes floristiques'!A124</f>
        <v>Gomphonema acuminatum Ehrenberg var. acuminatum</v>
      </c>
      <c r="B124" s="2" t="str">
        <f>'listes floristiques'!B124</f>
        <v>GACU*</v>
      </c>
      <c r="C124" s="2">
        <f>'listes floristiques'!C124-$AY124</f>
        <v>-1.2199999999999999E-3</v>
      </c>
      <c r="D124" s="2">
        <f>'listes floristiques'!D124-$AY124</f>
        <v>-1.2199999999999999E-3</v>
      </c>
      <c r="E124" s="2">
        <f>'listes floristiques'!E124-$AY124</f>
        <v>-1.2199999999999999E-3</v>
      </c>
      <c r="F124" s="2">
        <f>'listes floristiques'!F124-$AY124</f>
        <v>-1.2199999999999999E-3</v>
      </c>
      <c r="G124" s="2">
        <f>'listes floristiques'!G124-$AY124</f>
        <v>-1.2199999999999999E-3</v>
      </c>
      <c r="H124" s="2">
        <f>'listes floristiques'!H124-$AY124</f>
        <v>-1.2199999999999999E-3</v>
      </c>
      <c r="I124" s="2">
        <f>'listes floristiques'!I124-$AY124</f>
        <v>-1.2199999999999999E-3</v>
      </c>
      <c r="J124" s="2">
        <f>'listes floristiques'!J124-$AY124</f>
        <v>-1.2199999999999999E-3</v>
      </c>
      <c r="K124" s="2">
        <f>'listes floristiques'!K124-$AY124</f>
        <v>-1.2199999999999999E-3</v>
      </c>
      <c r="L124" s="2">
        <f>'listes floristiques'!L124-$AY124</f>
        <v>-1.2199999999999999E-3</v>
      </c>
      <c r="M124" s="2">
        <f>'listes floristiques'!M124-$AY124</f>
        <v>-1.2199999999999999E-3</v>
      </c>
      <c r="N124" s="2">
        <f>'listes floristiques'!N124-$AY124</f>
        <v>-1.2199999999999999E-3</v>
      </c>
      <c r="O124" s="2">
        <f>'listes floristiques'!O124-$AY124</f>
        <v>-1.2199999999999999E-3</v>
      </c>
      <c r="P124" s="2">
        <f>'listes floristiques'!P124-$AY124</f>
        <v>-1.2199999999999999E-3</v>
      </c>
      <c r="Q124" s="2">
        <f>'listes floristiques'!Q124-$AY124</f>
        <v>-1.2199999999999999E-3</v>
      </c>
      <c r="R124" s="2">
        <f>'listes floristiques'!R124-$AY124</f>
        <v>-1.2199999999999999E-3</v>
      </c>
      <c r="S124" s="2">
        <f>'listes floristiques'!S124-$AY124</f>
        <v>-1.2199999999999999E-3</v>
      </c>
      <c r="T124" s="2">
        <f>'listes floristiques'!T124-$AY124</f>
        <v>-1.2199999999999999E-3</v>
      </c>
      <c r="U124" s="2">
        <f>'listes floristiques'!U124-$AY124</f>
        <v>-1.2199999999999999E-3</v>
      </c>
      <c r="V124" s="2">
        <f>'listes floristiques'!V124-$AY124</f>
        <v>-1.2199999999999999E-3</v>
      </c>
      <c r="W124" s="2">
        <f>'listes floristiques'!W124-$AY124</f>
        <v>-1.2199999999999999E-3</v>
      </c>
      <c r="X124" s="2">
        <f>'listes floristiques'!X124-$AY124</f>
        <v>-1.2199999999999999E-3</v>
      </c>
      <c r="Y124" s="2">
        <f>'listes floristiques'!Y124-$AY124</f>
        <v>-1.2199999999999999E-3</v>
      </c>
      <c r="Z124" s="2">
        <f>'listes floristiques'!Z124-$AY124</f>
        <v>1.99878</v>
      </c>
      <c r="AA124" s="2">
        <f>'listes floristiques'!AA124-$AY124</f>
        <v>-1.2199999999999999E-3</v>
      </c>
      <c r="AB124" s="2">
        <f>'listes floristiques'!AB124-$AY124</f>
        <v>-1.2199999999999999E-3</v>
      </c>
      <c r="AC124" s="2">
        <f>'listes floristiques'!AC124-$AY124</f>
        <v>-1.2199999999999999E-3</v>
      </c>
      <c r="AD124" s="2">
        <f>'listes floristiques'!AD124-$AY124</f>
        <v>-1.2199999999999999E-3</v>
      </c>
      <c r="AE124" s="2">
        <f>'listes floristiques'!AE124-$AY124</f>
        <v>-1.2199999999999999E-3</v>
      </c>
      <c r="AF124" s="2">
        <f>'listes floristiques'!AF124-$AY124</f>
        <v>-1.2199999999999999E-3</v>
      </c>
      <c r="AG124" s="2">
        <f>'listes floristiques'!AG124-$AY124</f>
        <v>-1.2199999999999999E-3</v>
      </c>
      <c r="AH124" s="2">
        <f>'listes floristiques'!AH124-$AY124</f>
        <v>-1.2199999999999999E-3</v>
      </c>
      <c r="AI124" s="2">
        <f>'listes floristiques'!AI124-$AY124</f>
        <v>-1.2199999999999999E-3</v>
      </c>
      <c r="AJ124" s="2">
        <f>'listes floristiques'!AJ124-$AY124</f>
        <v>-1.2199999999999999E-3</v>
      </c>
      <c r="AK124" s="2">
        <f>'listes floristiques'!AK124-$AY124</f>
        <v>-1.2199999999999999E-3</v>
      </c>
      <c r="AL124" s="2">
        <f>'listes floristiques'!AL124-$AY124</f>
        <v>-1.2199999999999999E-3</v>
      </c>
      <c r="AM124" s="2">
        <f>'listes floristiques'!AM124-$AY124</f>
        <v>-1.2199999999999999E-3</v>
      </c>
      <c r="AN124" s="2">
        <f>'listes floristiques'!AN124-$AY124</f>
        <v>-1.2199999999999999E-3</v>
      </c>
      <c r="AO124" s="2">
        <f>'listes floristiques'!AO124-$AY124</f>
        <v>-1.2199999999999999E-3</v>
      </c>
      <c r="AP124" s="2">
        <f>'listes floristiques'!AP124-$AY124</f>
        <v>-1.2199999999999999E-3</v>
      </c>
      <c r="AQ124" s="2">
        <f>'listes floristiques'!AQ124-$AY124</f>
        <v>-1.2199999999999999E-3</v>
      </c>
      <c r="AR124" s="2">
        <f>'listes floristiques'!AR124-$AY124</f>
        <v>-1.2199999999999999E-3</v>
      </c>
      <c r="AS124" s="2">
        <f>'listes floristiques'!AS124-$AY124</f>
        <v>-1.2199999999999999E-3</v>
      </c>
      <c r="AT124" s="2">
        <f>'listes floristiques'!AT124-$AY124</f>
        <v>-1.2199999999999999E-3</v>
      </c>
      <c r="AU124" s="2">
        <f>'listes floristiques'!AU124-$AY124</f>
        <v>-1.2199999999999999E-3</v>
      </c>
      <c r="AV124" s="2">
        <f>'listes floristiques'!AV124-$AY124</f>
        <v>-1.2199999999999999E-3</v>
      </c>
      <c r="AW124" s="2">
        <f>'listes floristiques'!AW124-$AY124</f>
        <v>-1.2199999999999999E-3</v>
      </c>
      <c r="AY124" s="2">
        <v>1.2199999999999999E-3</v>
      </c>
    </row>
    <row r="125" spans="1:51" x14ac:dyDescent="0.25">
      <c r="A125" s="2" t="str">
        <f>'listes floristiques'!A125</f>
        <v>Gomphonema augur Ehrenberg var. augur</v>
      </c>
      <c r="B125" s="2" t="str">
        <f>'listes floristiques'!B125</f>
        <v>GAUG*</v>
      </c>
      <c r="C125" s="2">
        <f>'listes floristiques'!C125-$AY125</f>
        <v>-1.23E-3</v>
      </c>
      <c r="D125" s="2">
        <f>'listes floristiques'!D125-$AY125</f>
        <v>-1.23E-3</v>
      </c>
      <c r="E125" s="2">
        <f>'listes floristiques'!E125-$AY125</f>
        <v>-1.23E-3</v>
      </c>
      <c r="F125" s="2">
        <f>'listes floristiques'!F125-$AY125</f>
        <v>-1.23E-3</v>
      </c>
      <c r="G125" s="2">
        <f>'listes floristiques'!G125-$AY125</f>
        <v>-1.23E-3</v>
      </c>
      <c r="H125" s="2">
        <f>'listes floristiques'!H125-$AY125</f>
        <v>-1.23E-3</v>
      </c>
      <c r="I125" s="2">
        <f>'listes floristiques'!I125-$AY125</f>
        <v>-1.23E-3</v>
      </c>
      <c r="J125" s="2">
        <f>'listes floristiques'!J125-$AY125</f>
        <v>-1.23E-3</v>
      </c>
      <c r="K125" s="2">
        <f>'listes floristiques'!K125-$AY125</f>
        <v>-1.23E-3</v>
      </c>
      <c r="L125" s="2">
        <f>'listes floristiques'!L125-$AY125</f>
        <v>-1.23E-3</v>
      </c>
      <c r="M125" s="2">
        <f>'listes floristiques'!M125-$AY125</f>
        <v>-1.23E-3</v>
      </c>
      <c r="N125" s="2">
        <f>'listes floristiques'!N125-$AY125</f>
        <v>-1.23E-3</v>
      </c>
      <c r="O125" s="2">
        <f>'listes floristiques'!O125-$AY125</f>
        <v>-1.23E-3</v>
      </c>
      <c r="P125" s="2">
        <f>'listes floristiques'!P125-$AY125</f>
        <v>-1.23E-3</v>
      </c>
      <c r="Q125" s="2">
        <f>'listes floristiques'!Q125-$AY125</f>
        <v>-1.23E-3</v>
      </c>
      <c r="R125" s="2">
        <f>'listes floristiques'!R125-$AY125</f>
        <v>-1.23E-3</v>
      </c>
      <c r="S125" s="2">
        <f>'listes floristiques'!S125-$AY125</f>
        <v>-1.23E-3</v>
      </c>
      <c r="T125" s="2">
        <f>'listes floristiques'!T125-$AY125</f>
        <v>-1.23E-3</v>
      </c>
      <c r="U125" s="2">
        <f>'listes floristiques'!U125-$AY125</f>
        <v>-1.23E-3</v>
      </c>
      <c r="V125" s="2">
        <f>'listes floristiques'!V125-$AY125</f>
        <v>-1.23E-3</v>
      </c>
      <c r="W125" s="2">
        <f>'listes floristiques'!W125-$AY125</f>
        <v>-1.23E-3</v>
      </c>
      <c r="X125" s="2">
        <f>'listes floristiques'!X125-$AY125</f>
        <v>-1.23E-3</v>
      </c>
      <c r="Y125" s="2">
        <f>'listes floristiques'!Y125-$AY125</f>
        <v>-1.23E-3</v>
      </c>
      <c r="Z125" s="2">
        <f>'listes floristiques'!Z125-$AY125</f>
        <v>1.9987699999999999</v>
      </c>
      <c r="AA125" s="2">
        <f>'listes floristiques'!AA125-$AY125</f>
        <v>-1.23E-3</v>
      </c>
      <c r="AB125" s="2">
        <f>'listes floristiques'!AB125-$AY125</f>
        <v>-1.23E-3</v>
      </c>
      <c r="AC125" s="2">
        <f>'listes floristiques'!AC125-$AY125</f>
        <v>-1.23E-3</v>
      </c>
      <c r="AD125" s="2">
        <f>'listes floristiques'!AD125-$AY125</f>
        <v>-1.23E-3</v>
      </c>
      <c r="AE125" s="2">
        <f>'listes floristiques'!AE125-$AY125</f>
        <v>-1.23E-3</v>
      </c>
      <c r="AF125" s="2">
        <f>'listes floristiques'!AF125-$AY125</f>
        <v>-1.23E-3</v>
      </c>
      <c r="AG125" s="2">
        <f>'listes floristiques'!AG125-$AY125</f>
        <v>-1.23E-3</v>
      </c>
      <c r="AH125" s="2">
        <f>'listes floristiques'!AH125-$AY125</f>
        <v>-1.23E-3</v>
      </c>
      <c r="AI125" s="2">
        <f>'listes floristiques'!AI125-$AY125</f>
        <v>-1.23E-3</v>
      </c>
      <c r="AJ125" s="2">
        <f>'listes floristiques'!AJ125-$AY125</f>
        <v>-1.23E-3</v>
      </c>
      <c r="AK125" s="2">
        <f>'listes floristiques'!AK125-$AY125</f>
        <v>-1.23E-3</v>
      </c>
      <c r="AL125" s="2">
        <f>'listes floristiques'!AL125-$AY125</f>
        <v>-1.23E-3</v>
      </c>
      <c r="AM125" s="2">
        <f>'listes floristiques'!AM125-$AY125</f>
        <v>-1.23E-3</v>
      </c>
      <c r="AN125" s="2">
        <f>'listes floristiques'!AN125-$AY125</f>
        <v>-1.23E-3</v>
      </c>
      <c r="AO125" s="2">
        <f>'listes floristiques'!AO125-$AY125</f>
        <v>-1.23E-3</v>
      </c>
      <c r="AP125" s="2">
        <f>'listes floristiques'!AP125-$AY125</f>
        <v>-1.23E-3</v>
      </c>
      <c r="AQ125" s="2">
        <f>'listes floristiques'!AQ125-$AY125</f>
        <v>-1.23E-3</v>
      </c>
      <c r="AR125" s="2">
        <f>'listes floristiques'!AR125-$AY125</f>
        <v>-1.23E-3</v>
      </c>
      <c r="AS125" s="2">
        <f>'listes floristiques'!AS125-$AY125</f>
        <v>-1.23E-3</v>
      </c>
      <c r="AT125" s="2">
        <f>'listes floristiques'!AT125-$AY125</f>
        <v>-1.23E-3</v>
      </c>
      <c r="AU125" s="2">
        <f>'listes floristiques'!AU125-$AY125</f>
        <v>-1.23E-3</v>
      </c>
      <c r="AV125" s="2">
        <f>'listes floristiques'!AV125-$AY125</f>
        <v>-1.23E-3</v>
      </c>
      <c r="AW125" s="2">
        <f>'listes floristiques'!AW125-$AY125</f>
        <v>-1.23E-3</v>
      </c>
      <c r="AY125" s="2">
        <v>1.23E-3</v>
      </c>
    </row>
    <row r="126" spans="1:51" x14ac:dyDescent="0.25">
      <c r="A126" s="2" t="str">
        <f>'listes floristiques'!A126</f>
        <v>Gomphonema truncatum Ehrenberg var. truncatum</v>
      </c>
      <c r="B126" s="2" t="str">
        <f>'listes floristiques'!B126</f>
        <v>GTRU*</v>
      </c>
      <c r="C126" s="2">
        <f>'listes floristiques'!C126-$AY126</f>
        <v>-1.24E-3</v>
      </c>
      <c r="D126" s="2">
        <f>'listes floristiques'!D126-$AY126</f>
        <v>-1.24E-3</v>
      </c>
      <c r="E126" s="2">
        <f>'listes floristiques'!E126-$AY126</f>
        <v>-1.24E-3</v>
      </c>
      <c r="F126" s="2">
        <f>'listes floristiques'!F126-$AY126</f>
        <v>-1.24E-3</v>
      </c>
      <c r="G126" s="2">
        <f>'listes floristiques'!G126-$AY126</f>
        <v>-1.24E-3</v>
      </c>
      <c r="H126" s="2">
        <f>'listes floristiques'!H126-$AY126</f>
        <v>-1.24E-3</v>
      </c>
      <c r="I126" s="2">
        <f>'listes floristiques'!I126-$AY126</f>
        <v>-1.24E-3</v>
      </c>
      <c r="J126" s="2">
        <f>'listes floristiques'!J126-$AY126</f>
        <v>-1.24E-3</v>
      </c>
      <c r="K126" s="2">
        <f>'listes floristiques'!K126-$AY126</f>
        <v>-1.24E-3</v>
      </c>
      <c r="L126" s="2">
        <f>'listes floristiques'!L126-$AY126</f>
        <v>-1.24E-3</v>
      </c>
      <c r="M126" s="2">
        <f>'listes floristiques'!M126-$AY126</f>
        <v>-1.24E-3</v>
      </c>
      <c r="N126" s="2">
        <f>'listes floristiques'!N126-$AY126</f>
        <v>-1.24E-3</v>
      </c>
      <c r="O126" s="2">
        <f>'listes floristiques'!O126-$AY126</f>
        <v>-1.24E-3</v>
      </c>
      <c r="P126" s="2">
        <f>'listes floristiques'!P126-$AY126</f>
        <v>-1.24E-3</v>
      </c>
      <c r="Q126" s="2">
        <f>'listes floristiques'!Q126-$AY126</f>
        <v>-1.24E-3</v>
      </c>
      <c r="R126" s="2">
        <f>'listes floristiques'!R126-$AY126</f>
        <v>-1.24E-3</v>
      </c>
      <c r="S126" s="2">
        <f>'listes floristiques'!S126-$AY126</f>
        <v>-1.24E-3</v>
      </c>
      <c r="T126" s="2">
        <f>'listes floristiques'!T126-$AY126</f>
        <v>-1.24E-3</v>
      </c>
      <c r="U126" s="2">
        <f>'listes floristiques'!U126-$AY126</f>
        <v>-1.24E-3</v>
      </c>
      <c r="V126" s="2">
        <f>'listes floristiques'!V126-$AY126</f>
        <v>-1.24E-3</v>
      </c>
      <c r="W126" s="2">
        <f>'listes floristiques'!W126-$AY126</f>
        <v>-1.24E-3</v>
      </c>
      <c r="X126" s="2">
        <f>'listes floristiques'!X126-$AY126</f>
        <v>-1.24E-3</v>
      </c>
      <c r="Y126" s="2">
        <f>'listes floristiques'!Y126-$AY126</f>
        <v>-1.24E-3</v>
      </c>
      <c r="Z126" s="2">
        <f>'listes floristiques'!Z126-$AY126</f>
        <v>5.9987599999999999</v>
      </c>
      <c r="AA126" s="2">
        <f>'listes floristiques'!AA126-$AY126</f>
        <v>-1.24E-3</v>
      </c>
      <c r="AB126" s="2">
        <f>'listes floristiques'!AB126-$AY126</f>
        <v>-1.24E-3</v>
      </c>
      <c r="AC126" s="2">
        <f>'listes floristiques'!AC126-$AY126</f>
        <v>-1.24E-3</v>
      </c>
      <c r="AD126" s="2">
        <f>'listes floristiques'!AD126-$AY126</f>
        <v>-1.24E-3</v>
      </c>
      <c r="AE126" s="2">
        <f>'listes floristiques'!AE126-$AY126</f>
        <v>-1.24E-3</v>
      </c>
      <c r="AF126" s="2">
        <f>'listes floristiques'!AF126-$AY126</f>
        <v>-1.24E-3</v>
      </c>
      <c r="AG126" s="2">
        <f>'listes floristiques'!AG126-$AY126</f>
        <v>-1.24E-3</v>
      </c>
      <c r="AH126" s="2">
        <f>'listes floristiques'!AH126-$AY126</f>
        <v>-1.24E-3</v>
      </c>
      <c r="AI126" s="2">
        <f>'listes floristiques'!AI126-$AY126</f>
        <v>-1.24E-3</v>
      </c>
      <c r="AJ126" s="2">
        <f>'listes floristiques'!AJ126-$AY126</f>
        <v>-1.24E-3</v>
      </c>
      <c r="AK126" s="2">
        <f>'listes floristiques'!AK126-$AY126</f>
        <v>-1.24E-3</v>
      </c>
      <c r="AL126" s="2">
        <f>'listes floristiques'!AL126-$AY126</f>
        <v>-1.24E-3</v>
      </c>
      <c r="AM126" s="2">
        <f>'listes floristiques'!AM126-$AY126</f>
        <v>-1.24E-3</v>
      </c>
      <c r="AN126" s="2">
        <f>'listes floristiques'!AN126-$AY126</f>
        <v>-1.24E-3</v>
      </c>
      <c r="AO126" s="2">
        <f>'listes floristiques'!AO126-$AY126</f>
        <v>-1.24E-3</v>
      </c>
      <c r="AP126" s="2">
        <f>'listes floristiques'!AP126-$AY126</f>
        <v>-1.24E-3</v>
      </c>
      <c r="AQ126" s="2">
        <f>'listes floristiques'!AQ126-$AY126</f>
        <v>-1.24E-3</v>
      </c>
      <c r="AR126" s="2">
        <f>'listes floristiques'!AR126-$AY126</f>
        <v>-1.24E-3</v>
      </c>
      <c r="AS126" s="2">
        <f>'listes floristiques'!AS126-$AY126</f>
        <v>-1.24E-3</v>
      </c>
      <c r="AT126" s="2">
        <f>'listes floristiques'!AT126-$AY126</f>
        <v>-1.24E-3</v>
      </c>
      <c r="AU126" s="2">
        <f>'listes floristiques'!AU126-$AY126</f>
        <v>-1.24E-3</v>
      </c>
      <c r="AV126" s="2">
        <f>'listes floristiques'!AV126-$AY126</f>
        <v>-1.24E-3</v>
      </c>
      <c r="AW126" s="2">
        <f>'listes floristiques'!AW126-$AY126</f>
        <v>-1.24E-3</v>
      </c>
      <c r="AY126" s="2">
        <v>1.24E-3</v>
      </c>
    </row>
    <row r="127" spans="1:51" x14ac:dyDescent="0.25">
      <c r="A127" s="2" t="str">
        <f>'listes floristiques'!A127</f>
        <v>Gyrosigma attenuatum (Kützing) Rabenhorst var. attenuatum</v>
      </c>
      <c r="B127" s="2" t="str">
        <f>'listes floristiques'!B127</f>
        <v>GYAT*</v>
      </c>
      <c r="C127" s="2">
        <f>'listes floristiques'!C127-$AY127</f>
        <v>-1.25E-3</v>
      </c>
      <c r="D127" s="2">
        <f>'listes floristiques'!D127-$AY127</f>
        <v>-1.25E-3</v>
      </c>
      <c r="E127" s="2">
        <f>'listes floristiques'!E127-$AY127</f>
        <v>-1.25E-3</v>
      </c>
      <c r="F127" s="2">
        <f>'listes floristiques'!F127-$AY127</f>
        <v>-1.25E-3</v>
      </c>
      <c r="G127" s="2">
        <f>'listes floristiques'!G127-$AY127</f>
        <v>-1.25E-3</v>
      </c>
      <c r="H127" s="2">
        <f>'listes floristiques'!H127-$AY127</f>
        <v>-1.25E-3</v>
      </c>
      <c r="I127" s="2">
        <f>'listes floristiques'!I127-$AY127</f>
        <v>-1.25E-3</v>
      </c>
      <c r="J127" s="2">
        <f>'listes floristiques'!J127-$AY127</f>
        <v>-1.25E-3</v>
      </c>
      <c r="K127" s="2">
        <f>'listes floristiques'!K127-$AY127</f>
        <v>-1.25E-3</v>
      </c>
      <c r="L127" s="2">
        <f>'listes floristiques'!L127-$AY127</f>
        <v>-1.25E-3</v>
      </c>
      <c r="M127" s="2">
        <f>'listes floristiques'!M127-$AY127</f>
        <v>-1.25E-3</v>
      </c>
      <c r="N127" s="2">
        <f>'listes floristiques'!N127-$AY127</f>
        <v>-1.25E-3</v>
      </c>
      <c r="O127" s="2">
        <f>'listes floristiques'!O127-$AY127</f>
        <v>-1.25E-3</v>
      </c>
      <c r="P127" s="2">
        <f>'listes floristiques'!P127-$AY127</f>
        <v>-1.25E-3</v>
      </c>
      <c r="Q127" s="2">
        <f>'listes floristiques'!Q127-$AY127</f>
        <v>-1.25E-3</v>
      </c>
      <c r="R127" s="2">
        <f>'listes floristiques'!R127-$AY127</f>
        <v>-1.25E-3</v>
      </c>
      <c r="S127" s="2">
        <f>'listes floristiques'!S127-$AY127</f>
        <v>-1.25E-3</v>
      </c>
      <c r="T127" s="2">
        <f>'listes floristiques'!T127-$AY127</f>
        <v>-1.25E-3</v>
      </c>
      <c r="U127" s="2">
        <f>'listes floristiques'!U127-$AY127</f>
        <v>-1.25E-3</v>
      </c>
      <c r="V127" s="2">
        <f>'listes floristiques'!V127-$AY127</f>
        <v>-1.25E-3</v>
      </c>
      <c r="W127" s="2">
        <f>'listes floristiques'!W127-$AY127</f>
        <v>-1.25E-3</v>
      </c>
      <c r="X127" s="2">
        <f>'listes floristiques'!X127-$AY127</f>
        <v>-1.25E-3</v>
      </c>
      <c r="Y127" s="2">
        <f>'listes floristiques'!Y127-$AY127</f>
        <v>-1.25E-3</v>
      </c>
      <c r="Z127" s="2">
        <f>'listes floristiques'!Z127-$AY127</f>
        <v>0.99875000000000003</v>
      </c>
      <c r="AA127" s="2">
        <f>'listes floristiques'!AA127-$AY127</f>
        <v>-1.25E-3</v>
      </c>
      <c r="AB127" s="2">
        <f>'listes floristiques'!AB127-$AY127</f>
        <v>-1.25E-3</v>
      </c>
      <c r="AC127" s="2">
        <f>'listes floristiques'!AC127-$AY127</f>
        <v>-1.25E-3</v>
      </c>
      <c r="AD127" s="2">
        <f>'listes floristiques'!AD127-$AY127</f>
        <v>-1.25E-3</v>
      </c>
      <c r="AE127" s="2">
        <f>'listes floristiques'!AE127-$AY127</f>
        <v>-1.25E-3</v>
      </c>
      <c r="AF127" s="2">
        <f>'listes floristiques'!AF127-$AY127</f>
        <v>-1.25E-3</v>
      </c>
      <c r="AG127" s="2">
        <f>'listes floristiques'!AG127-$AY127</f>
        <v>-1.25E-3</v>
      </c>
      <c r="AH127" s="2">
        <f>'listes floristiques'!AH127-$AY127</f>
        <v>-1.25E-3</v>
      </c>
      <c r="AI127" s="2">
        <f>'listes floristiques'!AI127-$AY127</f>
        <v>-1.25E-3</v>
      </c>
      <c r="AJ127" s="2">
        <f>'listes floristiques'!AJ127-$AY127</f>
        <v>-1.25E-3</v>
      </c>
      <c r="AK127" s="2">
        <f>'listes floristiques'!AK127-$AY127</f>
        <v>-1.25E-3</v>
      </c>
      <c r="AL127" s="2">
        <f>'listes floristiques'!AL127-$AY127</f>
        <v>-1.25E-3</v>
      </c>
      <c r="AM127" s="2">
        <f>'listes floristiques'!AM127-$AY127</f>
        <v>-1.25E-3</v>
      </c>
      <c r="AN127" s="2">
        <f>'listes floristiques'!AN127-$AY127</f>
        <v>-1.25E-3</v>
      </c>
      <c r="AO127" s="2">
        <f>'listes floristiques'!AO127-$AY127</f>
        <v>-1.25E-3</v>
      </c>
      <c r="AP127" s="2">
        <f>'listes floristiques'!AP127-$AY127</f>
        <v>-1.25E-3</v>
      </c>
      <c r="AQ127" s="2">
        <f>'listes floristiques'!AQ127-$AY127</f>
        <v>-1.25E-3</v>
      </c>
      <c r="AR127" s="2">
        <f>'listes floristiques'!AR127-$AY127</f>
        <v>-1.25E-3</v>
      </c>
      <c r="AS127" s="2">
        <f>'listes floristiques'!AS127-$AY127</f>
        <v>-1.25E-3</v>
      </c>
      <c r="AT127" s="2">
        <f>'listes floristiques'!AT127-$AY127</f>
        <v>-1.25E-3</v>
      </c>
      <c r="AU127" s="2">
        <f>'listes floristiques'!AU127-$AY127</f>
        <v>-1.25E-3</v>
      </c>
      <c r="AV127" s="2">
        <f>'listes floristiques'!AV127-$AY127</f>
        <v>-1.25E-3</v>
      </c>
      <c r="AW127" s="2">
        <f>'listes floristiques'!AW127-$AY127</f>
        <v>-1.25E-3</v>
      </c>
      <c r="AY127" s="2">
        <v>1.25E-3</v>
      </c>
    </row>
    <row r="128" spans="1:51" x14ac:dyDescent="0.25">
      <c r="A128" s="2" t="str">
        <f>'listes floristiques'!A128</f>
        <v>Nitzschia amphibia f. amphibia Grunow var. amphibia</v>
      </c>
      <c r="B128" s="2" t="str">
        <f>'listes floristiques'!B128</f>
        <v>NAMP*</v>
      </c>
      <c r="C128" s="2">
        <f>'listes floristiques'!C128-$AY128</f>
        <v>-1.2600000000000001E-3</v>
      </c>
      <c r="D128" s="2">
        <f>'listes floristiques'!D128-$AY128</f>
        <v>-1.2600000000000001E-3</v>
      </c>
      <c r="E128" s="2">
        <f>'listes floristiques'!E128-$AY128</f>
        <v>-1.2600000000000001E-3</v>
      </c>
      <c r="F128" s="2">
        <f>'listes floristiques'!F128-$AY128</f>
        <v>-1.2600000000000001E-3</v>
      </c>
      <c r="G128" s="2">
        <f>'listes floristiques'!G128-$AY128</f>
        <v>-1.2600000000000001E-3</v>
      </c>
      <c r="H128" s="2">
        <f>'listes floristiques'!H128-$AY128</f>
        <v>-1.2600000000000001E-3</v>
      </c>
      <c r="I128" s="2">
        <f>'listes floristiques'!I128-$AY128</f>
        <v>-1.2600000000000001E-3</v>
      </c>
      <c r="J128" s="2">
        <f>'listes floristiques'!J128-$AY128</f>
        <v>-1.2600000000000001E-3</v>
      </c>
      <c r="K128" s="2">
        <f>'listes floristiques'!K128-$AY128</f>
        <v>-1.2600000000000001E-3</v>
      </c>
      <c r="L128" s="2">
        <f>'listes floristiques'!L128-$AY128</f>
        <v>-1.2600000000000001E-3</v>
      </c>
      <c r="M128" s="2">
        <f>'listes floristiques'!M128-$AY128</f>
        <v>-1.2600000000000001E-3</v>
      </c>
      <c r="N128" s="2">
        <f>'listes floristiques'!N128-$AY128</f>
        <v>-1.2600000000000001E-3</v>
      </c>
      <c r="O128" s="2">
        <f>'listes floristiques'!O128-$AY128</f>
        <v>-1.2600000000000001E-3</v>
      </c>
      <c r="P128" s="2">
        <f>'listes floristiques'!P128-$AY128</f>
        <v>-1.2600000000000001E-3</v>
      </c>
      <c r="Q128" s="2">
        <f>'listes floristiques'!Q128-$AY128</f>
        <v>-1.2600000000000001E-3</v>
      </c>
      <c r="R128" s="2">
        <f>'listes floristiques'!R128-$AY128</f>
        <v>-1.2600000000000001E-3</v>
      </c>
      <c r="S128" s="2">
        <f>'listes floristiques'!S128-$AY128</f>
        <v>-1.2600000000000001E-3</v>
      </c>
      <c r="T128" s="2">
        <f>'listes floristiques'!T128-$AY128</f>
        <v>-1.2600000000000001E-3</v>
      </c>
      <c r="U128" s="2">
        <f>'listes floristiques'!U128-$AY128</f>
        <v>-1.2600000000000001E-3</v>
      </c>
      <c r="V128" s="2">
        <f>'listes floristiques'!V128-$AY128</f>
        <v>-1.2600000000000001E-3</v>
      </c>
      <c r="W128" s="2">
        <f>'listes floristiques'!W128-$AY128</f>
        <v>-1.2600000000000001E-3</v>
      </c>
      <c r="X128" s="2">
        <f>'listes floristiques'!X128-$AY128</f>
        <v>-1.2600000000000001E-3</v>
      </c>
      <c r="Y128" s="2">
        <f>'listes floristiques'!Y128-$AY128</f>
        <v>-1.2600000000000001E-3</v>
      </c>
      <c r="Z128" s="2">
        <f>'listes floristiques'!Z128-$AY128</f>
        <v>2.9987400000000002</v>
      </c>
      <c r="AA128" s="2">
        <f>'listes floristiques'!AA128-$AY128</f>
        <v>-1.2600000000000001E-3</v>
      </c>
      <c r="AB128" s="2">
        <f>'listes floristiques'!AB128-$AY128</f>
        <v>-1.2600000000000001E-3</v>
      </c>
      <c r="AC128" s="2">
        <f>'listes floristiques'!AC128-$AY128</f>
        <v>0.99873999999999996</v>
      </c>
      <c r="AD128" s="2">
        <f>'listes floristiques'!AD128-$AY128</f>
        <v>-1.2600000000000001E-3</v>
      </c>
      <c r="AE128" s="2">
        <f>'listes floristiques'!AE128-$AY128</f>
        <v>-1.2600000000000001E-3</v>
      </c>
      <c r="AF128" s="2">
        <f>'listes floristiques'!AF128-$AY128</f>
        <v>-1.2600000000000001E-3</v>
      </c>
      <c r="AG128" s="2">
        <f>'listes floristiques'!AG128-$AY128</f>
        <v>-1.2600000000000001E-3</v>
      </c>
      <c r="AH128" s="2">
        <f>'listes floristiques'!AH128-$AY128</f>
        <v>-1.2600000000000001E-3</v>
      </c>
      <c r="AI128" s="2">
        <f>'listes floristiques'!AI128-$AY128</f>
        <v>-1.2600000000000001E-3</v>
      </c>
      <c r="AJ128" s="2">
        <f>'listes floristiques'!AJ128-$AY128</f>
        <v>-1.2600000000000001E-3</v>
      </c>
      <c r="AK128" s="2">
        <f>'listes floristiques'!AK128-$AY128</f>
        <v>-1.2600000000000001E-3</v>
      </c>
      <c r="AL128" s="2">
        <f>'listes floristiques'!AL128-$AY128</f>
        <v>-1.2600000000000001E-3</v>
      </c>
      <c r="AM128" s="2">
        <f>'listes floristiques'!AM128-$AY128</f>
        <v>-1.2600000000000001E-3</v>
      </c>
      <c r="AN128" s="2">
        <f>'listes floristiques'!AN128-$AY128</f>
        <v>-1.2600000000000001E-3</v>
      </c>
      <c r="AO128" s="2">
        <f>'listes floristiques'!AO128-$AY128</f>
        <v>-1.2600000000000001E-3</v>
      </c>
      <c r="AP128" s="2">
        <f>'listes floristiques'!AP128-$AY128</f>
        <v>-1.2600000000000001E-3</v>
      </c>
      <c r="AQ128" s="2">
        <f>'listes floristiques'!AQ128-$AY128</f>
        <v>-1.2600000000000001E-3</v>
      </c>
      <c r="AR128" s="2">
        <f>'listes floristiques'!AR128-$AY128</f>
        <v>-1.2600000000000001E-3</v>
      </c>
      <c r="AS128" s="2">
        <f>'listes floristiques'!AS128-$AY128</f>
        <v>-1.2600000000000001E-3</v>
      </c>
      <c r="AT128" s="2">
        <f>'listes floristiques'!AT128-$AY128</f>
        <v>-1.2600000000000001E-3</v>
      </c>
      <c r="AU128" s="2">
        <f>'listes floristiques'!AU128-$AY128</f>
        <v>-1.2600000000000001E-3</v>
      </c>
      <c r="AV128" s="2">
        <f>'listes floristiques'!AV128-$AY128</f>
        <v>-1.2600000000000001E-3</v>
      </c>
      <c r="AW128" s="2">
        <f>'listes floristiques'!AW128-$AY128</f>
        <v>-1.2600000000000001E-3</v>
      </c>
      <c r="AY128" s="2">
        <v>1.2600000000000001E-3</v>
      </c>
    </row>
    <row r="129" spans="1:51" x14ac:dyDescent="0.25">
      <c r="A129" s="2" t="str">
        <f>'listes floristiques'!A129</f>
        <v>Sellaphora pupula (Kützing) Mereschkowksy var. pupula</v>
      </c>
      <c r="B129" s="2" t="str">
        <f>'listes floristiques'!B129</f>
        <v>SPUP*</v>
      </c>
      <c r="C129" s="2">
        <f>'listes floristiques'!C129-$AY129</f>
        <v>-1.2700000000000001E-3</v>
      </c>
      <c r="D129" s="2">
        <f>'listes floristiques'!D129-$AY129</f>
        <v>-1.2700000000000001E-3</v>
      </c>
      <c r="E129" s="2">
        <f>'listes floristiques'!E129-$AY129</f>
        <v>-1.2700000000000001E-3</v>
      </c>
      <c r="F129" s="2">
        <f>'listes floristiques'!F129-$AY129</f>
        <v>-1.2700000000000001E-3</v>
      </c>
      <c r="G129" s="2">
        <f>'listes floristiques'!G129-$AY129</f>
        <v>-1.2700000000000001E-3</v>
      </c>
      <c r="H129" s="2">
        <f>'listes floristiques'!H129-$AY129</f>
        <v>-1.2700000000000001E-3</v>
      </c>
      <c r="I129" s="2">
        <f>'listes floristiques'!I129-$AY129</f>
        <v>-1.2700000000000001E-3</v>
      </c>
      <c r="J129" s="2">
        <f>'listes floristiques'!J129-$AY129</f>
        <v>-1.2700000000000001E-3</v>
      </c>
      <c r="K129" s="2">
        <f>'listes floristiques'!K129-$AY129</f>
        <v>-1.2700000000000001E-3</v>
      </c>
      <c r="L129" s="2">
        <f>'listes floristiques'!L129-$AY129</f>
        <v>-1.2700000000000001E-3</v>
      </c>
      <c r="M129" s="2">
        <f>'listes floristiques'!M129-$AY129</f>
        <v>-1.2700000000000001E-3</v>
      </c>
      <c r="N129" s="2">
        <f>'listes floristiques'!N129-$AY129</f>
        <v>-1.2700000000000001E-3</v>
      </c>
      <c r="O129" s="2">
        <f>'listes floristiques'!O129-$AY129</f>
        <v>-1.2700000000000001E-3</v>
      </c>
      <c r="P129" s="2">
        <f>'listes floristiques'!P129-$AY129</f>
        <v>-1.2700000000000001E-3</v>
      </c>
      <c r="Q129" s="2">
        <f>'listes floristiques'!Q129-$AY129</f>
        <v>-1.2700000000000001E-3</v>
      </c>
      <c r="R129" s="2">
        <f>'listes floristiques'!R129-$AY129</f>
        <v>-1.2700000000000001E-3</v>
      </c>
      <c r="S129" s="2">
        <f>'listes floristiques'!S129-$AY129</f>
        <v>-1.2700000000000001E-3</v>
      </c>
      <c r="T129" s="2">
        <f>'listes floristiques'!T129-$AY129</f>
        <v>-1.2700000000000001E-3</v>
      </c>
      <c r="U129" s="2">
        <f>'listes floristiques'!U129-$AY129</f>
        <v>-1.2700000000000001E-3</v>
      </c>
      <c r="V129" s="2">
        <f>'listes floristiques'!V129-$AY129</f>
        <v>-1.2700000000000001E-3</v>
      </c>
      <c r="W129" s="2">
        <f>'listes floristiques'!W129-$AY129</f>
        <v>-1.2700000000000001E-3</v>
      </c>
      <c r="X129" s="2">
        <f>'listes floristiques'!X129-$AY129</f>
        <v>-1.2700000000000001E-3</v>
      </c>
      <c r="Y129" s="2">
        <f>'listes floristiques'!Y129-$AY129</f>
        <v>-1.2700000000000001E-3</v>
      </c>
      <c r="Z129" s="2">
        <f>'listes floristiques'!Z129-$AY129</f>
        <v>4.9987300000000001</v>
      </c>
      <c r="AA129" s="2">
        <f>'listes floristiques'!AA129-$AY129</f>
        <v>2.9987300000000001</v>
      </c>
      <c r="AB129" s="2">
        <f>'listes floristiques'!AB129-$AY129</f>
        <v>-1.2700000000000001E-3</v>
      </c>
      <c r="AC129" s="2">
        <f>'listes floristiques'!AC129-$AY129</f>
        <v>-1.2700000000000001E-3</v>
      </c>
      <c r="AD129" s="2">
        <f>'listes floristiques'!AD129-$AY129</f>
        <v>-1.2700000000000001E-3</v>
      </c>
      <c r="AE129" s="2">
        <f>'listes floristiques'!AE129-$AY129</f>
        <v>-1.2700000000000001E-3</v>
      </c>
      <c r="AF129" s="2">
        <f>'listes floristiques'!AF129-$AY129</f>
        <v>-1.2700000000000001E-3</v>
      </c>
      <c r="AG129" s="2">
        <f>'listes floristiques'!AG129-$AY129</f>
        <v>-1.2700000000000001E-3</v>
      </c>
      <c r="AH129" s="2">
        <f>'listes floristiques'!AH129-$AY129</f>
        <v>-1.2700000000000001E-3</v>
      </c>
      <c r="AI129" s="2">
        <f>'listes floristiques'!AI129-$AY129</f>
        <v>-1.2700000000000001E-3</v>
      </c>
      <c r="AJ129" s="2">
        <f>'listes floristiques'!AJ129-$AY129</f>
        <v>-1.2700000000000001E-3</v>
      </c>
      <c r="AK129" s="2">
        <f>'listes floristiques'!AK129-$AY129</f>
        <v>-1.2700000000000001E-3</v>
      </c>
      <c r="AL129" s="2">
        <f>'listes floristiques'!AL129-$AY129</f>
        <v>-1.2700000000000001E-3</v>
      </c>
      <c r="AM129" s="2">
        <f>'listes floristiques'!AM129-$AY129</f>
        <v>-1.2700000000000001E-3</v>
      </c>
      <c r="AN129" s="2">
        <f>'listes floristiques'!AN129-$AY129</f>
        <v>-1.2700000000000001E-3</v>
      </c>
      <c r="AO129" s="2">
        <f>'listes floristiques'!AO129-$AY129</f>
        <v>-1.2700000000000001E-3</v>
      </c>
      <c r="AP129" s="2">
        <f>'listes floristiques'!AP129-$AY129</f>
        <v>-1.2700000000000001E-3</v>
      </c>
      <c r="AQ129" s="2">
        <f>'listes floristiques'!AQ129-$AY129</f>
        <v>-1.2700000000000001E-3</v>
      </c>
      <c r="AR129" s="2">
        <f>'listes floristiques'!AR129-$AY129</f>
        <v>-1.2700000000000001E-3</v>
      </c>
      <c r="AS129" s="2">
        <f>'listes floristiques'!AS129-$AY129</f>
        <v>-1.2700000000000001E-3</v>
      </c>
      <c r="AT129" s="2">
        <f>'listes floristiques'!AT129-$AY129</f>
        <v>-1.2700000000000001E-3</v>
      </c>
      <c r="AU129" s="2">
        <f>'listes floristiques'!AU129-$AY129</f>
        <v>-1.2700000000000001E-3</v>
      </c>
      <c r="AV129" s="2">
        <f>'listes floristiques'!AV129-$AY129</f>
        <v>-1.2700000000000001E-3</v>
      </c>
      <c r="AW129" s="2">
        <f>'listes floristiques'!AW129-$AY129</f>
        <v>-1.2700000000000001E-3</v>
      </c>
      <c r="AY129" s="2">
        <v>1.2700000000000001E-3</v>
      </c>
    </row>
    <row r="130" spans="1:51" x14ac:dyDescent="0.25">
      <c r="A130" s="2" t="str">
        <f>'listes floristiques'!A130</f>
        <v>Aulacoseira granulata (Ehrenberg) Simonsen (emend Genkal)</v>
      </c>
      <c r="B130" s="2" t="str">
        <f>'listes floristiques'!B130</f>
        <v>AUGR*</v>
      </c>
      <c r="C130" s="2">
        <f>'listes floristiques'!C130-$AY130</f>
        <v>-1.2800000000000001E-3</v>
      </c>
      <c r="D130" s="2">
        <f>'listes floristiques'!D130-$AY130</f>
        <v>-1.2800000000000001E-3</v>
      </c>
      <c r="E130" s="2">
        <f>'listes floristiques'!E130-$AY130</f>
        <v>-1.2800000000000001E-3</v>
      </c>
      <c r="F130" s="2">
        <f>'listes floristiques'!F130-$AY130</f>
        <v>-1.2800000000000001E-3</v>
      </c>
      <c r="G130" s="2">
        <f>'listes floristiques'!G130-$AY130</f>
        <v>-1.2800000000000001E-3</v>
      </c>
      <c r="H130" s="2">
        <f>'listes floristiques'!H130-$AY130</f>
        <v>-1.2800000000000001E-3</v>
      </c>
      <c r="I130" s="2">
        <f>'listes floristiques'!I130-$AY130</f>
        <v>-1.2800000000000001E-3</v>
      </c>
      <c r="J130" s="2">
        <f>'listes floristiques'!J130-$AY130</f>
        <v>-1.2800000000000001E-3</v>
      </c>
      <c r="K130" s="2">
        <f>'listes floristiques'!K130-$AY130</f>
        <v>-1.2800000000000001E-3</v>
      </c>
      <c r="L130" s="2">
        <f>'listes floristiques'!L130-$AY130</f>
        <v>-1.2800000000000001E-3</v>
      </c>
      <c r="M130" s="2">
        <f>'listes floristiques'!M130-$AY130</f>
        <v>-1.2800000000000001E-3</v>
      </c>
      <c r="N130" s="2">
        <f>'listes floristiques'!N130-$AY130</f>
        <v>-1.2800000000000001E-3</v>
      </c>
      <c r="O130" s="2">
        <f>'listes floristiques'!O130-$AY130</f>
        <v>-1.2800000000000001E-3</v>
      </c>
      <c r="P130" s="2">
        <f>'listes floristiques'!P130-$AY130</f>
        <v>-1.2800000000000001E-3</v>
      </c>
      <c r="Q130" s="2">
        <f>'listes floristiques'!Q130-$AY130</f>
        <v>-1.2800000000000001E-3</v>
      </c>
      <c r="R130" s="2">
        <f>'listes floristiques'!R130-$AY130</f>
        <v>-1.2800000000000001E-3</v>
      </c>
      <c r="S130" s="2">
        <f>'listes floristiques'!S130-$AY130</f>
        <v>-1.2800000000000001E-3</v>
      </c>
      <c r="T130" s="2">
        <f>'listes floristiques'!T130-$AY130</f>
        <v>-1.2800000000000001E-3</v>
      </c>
      <c r="U130" s="2">
        <f>'listes floristiques'!U130-$AY130</f>
        <v>-1.2800000000000001E-3</v>
      </c>
      <c r="V130" s="2">
        <f>'listes floristiques'!V130-$AY130</f>
        <v>-1.2800000000000001E-3</v>
      </c>
      <c r="W130" s="2">
        <f>'listes floristiques'!W130-$AY130</f>
        <v>-1.2800000000000001E-3</v>
      </c>
      <c r="X130" s="2">
        <f>'listes floristiques'!X130-$AY130</f>
        <v>-1.2800000000000001E-3</v>
      </c>
      <c r="Y130" s="2">
        <f>'listes floristiques'!Y130-$AY130</f>
        <v>-1.2800000000000001E-3</v>
      </c>
      <c r="Z130" s="2">
        <f>'listes floristiques'!Z130-$AY130</f>
        <v>-1.2800000000000001E-3</v>
      </c>
      <c r="AA130" s="2">
        <f>'listes floristiques'!AA130-$AY130</f>
        <v>3.9987200000000001</v>
      </c>
      <c r="AB130" s="2">
        <f>'listes floristiques'!AB130-$AY130</f>
        <v>-1.2800000000000001E-3</v>
      </c>
      <c r="AC130" s="2">
        <f>'listes floristiques'!AC130-$AY130</f>
        <v>-1.2800000000000001E-3</v>
      </c>
      <c r="AD130" s="2">
        <f>'listes floristiques'!AD130-$AY130</f>
        <v>-1.2800000000000001E-3</v>
      </c>
      <c r="AE130" s="2">
        <f>'listes floristiques'!AE130-$AY130</f>
        <v>-1.2800000000000001E-3</v>
      </c>
      <c r="AF130" s="2">
        <f>'listes floristiques'!AF130-$AY130</f>
        <v>-1.2800000000000001E-3</v>
      </c>
      <c r="AG130" s="2">
        <f>'listes floristiques'!AG130-$AY130</f>
        <v>-1.2800000000000001E-3</v>
      </c>
      <c r="AH130" s="2">
        <f>'listes floristiques'!AH130-$AY130</f>
        <v>-1.2800000000000001E-3</v>
      </c>
      <c r="AI130" s="2">
        <f>'listes floristiques'!AI130-$AY130</f>
        <v>-1.2800000000000001E-3</v>
      </c>
      <c r="AJ130" s="2">
        <f>'listes floristiques'!AJ130-$AY130</f>
        <v>-1.2800000000000001E-3</v>
      </c>
      <c r="AK130" s="2">
        <f>'listes floristiques'!AK130-$AY130</f>
        <v>-1.2800000000000001E-3</v>
      </c>
      <c r="AL130" s="2">
        <f>'listes floristiques'!AL130-$AY130</f>
        <v>-1.2800000000000001E-3</v>
      </c>
      <c r="AM130" s="2">
        <f>'listes floristiques'!AM130-$AY130</f>
        <v>-1.2800000000000001E-3</v>
      </c>
      <c r="AN130" s="2">
        <f>'listes floristiques'!AN130-$AY130</f>
        <v>-1.2800000000000001E-3</v>
      </c>
      <c r="AO130" s="2">
        <f>'listes floristiques'!AO130-$AY130</f>
        <v>-1.2800000000000001E-3</v>
      </c>
      <c r="AP130" s="2">
        <f>'listes floristiques'!AP130-$AY130</f>
        <v>-1.2800000000000001E-3</v>
      </c>
      <c r="AQ130" s="2">
        <f>'listes floristiques'!AQ130-$AY130</f>
        <v>-1.2800000000000001E-3</v>
      </c>
      <c r="AR130" s="2">
        <f>'listes floristiques'!AR130-$AY130</f>
        <v>-1.2800000000000001E-3</v>
      </c>
      <c r="AS130" s="2">
        <f>'listes floristiques'!AS130-$AY130</f>
        <v>-1.2800000000000001E-3</v>
      </c>
      <c r="AT130" s="2">
        <f>'listes floristiques'!AT130-$AY130</f>
        <v>-1.2800000000000001E-3</v>
      </c>
      <c r="AU130" s="2">
        <f>'listes floristiques'!AU130-$AY130</f>
        <v>-1.2800000000000001E-3</v>
      </c>
      <c r="AV130" s="2">
        <f>'listes floristiques'!AV130-$AY130</f>
        <v>-1.2800000000000001E-3</v>
      </c>
      <c r="AW130" s="2">
        <f>'listes floristiques'!AW130-$AY130</f>
        <v>-1.2800000000000001E-3</v>
      </c>
      <c r="AY130" s="2">
        <v>1.2800000000000001E-3</v>
      </c>
    </row>
    <row r="131" spans="1:51" x14ac:dyDescent="0.25">
      <c r="A131" s="2" t="str">
        <f>'listes floristiques'!A131</f>
        <v>Humidophila contenta (Grunow) Lowe, Kociolek, Johansen, Van de Vijver, Lange-Bertalot et Kopalová</v>
      </c>
      <c r="B131" s="2" t="str">
        <f>'listes floristiques'!B131</f>
        <v>HUCO*</v>
      </c>
      <c r="C131" s="2">
        <f>'listes floristiques'!C131-$AY131</f>
        <v>-1.2899999999999999E-3</v>
      </c>
      <c r="D131" s="2">
        <f>'listes floristiques'!D131-$AY131</f>
        <v>-1.2899999999999999E-3</v>
      </c>
      <c r="E131" s="2">
        <f>'listes floristiques'!E131-$AY131</f>
        <v>-1.2899999999999999E-3</v>
      </c>
      <c r="F131" s="2">
        <f>'listes floristiques'!F131-$AY131</f>
        <v>-1.2899999999999999E-3</v>
      </c>
      <c r="G131" s="2">
        <f>'listes floristiques'!G131-$AY131</f>
        <v>-1.2899999999999999E-3</v>
      </c>
      <c r="H131" s="2">
        <f>'listes floristiques'!H131-$AY131</f>
        <v>-1.2899999999999999E-3</v>
      </c>
      <c r="I131" s="2">
        <f>'listes floristiques'!I131-$AY131</f>
        <v>-1.2899999999999999E-3</v>
      </c>
      <c r="J131" s="2">
        <f>'listes floristiques'!J131-$AY131</f>
        <v>-1.2899999999999999E-3</v>
      </c>
      <c r="K131" s="2">
        <f>'listes floristiques'!K131-$AY131</f>
        <v>-1.2899999999999999E-3</v>
      </c>
      <c r="L131" s="2">
        <f>'listes floristiques'!L131-$AY131</f>
        <v>-1.2899999999999999E-3</v>
      </c>
      <c r="M131" s="2">
        <f>'listes floristiques'!M131-$AY131</f>
        <v>-1.2899999999999999E-3</v>
      </c>
      <c r="N131" s="2">
        <f>'listes floristiques'!N131-$AY131</f>
        <v>-1.2899999999999999E-3</v>
      </c>
      <c r="O131" s="2">
        <f>'listes floristiques'!O131-$AY131</f>
        <v>-1.2899999999999999E-3</v>
      </c>
      <c r="P131" s="2">
        <f>'listes floristiques'!P131-$AY131</f>
        <v>-1.2899999999999999E-3</v>
      </c>
      <c r="Q131" s="2">
        <f>'listes floristiques'!Q131-$AY131</f>
        <v>-1.2899999999999999E-3</v>
      </c>
      <c r="R131" s="2">
        <f>'listes floristiques'!R131-$AY131</f>
        <v>-1.2899999999999999E-3</v>
      </c>
      <c r="S131" s="2">
        <f>'listes floristiques'!S131-$AY131</f>
        <v>-1.2899999999999999E-3</v>
      </c>
      <c r="T131" s="2">
        <f>'listes floristiques'!T131-$AY131</f>
        <v>-1.2899999999999999E-3</v>
      </c>
      <c r="U131" s="2">
        <f>'listes floristiques'!U131-$AY131</f>
        <v>-1.2899999999999999E-3</v>
      </c>
      <c r="V131" s="2">
        <f>'listes floristiques'!V131-$AY131</f>
        <v>-1.2899999999999999E-3</v>
      </c>
      <c r="W131" s="2">
        <f>'listes floristiques'!W131-$AY131</f>
        <v>-1.2899999999999999E-3</v>
      </c>
      <c r="X131" s="2">
        <f>'listes floristiques'!X131-$AY131</f>
        <v>-1.2899999999999999E-3</v>
      </c>
      <c r="Y131" s="2">
        <f>'listes floristiques'!Y131-$AY131</f>
        <v>-1.2899999999999999E-3</v>
      </c>
      <c r="Z131" s="2">
        <f>'listes floristiques'!Z131-$AY131</f>
        <v>-1.2899999999999999E-3</v>
      </c>
      <c r="AA131" s="2">
        <f>'listes floristiques'!AA131-$AY131</f>
        <v>0.99870999999999999</v>
      </c>
      <c r="AB131" s="2">
        <f>'listes floristiques'!AB131-$AY131</f>
        <v>-1.2899999999999999E-3</v>
      </c>
      <c r="AC131" s="2">
        <f>'listes floristiques'!AC131-$AY131</f>
        <v>-1.2899999999999999E-3</v>
      </c>
      <c r="AD131" s="2">
        <f>'listes floristiques'!AD131-$AY131</f>
        <v>-1.2899999999999999E-3</v>
      </c>
      <c r="AE131" s="2">
        <f>'listes floristiques'!AE131-$AY131</f>
        <v>-1.2899999999999999E-3</v>
      </c>
      <c r="AF131" s="2">
        <f>'listes floristiques'!AF131-$AY131</f>
        <v>-1.2899999999999999E-3</v>
      </c>
      <c r="AG131" s="2">
        <f>'listes floristiques'!AG131-$AY131</f>
        <v>-1.2899999999999999E-3</v>
      </c>
      <c r="AH131" s="2">
        <f>'listes floristiques'!AH131-$AY131</f>
        <v>-1.2899999999999999E-3</v>
      </c>
      <c r="AI131" s="2">
        <f>'listes floristiques'!AI131-$AY131</f>
        <v>-1.2899999999999999E-3</v>
      </c>
      <c r="AJ131" s="2">
        <f>'listes floristiques'!AJ131-$AY131</f>
        <v>-1.2899999999999999E-3</v>
      </c>
      <c r="AK131" s="2">
        <f>'listes floristiques'!AK131-$AY131</f>
        <v>-1.2899999999999999E-3</v>
      </c>
      <c r="AL131" s="2">
        <f>'listes floristiques'!AL131-$AY131</f>
        <v>-1.2899999999999999E-3</v>
      </c>
      <c r="AM131" s="2">
        <f>'listes floristiques'!AM131-$AY131</f>
        <v>-1.2899999999999999E-3</v>
      </c>
      <c r="AN131" s="2">
        <f>'listes floristiques'!AN131-$AY131</f>
        <v>-1.2899999999999999E-3</v>
      </c>
      <c r="AO131" s="2">
        <f>'listes floristiques'!AO131-$AY131</f>
        <v>-1.2899999999999999E-3</v>
      </c>
      <c r="AP131" s="2">
        <f>'listes floristiques'!AP131-$AY131</f>
        <v>-1.2899999999999999E-3</v>
      </c>
      <c r="AQ131" s="2">
        <f>'listes floristiques'!AQ131-$AY131</f>
        <v>-1.2899999999999999E-3</v>
      </c>
      <c r="AR131" s="2">
        <f>'listes floristiques'!AR131-$AY131</f>
        <v>-1.2899999999999999E-3</v>
      </c>
      <c r="AS131" s="2">
        <f>'listes floristiques'!AS131-$AY131</f>
        <v>-1.2899999999999999E-3</v>
      </c>
      <c r="AT131" s="2">
        <f>'listes floristiques'!AT131-$AY131</f>
        <v>-1.2899999999999999E-3</v>
      </c>
      <c r="AU131" s="2">
        <f>'listes floristiques'!AU131-$AY131</f>
        <v>-1.2899999999999999E-3</v>
      </c>
      <c r="AV131" s="2">
        <f>'listes floristiques'!AV131-$AY131</f>
        <v>-1.2899999999999999E-3</v>
      </c>
      <c r="AW131" s="2">
        <f>'listes floristiques'!AW131-$AY131</f>
        <v>-1.2899999999999999E-3</v>
      </c>
      <c r="AY131" s="2">
        <v>1.2899999999999999E-3</v>
      </c>
    </row>
    <row r="132" spans="1:51" x14ac:dyDescent="0.25">
      <c r="A132" s="2" t="str">
        <f>'listes floristiques'!A132</f>
        <v>Luticola mutica (Kützing) D.G. Mann in Round Crawford et Mann var. mutica</v>
      </c>
      <c r="B132" s="2" t="str">
        <f>'listes floristiques'!B132</f>
        <v>LMUT*</v>
      </c>
      <c r="C132" s="2">
        <f>'listes floristiques'!C132-$AY132</f>
        <v>-1.2999999999999999E-3</v>
      </c>
      <c r="D132" s="2">
        <f>'listes floristiques'!D132-$AY132</f>
        <v>-1.2999999999999999E-3</v>
      </c>
      <c r="E132" s="2">
        <f>'listes floristiques'!E132-$AY132</f>
        <v>-1.2999999999999999E-3</v>
      </c>
      <c r="F132" s="2">
        <f>'listes floristiques'!F132-$AY132</f>
        <v>-1.2999999999999999E-3</v>
      </c>
      <c r="G132" s="2">
        <f>'listes floristiques'!G132-$AY132</f>
        <v>-1.2999999999999999E-3</v>
      </c>
      <c r="H132" s="2">
        <f>'listes floristiques'!H132-$AY132</f>
        <v>-1.2999999999999999E-3</v>
      </c>
      <c r="I132" s="2">
        <f>'listes floristiques'!I132-$AY132</f>
        <v>-1.2999999999999999E-3</v>
      </c>
      <c r="J132" s="2">
        <f>'listes floristiques'!J132-$AY132</f>
        <v>-1.2999999999999999E-3</v>
      </c>
      <c r="K132" s="2">
        <f>'listes floristiques'!K132-$AY132</f>
        <v>-1.2999999999999999E-3</v>
      </c>
      <c r="L132" s="2">
        <f>'listes floristiques'!L132-$AY132</f>
        <v>-1.2999999999999999E-3</v>
      </c>
      <c r="M132" s="2">
        <f>'listes floristiques'!M132-$AY132</f>
        <v>-1.2999999999999999E-3</v>
      </c>
      <c r="N132" s="2">
        <f>'listes floristiques'!N132-$AY132</f>
        <v>-1.2999999999999999E-3</v>
      </c>
      <c r="O132" s="2">
        <f>'listes floristiques'!O132-$AY132</f>
        <v>-1.2999999999999999E-3</v>
      </c>
      <c r="P132" s="2">
        <f>'listes floristiques'!P132-$AY132</f>
        <v>-1.2999999999999999E-3</v>
      </c>
      <c r="Q132" s="2">
        <f>'listes floristiques'!Q132-$AY132</f>
        <v>-1.2999999999999999E-3</v>
      </c>
      <c r="R132" s="2">
        <f>'listes floristiques'!R132-$AY132</f>
        <v>-1.2999999999999999E-3</v>
      </c>
      <c r="S132" s="2">
        <f>'listes floristiques'!S132-$AY132</f>
        <v>-1.2999999999999999E-3</v>
      </c>
      <c r="T132" s="2">
        <f>'listes floristiques'!T132-$AY132</f>
        <v>-1.2999999999999999E-3</v>
      </c>
      <c r="U132" s="2">
        <f>'listes floristiques'!U132-$AY132</f>
        <v>-1.2999999999999999E-3</v>
      </c>
      <c r="V132" s="2">
        <f>'listes floristiques'!V132-$AY132</f>
        <v>-1.2999999999999999E-3</v>
      </c>
      <c r="W132" s="2">
        <f>'listes floristiques'!W132-$AY132</f>
        <v>-1.2999999999999999E-3</v>
      </c>
      <c r="X132" s="2">
        <f>'listes floristiques'!X132-$AY132</f>
        <v>-1.2999999999999999E-3</v>
      </c>
      <c r="Y132" s="2">
        <f>'listes floristiques'!Y132-$AY132</f>
        <v>-1.2999999999999999E-3</v>
      </c>
      <c r="Z132" s="2">
        <f>'listes floristiques'!Z132-$AY132</f>
        <v>-1.2999999999999999E-3</v>
      </c>
      <c r="AA132" s="2">
        <f>'listes floristiques'!AA132-$AY132</f>
        <v>3.9986999999999999</v>
      </c>
      <c r="AB132" s="2">
        <f>'listes floristiques'!AB132-$AY132</f>
        <v>-1.2999999999999999E-3</v>
      </c>
      <c r="AC132" s="2">
        <f>'listes floristiques'!AC132-$AY132</f>
        <v>-1.2999999999999999E-3</v>
      </c>
      <c r="AD132" s="2">
        <f>'listes floristiques'!AD132-$AY132</f>
        <v>-1.2999999999999999E-3</v>
      </c>
      <c r="AE132" s="2">
        <f>'listes floristiques'!AE132-$AY132</f>
        <v>-1.2999999999999999E-3</v>
      </c>
      <c r="AF132" s="2">
        <f>'listes floristiques'!AF132-$AY132</f>
        <v>-1.2999999999999999E-3</v>
      </c>
      <c r="AG132" s="2">
        <f>'listes floristiques'!AG132-$AY132</f>
        <v>-1.2999999999999999E-3</v>
      </c>
      <c r="AH132" s="2">
        <f>'listes floristiques'!AH132-$AY132</f>
        <v>-1.2999999999999999E-3</v>
      </c>
      <c r="AI132" s="2">
        <f>'listes floristiques'!AI132-$AY132</f>
        <v>-1.2999999999999999E-3</v>
      </c>
      <c r="AJ132" s="2">
        <f>'listes floristiques'!AJ132-$AY132</f>
        <v>-1.2999999999999999E-3</v>
      </c>
      <c r="AK132" s="2">
        <f>'listes floristiques'!AK132-$AY132</f>
        <v>-1.2999999999999999E-3</v>
      </c>
      <c r="AL132" s="2">
        <f>'listes floristiques'!AL132-$AY132</f>
        <v>-1.2999999999999999E-3</v>
      </c>
      <c r="AM132" s="2">
        <f>'listes floristiques'!AM132-$AY132</f>
        <v>-1.2999999999999999E-3</v>
      </c>
      <c r="AN132" s="2">
        <f>'listes floristiques'!AN132-$AY132</f>
        <v>-1.2999999999999999E-3</v>
      </c>
      <c r="AO132" s="2">
        <f>'listes floristiques'!AO132-$AY132</f>
        <v>-1.2999999999999999E-3</v>
      </c>
      <c r="AP132" s="2">
        <f>'listes floristiques'!AP132-$AY132</f>
        <v>-1.2999999999999999E-3</v>
      </c>
      <c r="AQ132" s="2">
        <f>'listes floristiques'!AQ132-$AY132</f>
        <v>-1.2999999999999999E-3</v>
      </c>
      <c r="AR132" s="2">
        <f>'listes floristiques'!AR132-$AY132</f>
        <v>-1.2999999999999999E-3</v>
      </c>
      <c r="AS132" s="2">
        <f>'listes floristiques'!AS132-$AY132</f>
        <v>-1.2999999999999999E-3</v>
      </c>
      <c r="AT132" s="2">
        <f>'listes floristiques'!AT132-$AY132</f>
        <v>-1.2999999999999999E-3</v>
      </c>
      <c r="AU132" s="2">
        <f>'listes floristiques'!AU132-$AY132</f>
        <v>-1.2999999999999999E-3</v>
      </c>
      <c r="AV132" s="2">
        <f>'listes floristiques'!AV132-$AY132</f>
        <v>-1.2999999999999999E-3</v>
      </c>
      <c r="AW132" s="2">
        <f>'listes floristiques'!AW132-$AY132</f>
        <v>-1.2999999999999999E-3</v>
      </c>
      <c r="AY132" s="2">
        <v>1.2999999999999999E-3</v>
      </c>
    </row>
    <row r="133" spans="1:51" x14ac:dyDescent="0.25">
      <c r="A133" s="2" t="str">
        <f>'listes floristiques'!A133</f>
        <v>Mayamaea ingenua (Hustedt) Lange-Bertalot &amp; Hofmann in Hofmann &amp; al.</v>
      </c>
      <c r="B133" s="2" t="str">
        <f>'listes floristiques'!B133</f>
        <v>MING*</v>
      </c>
      <c r="C133" s="2">
        <f>'listes floristiques'!C133-$AY133</f>
        <v>-1.31E-3</v>
      </c>
      <c r="D133" s="2">
        <f>'listes floristiques'!D133-$AY133</f>
        <v>-1.31E-3</v>
      </c>
      <c r="E133" s="2">
        <f>'listes floristiques'!E133-$AY133</f>
        <v>-1.31E-3</v>
      </c>
      <c r="F133" s="2">
        <f>'listes floristiques'!F133-$AY133</f>
        <v>-1.31E-3</v>
      </c>
      <c r="G133" s="2">
        <f>'listes floristiques'!G133-$AY133</f>
        <v>-1.31E-3</v>
      </c>
      <c r="H133" s="2">
        <f>'listes floristiques'!H133-$AY133</f>
        <v>-1.31E-3</v>
      </c>
      <c r="I133" s="2">
        <f>'listes floristiques'!I133-$AY133</f>
        <v>-1.31E-3</v>
      </c>
      <c r="J133" s="2">
        <f>'listes floristiques'!J133-$AY133</f>
        <v>-1.31E-3</v>
      </c>
      <c r="K133" s="2">
        <f>'listes floristiques'!K133-$AY133</f>
        <v>-1.31E-3</v>
      </c>
      <c r="L133" s="2">
        <f>'listes floristiques'!L133-$AY133</f>
        <v>-1.31E-3</v>
      </c>
      <c r="M133" s="2">
        <f>'listes floristiques'!M133-$AY133</f>
        <v>-1.31E-3</v>
      </c>
      <c r="N133" s="2">
        <f>'listes floristiques'!N133-$AY133</f>
        <v>-1.31E-3</v>
      </c>
      <c r="O133" s="2">
        <f>'listes floristiques'!O133-$AY133</f>
        <v>-1.31E-3</v>
      </c>
      <c r="P133" s="2">
        <f>'listes floristiques'!P133-$AY133</f>
        <v>-1.31E-3</v>
      </c>
      <c r="Q133" s="2">
        <f>'listes floristiques'!Q133-$AY133</f>
        <v>-1.31E-3</v>
      </c>
      <c r="R133" s="2">
        <f>'listes floristiques'!R133-$AY133</f>
        <v>-1.31E-3</v>
      </c>
      <c r="S133" s="2">
        <f>'listes floristiques'!S133-$AY133</f>
        <v>-1.31E-3</v>
      </c>
      <c r="T133" s="2">
        <f>'listes floristiques'!T133-$AY133</f>
        <v>-1.31E-3</v>
      </c>
      <c r="U133" s="2">
        <f>'listes floristiques'!U133-$AY133</f>
        <v>-1.31E-3</v>
      </c>
      <c r="V133" s="2">
        <f>'listes floristiques'!V133-$AY133</f>
        <v>-1.31E-3</v>
      </c>
      <c r="W133" s="2">
        <f>'listes floristiques'!W133-$AY133</f>
        <v>-1.31E-3</v>
      </c>
      <c r="X133" s="2">
        <f>'listes floristiques'!X133-$AY133</f>
        <v>-1.31E-3</v>
      </c>
      <c r="Y133" s="2">
        <f>'listes floristiques'!Y133-$AY133</f>
        <v>-1.31E-3</v>
      </c>
      <c r="Z133" s="2">
        <f>'listes floristiques'!Z133-$AY133</f>
        <v>-1.31E-3</v>
      </c>
      <c r="AA133" s="2">
        <f>'listes floristiques'!AA133-$AY133</f>
        <v>212.99869000000001</v>
      </c>
      <c r="AB133" s="2">
        <f>'listes floristiques'!AB133-$AY133</f>
        <v>1.9986900000000001</v>
      </c>
      <c r="AC133" s="2">
        <f>'listes floristiques'!AC133-$AY133</f>
        <v>-1.31E-3</v>
      </c>
      <c r="AD133" s="2">
        <f>'listes floristiques'!AD133-$AY133</f>
        <v>-1.31E-3</v>
      </c>
      <c r="AE133" s="2">
        <f>'listes floristiques'!AE133-$AY133</f>
        <v>-1.31E-3</v>
      </c>
      <c r="AF133" s="2">
        <f>'listes floristiques'!AF133-$AY133</f>
        <v>-1.31E-3</v>
      </c>
      <c r="AG133" s="2">
        <f>'listes floristiques'!AG133-$AY133</f>
        <v>-1.31E-3</v>
      </c>
      <c r="AH133" s="2">
        <f>'listes floristiques'!AH133-$AY133</f>
        <v>-1.31E-3</v>
      </c>
      <c r="AI133" s="2">
        <f>'listes floristiques'!AI133-$AY133</f>
        <v>-1.31E-3</v>
      </c>
      <c r="AJ133" s="2">
        <f>'listes floristiques'!AJ133-$AY133</f>
        <v>-1.31E-3</v>
      </c>
      <c r="AK133" s="2">
        <f>'listes floristiques'!AK133-$AY133</f>
        <v>-1.31E-3</v>
      </c>
      <c r="AL133" s="2">
        <f>'listes floristiques'!AL133-$AY133</f>
        <v>-1.31E-3</v>
      </c>
      <c r="AM133" s="2">
        <f>'listes floristiques'!AM133-$AY133</f>
        <v>-1.31E-3</v>
      </c>
      <c r="AN133" s="2">
        <f>'listes floristiques'!AN133-$AY133</f>
        <v>-1.31E-3</v>
      </c>
      <c r="AO133" s="2">
        <f>'listes floristiques'!AO133-$AY133</f>
        <v>-1.31E-3</v>
      </c>
      <c r="AP133" s="2">
        <f>'listes floristiques'!AP133-$AY133</f>
        <v>-1.31E-3</v>
      </c>
      <c r="AQ133" s="2">
        <f>'listes floristiques'!AQ133-$AY133</f>
        <v>-1.31E-3</v>
      </c>
      <c r="AR133" s="2">
        <f>'listes floristiques'!AR133-$AY133</f>
        <v>-1.31E-3</v>
      </c>
      <c r="AS133" s="2">
        <f>'listes floristiques'!AS133-$AY133</f>
        <v>-1.31E-3</v>
      </c>
      <c r="AT133" s="2">
        <f>'listes floristiques'!AT133-$AY133</f>
        <v>-1.31E-3</v>
      </c>
      <c r="AU133" s="2">
        <f>'listes floristiques'!AU133-$AY133</f>
        <v>-1.31E-3</v>
      </c>
      <c r="AV133" s="2">
        <f>'listes floristiques'!AV133-$AY133</f>
        <v>-1.31E-3</v>
      </c>
      <c r="AW133" s="2">
        <f>'listes floristiques'!AW133-$AY133</f>
        <v>-1.31E-3</v>
      </c>
      <c r="AY133" s="2">
        <v>1.31E-3</v>
      </c>
    </row>
    <row r="134" spans="1:51" x14ac:dyDescent="0.25">
      <c r="A134" s="2" t="str">
        <f>'listes floristiques'!A134</f>
        <v>Navicula germainii Wallace</v>
      </c>
      <c r="B134" s="2" t="str">
        <f>'listes floristiques'!B134</f>
        <v>NGER*</v>
      </c>
      <c r="C134" s="2">
        <f>'listes floristiques'!C134-$AY134</f>
        <v>-1.32E-3</v>
      </c>
      <c r="D134" s="2">
        <f>'listes floristiques'!D134-$AY134</f>
        <v>-1.32E-3</v>
      </c>
      <c r="E134" s="2">
        <f>'listes floristiques'!E134-$AY134</f>
        <v>-1.32E-3</v>
      </c>
      <c r="F134" s="2">
        <f>'listes floristiques'!F134-$AY134</f>
        <v>-1.32E-3</v>
      </c>
      <c r="G134" s="2">
        <f>'listes floristiques'!G134-$AY134</f>
        <v>-1.32E-3</v>
      </c>
      <c r="H134" s="2">
        <f>'listes floristiques'!H134-$AY134</f>
        <v>-1.32E-3</v>
      </c>
      <c r="I134" s="2">
        <f>'listes floristiques'!I134-$AY134</f>
        <v>-1.32E-3</v>
      </c>
      <c r="J134" s="2">
        <f>'listes floristiques'!J134-$AY134</f>
        <v>-1.32E-3</v>
      </c>
      <c r="K134" s="2">
        <f>'listes floristiques'!K134-$AY134</f>
        <v>-1.32E-3</v>
      </c>
      <c r="L134" s="2">
        <f>'listes floristiques'!L134-$AY134</f>
        <v>-1.32E-3</v>
      </c>
      <c r="M134" s="2">
        <f>'listes floristiques'!M134-$AY134</f>
        <v>-1.32E-3</v>
      </c>
      <c r="N134" s="2">
        <f>'listes floristiques'!N134-$AY134</f>
        <v>-1.32E-3</v>
      </c>
      <c r="O134" s="2">
        <f>'listes floristiques'!O134-$AY134</f>
        <v>-1.32E-3</v>
      </c>
      <c r="P134" s="2">
        <f>'listes floristiques'!P134-$AY134</f>
        <v>-1.32E-3</v>
      </c>
      <c r="Q134" s="2">
        <f>'listes floristiques'!Q134-$AY134</f>
        <v>-1.32E-3</v>
      </c>
      <c r="R134" s="2">
        <f>'listes floristiques'!R134-$AY134</f>
        <v>-1.32E-3</v>
      </c>
      <c r="S134" s="2">
        <f>'listes floristiques'!S134-$AY134</f>
        <v>-1.32E-3</v>
      </c>
      <c r="T134" s="2">
        <f>'listes floristiques'!T134-$AY134</f>
        <v>-1.32E-3</v>
      </c>
      <c r="U134" s="2">
        <f>'listes floristiques'!U134-$AY134</f>
        <v>-1.32E-3</v>
      </c>
      <c r="V134" s="2">
        <f>'listes floristiques'!V134-$AY134</f>
        <v>-1.32E-3</v>
      </c>
      <c r="W134" s="2">
        <f>'listes floristiques'!W134-$AY134</f>
        <v>-1.32E-3</v>
      </c>
      <c r="X134" s="2">
        <f>'listes floristiques'!X134-$AY134</f>
        <v>-1.32E-3</v>
      </c>
      <c r="Y134" s="2">
        <f>'listes floristiques'!Y134-$AY134</f>
        <v>-1.32E-3</v>
      </c>
      <c r="Z134" s="2">
        <f>'listes floristiques'!Z134-$AY134</f>
        <v>-1.32E-3</v>
      </c>
      <c r="AA134" s="2">
        <f>'listes floristiques'!AA134-$AY134</f>
        <v>7.9986800000000002</v>
      </c>
      <c r="AB134" s="2">
        <f>'listes floristiques'!AB134-$AY134</f>
        <v>-1.32E-3</v>
      </c>
      <c r="AC134" s="2">
        <f>'listes floristiques'!AC134-$AY134</f>
        <v>-1.32E-3</v>
      </c>
      <c r="AD134" s="2">
        <f>'listes floristiques'!AD134-$AY134</f>
        <v>-1.32E-3</v>
      </c>
      <c r="AE134" s="2">
        <f>'listes floristiques'!AE134-$AY134</f>
        <v>-1.32E-3</v>
      </c>
      <c r="AF134" s="2">
        <f>'listes floristiques'!AF134-$AY134</f>
        <v>-1.32E-3</v>
      </c>
      <c r="AG134" s="2">
        <f>'listes floristiques'!AG134-$AY134</f>
        <v>-1.32E-3</v>
      </c>
      <c r="AH134" s="2">
        <f>'listes floristiques'!AH134-$AY134</f>
        <v>-1.32E-3</v>
      </c>
      <c r="AI134" s="2">
        <f>'listes floristiques'!AI134-$AY134</f>
        <v>-1.32E-3</v>
      </c>
      <c r="AJ134" s="2">
        <f>'listes floristiques'!AJ134-$AY134</f>
        <v>-1.32E-3</v>
      </c>
      <c r="AK134" s="2">
        <f>'listes floristiques'!AK134-$AY134</f>
        <v>-1.32E-3</v>
      </c>
      <c r="AL134" s="2">
        <f>'listes floristiques'!AL134-$AY134</f>
        <v>-1.32E-3</v>
      </c>
      <c r="AM134" s="2">
        <f>'listes floristiques'!AM134-$AY134</f>
        <v>-1.32E-3</v>
      </c>
      <c r="AN134" s="2">
        <f>'listes floristiques'!AN134-$AY134</f>
        <v>-1.32E-3</v>
      </c>
      <c r="AO134" s="2">
        <f>'listes floristiques'!AO134-$AY134</f>
        <v>-1.32E-3</v>
      </c>
      <c r="AP134" s="2">
        <f>'listes floristiques'!AP134-$AY134</f>
        <v>-1.32E-3</v>
      </c>
      <c r="AQ134" s="2">
        <f>'listes floristiques'!AQ134-$AY134</f>
        <v>-1.32E-3</v>
      </c>
      <c r="AR134" s="2">
        <f>'listes floristiques'!AR134-$AY134</f>
        <v>-1.32E-3</v>
      </c>
      <c r="AS134" s="2">
        <f>'listes floristiques'!AS134-$AY134</f>
        <v>-1.32E-3</v>
      </c>
      <c r="AT134" s="2">
        <f>'listes floristiques'!AT134-$AY134</f>
        <v>-1.32E-3</v>
      </c>
      <c r="AU134" s="2">
        <f>'listes floristiques'!AU134-$AY134</f>
        <v>-1.32E-3</v>
      </c>
      <c r="AV134" s="2">
        <f>'listes floristiques'!AV134-$AY134</f>
        <v>-1.32E-3</v>
      </c>
      <c r="AW134" s="2">
        <f>'listes floristiques'!AW134-$AY134</f>
        <v>-1.32E-3</v>
      </c>
      <c r="AY134" s="2">
        <v>1.32E-3</v>
      </c>
    </row>
    <row r="135" spans="1:51" x14ac:dyDescent="0.25">
      <c r="A135" s="2" t="str">
        <f>'listes floristiques'!A135</f>
        <v>NAVICULA J.B.M. Bory de St. Vincent</v>
      </c>
      <c r="B135" s="2" t="str">
        <f>'listes floristiques'!B135</f>
        <v>NAVI</v>
      </c>
      <c r="C135" s="2">
        <f>'listes floristiques'!C135-$AY135</f>
        <v>-1.33E-3</v>
      </c>
      <c r="D135" s="2">
        <f>'listes floristiques'!D135-$AY135</f>
        <v>-1.33E-3</v>
      </c>
      <c r="E135" s="2">
        <f>'listes floristiques'!E135-$AY135</f>
        <v>-1.33E-3</v>
      </c>
      <c r="F135" s="2">
        <f>'listes floristiques'!F135-$AY135</f>
        <v>-1.33E-3</v>
      </c>
      <c r="G135" s="2">
        <f>'listes floristiques'!G135-$AY135</f>
        <v>-1.33E-3</v>
      </c>
      <c r="H135" s="2">
        <f>'listes floristiques'!H135-$AY135</f>
        <v>-1.33E-3</v>
      </c>
      <c r="I135" s="2">
        <f>'listes floristiques'!I135-$AY135</f>
        <v>-1.33E-3</v>
      </c>
      <c r="J135" s="2">
        <f>'listes floristiques'!J135-$AY135</f>
        <v>-1.33E-3</v>
      </c>
      <c r="K135" s="2">
        <f>'listes floristiques'!K135-$AY135</f>
        <v>-1.33E-3</v>
      </c>
      <c r="L135" s="2">
        <f>'listes floristiques'!L135-$AY135</f>
        <v>-1.33E-3</v>
      </c>
      <c r="M135" s="2">
        <f>'listes floristiques'!M135-$AY135</f>
        <v>-1.33E-3</v>
      </c>
      <c r="N135" s="2">
        <f>'listes floristiques'!N135-$AY135</f>
        <v>-1.33E-3</v>
      </c>
      <c r="O135" s="2">
        <f>'listes floristiques'!O135-$AY135</f>
        <v>-1.33E-3</v>
      </c>
      <c r="P135" s="2">
        <f>'listes floristiques'!P135-$AY135</f>
        <v>-1.33E-3</v>
      </c>
      <c r="Q135" s="2">
        <f>'listes floristiques'!Q135-$AY135</f>
        <v>-1.33E-3</v>
      </c>
      <c r="R135" s="2">
        <f>'listes floristiques'!R135-$AY135</f>
        <v>-1.33E-3</v>
      </c>
      <c r="S135" s="2">
        <f>'listes floristiques'!S135-$AY135</f>
        <v>-1.33E-3</v>
      </c>
      <c r="T135" s="2">
        <f>'listes floristiques'!T135-$AY135</f>
        <v>-1.33E-3</v>
      </c>
      <c r="U135" s="2">
        <f>'listes floristiques'!U135-$AY135</f>
        <v>-1.33E-3</v>
      </c>
      <c r="V135" s="2">
        <f>'listes floristiques'!V135-$AY135</f>
        <v>-1.33E-3</v>
      </c>
      <c r="W135" s="2">
        <f>'listes floristiques'!W135-$AY135</f>
        <v>-1.33E-3</v>
      </c>
      <c r="X135" s="2">
        <f>'listes floristiques'!X135-$AY135</f>
        <v>-1.33E-3</v>
      </c>
      <c r="Y135" s="2">
        <f>'listes floristiques'!Y135-$AY135</f>
        <v>-1.33E-3</v>
      </c>
      <c r="Z135" s="2">
        <f>'listes floristiques'!Z135-$AY135</f>
        <v>-1.33E-3</v>
      </c>
      <c r="AA135" s="2">
        <f>'listes floristiques'!AA135-$AY135</f>
        <v>0.99866999999999995</v>
      </c>
      <c r="AB135" s="2">
        <f>'listes floristiques'!AB135-$AY135</f>
        <v>-1.33E-3</v>
      </c>
      <c r="AC135" s="2">
        <f>'listes floristiques'!AC135-$AY135</f>
        <v>-1.33E-3</v>
      </c>
      <c r="AD135" s="2">
        <f>'listes floristiques'!AD135-$AY135</f>
        <v>-1.33E-3</v>
      </c>
      <c r="AE135" s="2">
        <f>'listes floristiques'!AE135-$AY135</f>
        <v>-1.33E-3</v>
      </c>
      <c r="AF135" s="2">
        <f>'listes floristiques'!AF135-$AY135</f>
        <v>-1.33E-3</v>
      </c>
      <c r="AG135" s="2">
        <f>'listes floristiques'!AG135-$AY135</f>
        <v>-1.33E-3</v>
      </c>
      <c r="AH135" s="2">
        <f>'listes floristiques'!AH135-$AY135</f>
        <v>-1.33E-3</v>
      </c>
      <c r="AI135" s="2">
        <f>'listes floristiques'!AI135-$AY135</f>
        <v>-1.33E-3</v>
      </c>
      <c r="AJ135" s="2">
        <f>'listes floristiques'!AJ135-$AY135</f>
        <v>-1.33E-3</v>
      </c>
      <c r="AK135" s="2">
        <f>'listes floristiques'!AK135-$AY135</f>
        <v>-1.33E-3</v>
      </c>
      <c r="AL135" s="2">
        <f>'listes floristiques'!AL135-$AY135</f>
        <v>-1.33E-3</v>
      </c>
      <c r="AM135" s="2">
        <f>'listes floristiques'!AM135-$AY135</f>
        <v>-1.33E-3</v>
      </c>
      <c r="AN135" s="2">
        <f>'listes floristiques'!AN135-$AY135</f>
        <v>-1.33E-3</v>
      </c>
      <c r="AO135" s="2">
        <f>'listes floristiques'!AO135-$AY135</f>
        <v>-1.33E-3</v>
      </c>
      <c r="AP135" s="2">
        <f>'listes floristiques'!AP135-$AY135</f>
        <v>-1.33E-3</v>
      </c>
      <c r="AQ135" s="2">
        <f>'listes floristiques'!AQ135-$AY135</f>
        <v>-1.33E-3</v>
      </c>
      <c r="AR135" s="2">
        <f>'listes floristiques'!AR135-$AY135</f>
        <v>-1.33E-3</v>
      </c>
      <c r="AS135" s="2">
        <f>'listes floristiques'!AS135-$AY135</f>
        <v>-1.33E-3</v>
      </c>
      <c r="AT135" s="2">
        <f>'listes floristiques'!AT135-$AY135</f>
        <v>-1.33E-3</v>
      </c>
      <c r="AU135" s="2">
        <f>'listes floristiques'!AU135-$AY135</f>
        <v>-1.33E-3</v>
      </c>
      <c r="AV135" s="2">
        <f>'listes floristiques'!AV135-$AY135</f>
        <v>-1.33E-3</v>
      </c>
      <c r="AW135" s="2">
        <f>'listes floristiques'!AW135-$AY135</f>
        <v>-1.33E-3</v>
      </c>
      <c r="AY135" s="2">
        <v>1.33E-3</v>
      </c>
    </row>
    <row r="136" spans="1:51" x14ac:dyDescent="0.25">
      <c r="A136" s="2" t="str">
        <f>'listes floristiques'!A136</f>
        <v>Navicula tenelloides Hustedt var. tenelloides</v>
      </c>
      <c r="B136" s="2" t="str">
        <f>'listes floristiques'!B136</f>
        <v>NTEN*</v>
      </c>
      <c r="C136" s="2">
        <f>'listes floristiques'!C136-$AY136</f>
        <v>-1.34E-3</v>
      </c>
      <c r="D136" s="2">
        <f>'listes floristiques'!D136-$AY136</f>
        <v>-1.34E-3</v>
      </c>
      <c r="E136" s="2">
        <f>'listes floristiques'!E136-$AY136</f>
        <v>-1.34E-3</v>
      </c>
      <c r="F136" s="2">
        <f>'listes floristiques'!F136-$AY136</f>
        <v>-1.34E-3</v>
      </c>
      <c r="G136" s="2">
        <f>'listes floristiques'!G136-$AY136</f>
        <v>-1.34E-3</v>
      </c>
      <c r="H136" s="2">
        <f>'listes floristiques'!H136-$AY136</f>
        <v>-1.34E-3</v>
      </c>
      <c r="I136" s="2">
        <f>'listes floristiques'!I136-$AY136</f>
        <v>-1.34E-3</v>
      </c>
      <c r="J136" s="2">
        <f>'listes floristiques'!J136-$AY136</f>
        <v>-1.34E-3</v>
      </c>
      <c r="K136" s="2">
        <f>'listes floristiques'!K136-$AY136</f>
        <v>-1.34E-3</v>
      </c>
      <c r="L136" s="2">
        <f>'listes floristiques'!L136-$AY136</f>
        <v>-1.34E-3</v>
      </c>
      <c r="M136" s="2">
        <f>'listes floristiques'!M136-$AY136</f>
        <v>-1.34E-3</v>
      </c>
      <c r="N136" s="2">
        <f>'listes floristiques'!N136-$AY136</f>
        <v>-1.34E-3</v>
      </c>
      <c r="O136" s="2">
        <f>'listes floristiques'!O136-$AY136</f>
        <v>-1.34E-3</v>
      </c>
      <c r="P136" s="2">
        <f>'listes floristiques'!P136-$AY136</f>
        <v>-1.34E-3</v>
      </c>
      <c r="Q136" s="2">
        <f>'listes floristiques'!Q136-$AY136</f>
        <v>-1.34E-3</v>
      </c>
      <c r="R136" s="2">
        <f>'listes floristiques'!R136-$AY136</f>
        <v>-1.34E-3</v>
      </c>
      <c r="S136" s="2">
        <f>'listes floristiques'!S136-$AY136</f>
        <v>-1.34E-3</v>
      </c>
      <c r="T136" s="2">
        <f>'listes floristiques'!T136-$AY136</f>
        <v>-1.34E-3</v>
      </c>
      <c r="U136" s="2">
        <f>'listes floristiques'!U136-$AY136</f>
        <v>-1.34E-3</v>
      </c>
      <c r="V136" s="2">
        <f>'listes floristiques'!V136-$AY136</f>
        <v>-1.34E-3</v>
      </c>
      <c r="W136" s="2">
        <f>'listes floristiques'!W136-$AY136</f>
        <v>-1.34E-3</v>
      </c>
      <c r="X136" s="2">
        <f>'listes floristiques'!X136-$AY136</f>
        <v>-1.34E-3</v>
      </c>
      <c r="Y136" s="2">
        <f>'listes floristiques'!Y136-$AY136</f>
        <v>-1.34E-3</v>
      </c>
      <c r="Z136" s="2">
        <f>'listes floristiques'!Z136-$AY136</f>
        <v>-1.34E-3</v>
      </c>
      <c r="AA136" s="2">
        <f>'listes floristiques'!AA136-$AY136</f>
        <v>3.9986600000000001</v>
      </c>
      <c r="AB136" s="2">
        <f>'listes floristiques'!AB136-$AY136</f>
        <v>-1.34E-3</v>
      </c>
      <c r="AC136" s="2">
        <f>'listes floristiques'!AC136-$AY136</f>
        <v>-1.34E-3</v>
      </c>
      <c r="AD136" s="2">
        <f>'listes floristiques'!AD136-$AY136</f>
        <v>-1.34E-3</v>
      </c>
      <c r="AE136" s="2">
        <f>'listes floristiques'!AE136-$AY136</f>
        <v>-1.34E-3</v>
      </c>
      <c r="AF136" s="2">
        <f>'listes floristiques'!AF136-$AY136</f>
        <v>-1.34E-3</v>
      </c>
      <c r="AG136" s="2">
        <f>'listes floristiques'!AG136-$AY136</f>
        <v>-1.34E-3</v>
      </c>
      <c r="AH136" s="2">
        <f>'listes floristiques'!AH136-$AY136</f>
        <v>-1.34E-3</v>
      </c>
      <c r="AI136" s="2">
        <f>'listes floristiques'!AI136-$AY136</f>
        <v>-1.34E-3</v>
      </c>
      <c r="AJ136" s="2">
        <f>'listes floristiques'!AJ136-$AY136</f>
        <v>-1.34E-3</v>
      </c>
      <c r="AK136" s="2">
        <f>'listes floristiques'!AK136-$AY136</f>
        <v>-1.34E-3</v>
      </c>
      <c r="AL136" s="2">
        <f>'listes floristiques'!AL136-$AY136</f>
        <v>-1.34E-3</v>
      </c>
      <c r="AM136" s="2">
        <f>'listes floristiques'!AM136-$AY136</f>
        <v>-1.34E-3</v>
      </c>
      <c r="AN136" s="2">
        <f>'listes floristiques'!AN136-$AY136</f>
        <v>-1.34E-3</v>
      </c>
      <c r="AO136" s="2">
        <f>'listes floristiques'!AO136-$AY136</f>
        <v>-1.34E-3</v>
      </c>
      <c r="AP136" s="2">
        <f>'listes floristiques'!AP136-$AY136</f>
        <v>-1.34E-3</v>
      </c>
      <c r="AQ136" s="2">
        <f>'listes floristiques'!AQ136-$AY136</f>
        <v>-1.34E-3</v>
      </c>
      <c r="AR136" s="2">
        <f>'listes floristiques'!AR136-$AY136</f>
        <v>-1.34E-3</v>
      </c>
      <c r="AS136" s="2">
        <f>'listes floristiques'!AS136-$AY136</f>
        <v>-1.34E-3</v>
      </c>
      <c r="AT136" s="2">
        <f>'listes floristiques'!AT136-$AY136</f>
        <v>-1.34E-3</v>
      </c>
      <c r="AU136" s="2">
        <f>'listes floristiques'!AU136-$AY136</f>
        <v>-1.34E-3</v>
      </c>
      <c r="AV136" s="2">
        <f>'listes floristiques'!AV136-$AY136</f>
        <v>-1.34E-3</v>
      </c>
      <c r="AW136" s="2">
        <f>'listes floristiques'!AW136-$AY136</f>
        <v>-1.34E-3</v>
      </c>
      <c r="AY136" s="2">
        <v>1.34E-3</v>
      </c>
    </row>
    <row r="137" spans="1:51" x14ac:dyDescent="0.25">
      <c r="A137" s="2" t="str">
        <f>'listes floristiques'!A137</f>
        <v>Encyonopsis subminuta Krammer &amp; Reichardt</v>
      </c>
      <c r="B137" s="2" t="str">
        <f>'listes floristiques'!B137</f>
        <v>ESUM*</v>
      </c>
      <c r="C137" s="2">
        <f>'listes floristiques'!C137-$AY137</f>
        <v>-1.3500000000000001E-3</v>
      </c>
      <c r="D137" s="2">
        <f>'listes floristiques'!D137-$AY137</f>
        <v>-1.3500000000000001E-3</v>
      </c>
      <c r="E137" s="2">
        <f>'listes floristiques'!E137-$AY137</f>
        <v>-1.3500000000000001E-3</v>
      </c>
      <c r="F137" s="2">
        <f>'listes floristiques'!F137-$AY137</f>
        <v>-1.3500000000000001E-3</v>
      </c>
      <c r="G137" s="2">
        <f>'listes floristiques'!G137-$AY137</f>
        <v>-1.3500000000000001E-3</v>
      </c>
      <c r="H137" s="2">
        <f>'listes floristiques'!H137-$AY137</f>
        <v>-1.3500000000000001E-3</v>
      </c>
      <c r="I137" s="2">
        <f>'listes floristiques'!I137-$AY137</f>
        <v>-1.3500000000000001E-3</v>
      </c>
      <c r="J137" s="2">
        <f>'listes floristiques'!J137-$AY137</f>
        <v>-1.3500000000000001E-3</v>
      </c>
      <c r="K137" s="2">
        <f>'listes floristiques'!K137-$AY137</f>
        <v>-1.3500000000000001E-3</v>
      </c>
      <c r="L137" s="2">
        <f>'listes floristiques'!L137-$AY137</f>
        <v>-1.3500000000000001E-3</v>
      </c>
      <c r="M137" s="2">
        <f>'listes floristiques'!M137-$AY137</f>
        <v>-1.3500000000000001E-3</v>
      </c>
      <c r="N137" s="2">
        <f>'listes floristiques'!N137-$AY137</f>
        <v>-1.3500000000000001E-3</v>
      </c>
      <c r="O137" s="2">
        <f>'listes floristiques'!O137-$AY137</f>
        <v>-1.3500000000000001E-3</v>
      </c>
      <c r="P137" s="2">
        <f>'listes floristiques'!P137-$AY137</f>
        <v>-1.3500000000000001E-3</v>
      </c>
      <c r="Q137" s="2">
        <f>'listes floristiques'!Q137-$AY137</f>
        <v>-1.3500000000000001E-3</v>
      </c>
      <c r="R137" s="2">
        <f>'listes floristiques'!R137-$AY137</f>
        <v>-1.3500000000000001E-3</v>
      </c>
      <c r="S137" s="2">
        <f>'listes floristiques'!S137-$AY137</f>
        <v>-1.3500000000000001E-3</v>
      </c>
      <c r="T137" s="2">
        <f>'listes floristiques'!T137-$AY137</f>
        <v>-1.3500000000000001E-3</v>
      </c>
      <c r="U137" s="2">
        <f>'listes floristiques'!U137-$AY137</f>
        <v>-1.3500000000000001E-3</v>
      </c>
      <c r="V137" s="2">
        <f>'listes floristiques'!V137-$AY137</f>
        <v>-1.3500000000000001E-3</v>
      </c>
      <c r="W137" s="2">
        <f>'listes floristiques'!W137-$AY137</f>
        <v>-1.3500000000000001E-3</v>
      </c>
      <c r="X137" s="2">
        <f>'listes floristiques'!X137-$AY137</f>
        <v>-1.3500000000000001E-3</v>
      </c>
      <c r="Y137" s="2">
        <f>'listes floristiques'!Y137-$AY137</f>
        <v>-1.3500000000000001E-3</v>
      </c>
      <c r="Z137" s="2">
        <f>'listes floristiques'!Z137-$AY137</f>
        <v>-1.3500000000000001E-3</v>
      </c>
      <c r="AA137" s="2">
        <f>'listes floristiques'!AA137-$AY137</f>
        <v>-1.3500000000000001E-3</v>
      </c>
      <c r="AB137" s="2">
        <f>'listes floristiques'!AB137-$AY137</f>
        <v>1.99865</v>
      </c>
      <c r="AC137" s="2">
        <f>'listes floristiques'!AC137-$AY137</f>
        <v>-1.3500000000000001E-3</v>
      </c>
      <c r="AD137" s="2">
        <f>'listes floristiques'!AD137-$AY137</f>
        <v>-1.3500000000000001E-3</v>
      </c>
      <c r="AE137" s="2">
        <f>'listes floristiques'!AE137-$AY137</f>
        <v>-1.3500000000000001E-3</v>
      </c>
      <c r="AF137" s="2">
        <f>'listes floristiques'!AF137-$AY137</f>
        <v>-1.3500000000000001E-3</v>
      </c>
      <c r="AG137" s="2">
        <f>'listes floristiques'!AG137-$AY137</f>
        <v>-1.3500000000000001E-3</v>
      </c>
      <c r="AH137" s="2">
        <f>'listes floristiques'!AH137-$AY137</f>
        <v>-1.3500000000000001E-3</v>
      </c>
      <c r="AI137" s="2">
        <f>'listes floristiques'!AI137-$AY137</f>
        <v>-1.3500000000000001E-3</v>
      </c>
      <c r="AJ137" s="2">
        <f>'listes floristiques'!AJ137-$AY137</f>
        <v>-1.3500000000000001E-3</v>
      </c>
      <c r="AK137" s="2">
        <f>'listes floristiques'!AK137-$AY137</f>
        <v>-1.3500000000000001E-3</v>
      </c>
      <c r="AL137" s="2">
        <f>'listes floristiques'!AL137-$AY137</f>
        <v>-1.3500000000000001E-3</v>
      </c>
      <c r="AM137" s="2">
        <f>'listes floristiques'!AM137-$AY137</f>
        <v>-1.3500000000000001E-3</v>
      </c>
      <c r="AN137" s="2">
        <f>'listes floristiques'!AN137-$AY137</f>
        <v>-1.3500000000000001E-3</v>
      </c>
      <c r="AO137" s="2">
        <f>'listes floristiques'!AO137-$AY137</f>
        <v>-1.3500000000000001E-3</v>
      </c>
      <c r="AP137" s="2">
        <f>'listes floristiques'!AP137-$AY137</f>
        <v>-1.3500000000000001E-3</v>
      </c>
      <c r="AQ137" s="2">
        <f>'listes floristiques'!AQ137-$AY137</f>
        <v>-1.3500000000000001E-3</v>
      </c>
      <c r="AR137" s="2">
        <f>'listes floristiques'!AR137-$AY137</f>
        <v>-1.3500000000000001E-3</v>
      </c>
      <c r="AS137" s="2">
        <f>'listes floristiques'!AS137-$AY137</f>
        <v>-1.3500000000000001E-3</v>
      </c>
      <c r="AT137" s="2">
        <f>'listes floristiques'!AT137-$AY137</f>
        <v>-1.3500000000000001E-3</v>
      </c>
      <c r="AU137" s="2">
        <f>'listes floristiques'!AU137-$AY137</f>
        <v>-1.3500000000000001E-3</v>
      </c>
      <c r="AV137" s="2">
        <f>'listes floristiques'!AV137-$AY137</f>
        <v>-1.3500000000000001E-3</v>
      </c>
      <c r="AW137" s="2">
        <f>'listes floristiques'!AW137-$AY137</f>
        <v>-1.3500000000000001E-3</v>
      </c>
      <c r="AY137" s="2">
        <v>1.3500000000000001E-3</v>
      </c>
    </row>
    <row r="138" spans="1:51" x14ac:dyDescent="0.25">
      <c r="A138" s="2">
        <f>'listes floristiques'!A138</f>
        <v>0</v>
      </c>
      <c r="B138" s="2">
        <f>'listes floristiques'!B138</f>
        <v>0</v>
      </c>
      <c r="C138" s="2">
        <f>'listes floristiques'!C138-$AY138</f>
        <v>-1.3600000000000001E-3</v>
      </c>
      <c r="D138" s="2">
        <f>'listes floristiques'!D138-$AY138</f>
        <v>-1.3600000000000001E-3</v>
      </c>
      <c r="E138" s="2">
        <f>'listes floristiques'!E138-$AY138</f>
        <v>-1.3600000000000001E-3</v>
      </c>
      <c r="F138" s="2">
        <f>'listes floristiques'!F138-$AY138</f>
        <v>-1.3600000000000001E-3</v>
      </c>
      <c r="G138" s="2">
        <f>'listes floristiques'!G138-$AY138</f>
        <v>-1.3600000000000001E-3</v>
      </c>
      <c r="H138" s="2">
        <f>'listes floristiques'!H138-$AY138</f>
        <v>-1.3600000000000001E-3</v>
      </c>
      <c r="I138" s="2">
        <f>'listes floristiques'!I138-$AY138</f>
        <v>-1.3600000000000001E-3</v>
      </c>
      <c r="J138" s="2">
        <f>'listes floristiques'!J138-$AY138</f>
        <v>-1.3600000000000001E-3</v>
      </c>
      <c r="K138" s="2">
        <f>'listes floristiques'!K138-$AY138</f>
        <v>-1.3600000000000001E-3</v>
      </c>
      <c r="L138" s="2">
        <f>'listes floristiques'!L138-$AY138</f>
        <v>-1.3600000000000001E-3</v>
      </c>
      <c r="M138" s="2">
        <f>'listes floristiques'!M138-$AY138</f>
        <v>-1.3600000000000001E-3</v>
      </c>
      <c r="N138" s="2">
        <f>'listes floristiques'!N138-$AY138</f>
        <v>-1.3600000000000001E-3</v>
      </c>
      <c r="O138" s="2">
        <f>'listes floristiques'!O138-$AY138</f>
        <v>-1.3600000000000001E-3</v>
      </c>
      <c r="P138" s="2">
        <f>'listes floristiques'!P138-$AY138</f>
        <v>-1.3600000000000001E-3</v>
      </c>
      <c r="Q138" s="2">
        <f>'listes floristiques'!Q138-$AY138</f>
        <v>-1.3600000000000001E-3</v>
      </c>
      <c r="R138" s="2">
        <f>'listes floristiques'!R138-$AY138</f>
        <v>-1.3600000000000001E-3</v>
      </c>
      <c r="S138" s="2">
        <f>'listes floristiques'!S138-$AY138</f>
        <v>-1.3600000000000001E-3</v>
      </c>
      <c r="T138" s="2">
        <f>'listes floristiques'!T138-$AY138</f>
        <v>-1.3600000000000001E-3</v>
      </c>
      <c r="U138" s="2">
        <f>'listes floristiques'!U138-$AY138</f>
        <v>-1.3600000000000001E-3</v>
      </c>
      <c r="V138" s="2">
        <f>'listes floristiques'!V138-$AY138</f>
        <v>-1.3600000000000001E-3</v>
      </c>
      <c r="W138" s="2">
        <f>'listes floristiques'!W138-$AY138</f>
        <v>-1.3600000000000001E-3</v>
      </c>
      <c r="X138" s="2">
        <f>'listes floristiques'!X138-$AY138</f>
        <v>-1.3600000000000001E-3</v>
      </c>
      <c r="Y138" s="2">
        <f>'listes floristiques'!Y138-$AY138</f>
        <v>-1.3600000000000001E-3</v>
      </c>
      <c r="Z138" s="2">
        <f>'listes floristiques'!Z138-$AY138</f>
        <v>-1.3600000000000001E-3</v>
      </c>
      <c r="AA138" s="2">
        <f>'listes floristiques'!AA138-$AY138</f>
        <v>-1.3600000000000001E-3</v>
      </c>
      <c r="AB138" s="2">
        <f>'listes floristiques'!AB138-$AY138</f>
        <v>-1.3600000000000001E-3</v>
      </c>
      <c r="AC138" s="2">
        <f>'listes floristiques'!AC138-$AY138</f>
        <v>-1.3600000000000001E-3</v>
      </c>
      <c r="AD138" s="2">
        <f>'listes floristiques'!AD138-$AY138</f>
        <v>-1.3600000000000001E-3</v>
      </c>
      <c r="AE138" s="2">
        <f>'listes floristiques'!AE138-$AY138</f>
        <v>-1.3600000000000001E-3</v>
      </c>
      <c r="AF138" s="2">
        <f>'listes floristiques'!AF138-$AY138</f>
        <v>-1.3600000000000001E-3</v>
      </c>
      <c r="AG138" s="2">
        <f>'listes floristiques'!AG138-$AY138</f>
        <v>-1.3600000000000001E-3</v>
      </c>
      <c r="AH138" s="2">
        <f>'listes floristiques'!AH138-$AY138</f>
        <v>-1.3600000000000001E-3</v>
      </c>
      <c r="AI138" s="2">
        <f>'listes floristiques'!AI138-$AY138</f>
        <v>-1.3600000000000001E-3</v>
      </c>
      <c r="AJ138" s="2">
        <f>'listes floristiques'!AJ138-$AY138</f>
        <v>-1.3600000000000001E-3</v>
      </c>
      <c r="AK138" s="2">
        <f>'listes floristiques'!AK138-$AY138</f>
        <v>-1.3600000000000001E-3</v>
      </c>
      <c r="AL138" s="2">
        <f>'listes floristiques'!AL138-$AY138</f>
        <v>-1.3600000000000001E-3</v>
      </c>
      <c r="AM138" s="2">
        <f>'listes floristiques'!AM138-$AY138</f>
        <v>-1.3600000000000001E-3</v>
      </c>
      <c r="AN138" s="2">
        <f>'listes floristiques'!AN138-$AY138</f>
        <v>-1.3600000000000001E-3</v>
      </c>
      <c r="AO138" s="2">
        <f>'listes floristiques'!AO138-$AY138</f>
        <v>-1.3600000000000001E-3</v>
      </c>
      <c r="AP138" s="2">
        <f>'listes floristiques'!AP138-$AY138</f>
        <v>-1.3600000000000001E-3</v>
      </c>
      <c r="AQ138" s="2">
        <f>'listes floristiques'!AQ138-$AY138</f>
        <v>-1.3600000000000001E-3</v>
      </c>
      <c r="AR138" s="2">
        <f>'listes floristiques'!AR138-$AY138</f>
        <v>-1.3600000000000001E-3</v>
      </c>
      <c r="AS138" s="2">
        <f>'listes floristiques'!AS138-$AY138</f>
        <v>-1.3600000000000001E-3</v>
      </c>
      <c r="AT138" s="2">
        <f>'listes floristiques'!AT138-$AY138</f>
        <v>-1.3600000000000001E-3</v>
      </c>
      <c r="AU138" s="2">
        <f>'listes floristiques'!AU138-$AY138</f>
        <v>-1.3600000000000001E-3</v>
      </c>
      <c r="AV138" s="2">
        <f>'listes floristiques'!AV138-$AY138</f>
        <v>-1.3600000000000001E-3</v>
      </c>
      <c r="AW138" s="2">
        <f>'listes floristiques'!AW138-$AY138</f>
        <v>-1.3600000000000001E-3</v>
      </c>
      <c r="AY138" s="2">
        <v>1.3600000000000001E-3</v>
      </c>
    </row>
    <row r="139" spans="1:51" x14ac:dyDescent="0.25">
      <c r="A139" s="2">
        <f>'listes floristiques'!A139</f>
        <v>0</v>
      </c>
      <c r="B139" s="2">
        <f>'listes floristiques'!B139</f>
        <v>0</v>
      </c>
      <c r="C139" s="2">
        <f>'listes floristiques'!C139-$AY139</f>
        <v>-1.3699999999999999E-3</v>
      </c>
      <c r="D139" s="2">
        <f>'listes floristiques'!D139-$AY139</f>
        <v>-1.3699999999999999E-3</v>
      </c>
      <c r="E139" s="2">
        <f>'listes floristiques'!E139-$AY139</f>
        <v>-1.3699999999999999E-3</v>
      </c>
      <c r="F139" s="2">
        <f>'listes floristiques'!F139-$AY139</f>
        <v>-1.3699999999999999E-3</v>
      </c>
      <c r="G139" s="2">
        <f>'listes floristiques'!G139-$AY139</f>
        <v>-1.3699999999999999E-3</v>
      </c>
      <c r="H139" s="2">
        <f>'listes floristiques'!H139-$AY139</f>
        <v>-1.3699999999999999E-3</v>
      </c>
      <c r="I139" s="2">
        <f>'listes floristiques'!I139-$AY139</f>
        <v>-1.3699999999999999E-3</v>
      </c>
      <c r="J139" s="2">
        <f>'listes floristiques'!J139-$AY139</f>
        <v>-1.3699999999999999E-3</v>
      </c>
      <c r="K139" s="2">
        <f>'listes floristiques'!K139-$AY139</f>
        <v>-1.3699999999999999E-3</v>
      </c>
      <c r="L139" s="2">
        <f>'listes floristiques'!L139-$AY139</f>
        <v>-1.3699999999999999E-3</v>
      </c>
      <c r="M139" s="2">
        <f>'listes floristiques'!M139-$AY139</f>
        <v>-1.3699999999999999E-3</v>
      </c>
      <c r="N139" s="2">
        <f>'listes floristiques'!N139-$AY139</f>
        <v>-1.3699999999999999E-3</v>
      </c>
      <c r="O139" s="2">
        <f>'listes floristiques'!O139-$AY139</f>
        <v>-1.3699999999999999E-3</v>
      </c>
      <c r="P139" s="2">
        <f>'listes floristiques'!P139-$AY139</f>
        <v>-1.3699999999999999E-3</v>
      </c>
      <c r="Q139" s="2">
        <f>'listes floristiques'!Q139-$AY139</f>
        <v>-1.3699999999999999E-3</v>
      </c>
      <c r="R139" s="2">
        <f>'listes floristiques'!R139-$AY139</f>
        <v>-1.3699999999999999E-3</v>
      </c>
      <c r="S139" s="2">
        <f>'listes floristiques'!S139-$AY139</f>
        <v>-1.3699999999999999E-3</v>
      </c>
      <c r="T139" s="2">
        <f>'listes floristiques'!T139-$AY139</f>
        <v>-1.3699999999999999E-3</v>
      </c>
      <c r="U139" s="2">
        <f>'listes floristiques'!U139-$AY139</f>
        <v>-1.3699999999999999E-3</v>
      </c>
      <c r="V139" s="2">
        <f>'listes floristiques'!V139-$AY139</f>
        <v>-1.3699999999999999E-3</v>
      </c>
      <c r="W139" s="2">
        <f>'listes floristiques'!W139-$AY139</f>
        <v>-1.3699999999999999E-3</v>
      </c>
      <c r="X139" s="2">
        <f>'listes floristiques'!X139-$AY139</f>
        <v>-1.3699999999999999E-3</v>
      </c>
      <c r="Y139" s="2">
        <f>'listes floristiques'!Y139-$AY139</f>
        <v>-1.3699999999999999E-3</v>
      </c>
      <c r="Z139" s="2">
        <f>'listes floristiques'!Z139-$AY139</f>
        <v>-1.3699999999999999E-3</v>
      </c>
      <c r="AA139" s="2">
        <f>'listes floristiques'!AA139-$AY139</f>
        <v>-1.3699999999999999E-3</v>
      </c>
      <c r="AB139" s="2">
        <f>'listes floristiques'!AB139-$AY139</f>
        <v>-1.3699999999999999E-3</v>
      </c>
      <c r="AC139" s="2">
        <f>'listes floristiques'!AC139-$AY139</f>
        <v>-1.3699999999999999E-3</v>
      </c>
      <c r="AD139" s="2">
        <f>'listes floristiques'!AD139-$AY139</f>
        <v>-1.3699999999999999E-3</v>
      </c>
      <c r="AE139" s="2">
        <f>'listes floristiques'!AE139-$AY139</f>
        <v>-1.3699999999999999E-3</v>
      </c>
      <c r="AF139" s="2">
        <f>'listes floristiques'!AF139-$AY139</f>
        <v>-1.3699999999999999E-3</v>
      </c>
      <c r="AG139" s="2">
        <f>'listes floristiques'!AG139-$AY139</f>
        <v>-1.3699999999999999E-3</v>
      </c>
      <c r="AH139" s="2">
        <f>'listes floristiques'!AH139-$AY139</f>
        <v>-1.3699999999999999E-3</v>
      </c>
      <c r="AI139" s="2">
        <f>'listes floristiques'!AI139-$AY139</f>
        <v>-1.3699999999999999E-3</v>
      </c>
      <c r="AJ139" s="2">
        <f>'listes floristiques'!AJ139-$AY139</f>
        <v>-1.3699999999999999E-3</v>
      </c>
      <c r="AK139" s="2">
        <f>'listes floristiques'!AK139-$AY139</f>
        <v>-1.3699999999999999E-3</v>
      </c>
      <c r="AL139" s="2">
        <f>'listes floristiques'!AL139-$AY139</f>
        <v>-1.3699999999999999E-3</v>
      </c>
      <c r="AM139" s="2">
        <f>'listes floristiques'!AM139-$AY139</f>
        <v>-1.3699999999999999E-3</v>
      </c>
      <c r="AN139" s="2">
        <f>'listes floristiques'!AN139-$AY139</f>
        <v>-1.3699999999999999E-3</v>
      </c>
      <c r="AO139" s="2">
        <f>'listes floristiques'!AO139-$AY139</f>
        <v>-1.3699999999999999E-3</v>
      </c>
      <c r="AP139" s="2">
        <f>'listes floristiques'!AP139-$AY139</f>
        <v>-1.3699999999999999E-3</v>
      </c>
      <c r="AQ139" s="2">
        <f>'listes floristiques'!AQ139-$AY139</f>
        <v>-1.3699999999999999E-3</v>
      </c>
      <c r="AR139" s="2">
        <f>'listes floristiques'!AR139-$AY139</f>
        <v>-1.3699999999999999E-3</v>
      </c>
      <c r="AS139" s="2">
        <f>'listes floristiques'!AS139-$AY139</f>
        <v>-1.3699999999999999E-3</v>
      </c>
      <c r="AT139" s="2">
        <f>'listes floristiques'!AT139-$AY139</f>
        <v>-1.3699999999999999E-3</v>
      </c>
      <c r="AU139" s="2">
        <f>'listes floristiques'!AU139-$AY139</f>
        <v>-1.3699999999999999E-3</v>
      </c>
      <c r="AV139" s="2">
        <f>'listes floristiques'!AV139-$AY139</f>
        <v>-1.3699999999999999E-3</v>
      </c>
      <c r="AW139" s="2">
        <f>'listes floristiques'!AW139-$AY139</f>
        <v>-1.3699999999999999E-3</v>
      </c>
      <c r="AY139" s="2">
        <v>1.3699999999999999E-3</v>
      </c>
    </row>
    <row r="140" spans="1:51" x14ac:dyDescent="0.25">
      <c r="A140" s="2">
        <f>'listes floristiques'!A140</f>
        <v>0</v>
      </c>
      <c r="B140" s="2">
        <f>'listes floristiques'!B140</f>
        <v>0</v>
      </c>
      <c r="C140" s="2">
        <f>'listes floristiques'!C140-$AY140</f>
        <v>-1.3799999999999999E-3</v>
      </c>
      <c r="D140" s="2">
        <f>'listes floristiques'!D140-$AY140</f>
        <v>-1.3799999999999999E-3</v>
      </c>
      <c r="E140" s="2">
        <f>'listes floristiques'!E140-$AY140</f>
        <v>-1.3799999999999999E-3</v>
      </c>
      <c r="F140" s="2">
        <f>'listes floristiques'!F140-$AY140</f>
        <v>-1.3799999999999999E-3</v>
      </c>
      <c r="G140" s="2">
        <f>'listes floristiques'!G140-$AY140</f>
        <v>-1.3799999999999999E-3</v>
      </c>
      <c r="H140" s="2">
        <f>'listes floristiques'!H140-$AY140</f>
        <v>-1.3799999999999999E-3</v>
      </c>
      <c r="I140" s="2">
        <f>'listes floristiques'!I140-$AY140</f>
        <v>-1.3799999999999999E-3</v>
      </c>
      <c r="J140" s="2">
        <f>'listes floristiques'!J140-$AY140</f>
        <v>-1.3799999999999999E-3</v>
      </c>
      <c r="K140" s="2">
        <f>'listes floristiques'!K140-$AY140</f>
        <v>-1.3799999999999999E-3</v>
      </c>
      <c r="L140" s="2">
        <f>'listes floristiques'!L140-$AY140</f>
        <v>-1.3799999999999999E-3</v>
      </c>
      <c r="M140" s="2">
        <f>'listes floristiques'!M140-$AY140</f>
        <v>-1.3799999999999999E-3</v>
      </c>
      <c r="N140" s="2">
        <f>'listes floristiques'!N140-$AY140</f>
        <v>-1.3799999999999999E-3</v>
      </c>
      <c r="O140" s="2">
        <f>'listes floristiques'!O140-$AY140</f>
        <v>-1.3799999999999999E-3</v>
      </c>
      <c r="P140" s="2">
        <f>'listes floristiques'!P140-$AY140</f>
        <v>-1.3799999999999999E-3</v>
      </c>
      <c r="Q140" s="2">
        <f>'listes floristiques'!Q140-$AY140</f>
        <v>-1.3799999999999999E-3</v>
      </c>
      <c r="R140" s="2">
        <f>'listes floristiques'!R140-$AY140</f>
        <v>-1.3799999999999999E-3</v>
      </c>
      <c r="S140" s="2">
        <f>'listes floristiques'!S140-$AY140</f>
        <v>-1.3799999999999999E-3</v>
      </c>
      <c r="T140" s="2">
        <f>'listes floristiques'!T140-$AY140</f>
        <v>-1.3799999999999999E-3</v>
      </c>
      <c r="U140" s="2">
        <f>'listes floristiques'!U140-$AY140</f>
        <v>-1.3799999999999999E-3</v>
      </c>
      <c r="V140" s="2">
        <f>'listes floristiques'!V140-$AY140</f>
        <v>-1.3799999999999999E-3</v>
      </c>
      <c r="W140" s="2">
        <f>'listes floristiques'!W140-$AY140</f>
        <v>-1.3799999999999999E-3</v>
      </c>
      <c r="X140" s="2">
        <f>'listes floristiques'!X140-$AY140</f>
        <v>-1.3799999999999999E-3</v>
      </c>
      <c r="Y140" s="2">
        <f>'listes floristiques'!Y140-$AY140</f>
        <v>-1.3799999999999999E-3</v>
      </c>
      <c r="Z140" s="2">
        <f>'listes floristiques'!Z140-$AY140</f>
        <v>-1.3799999999999999E-3</v>
      </c>
      <c r="AA140" s="2">
        <f>'listes floristiques'!AA140-$AY140</f>
        <v>-1.3799999999999999E-3</v>
      </c>
      <c r="AB140" s="2">
        <f>'listes floristiques'!AB140-$AY140</f>
        <v>-1.3799999999999999E-3</v>
      </c>
      <c r="AC140" s="2">
        <f>'listes floristiques'!AC140-$AY140</f>
        <v>-1.3799999999999999E-3</v>
      </c>
      <c r="AD140" s="2">
        <f>'listes floristiques'!AD140-$AY140</f>
        <v>-1.3799999999999999E-3</v>
      </c>
      <c r="AE140" s="2">
        <f>'listes floristiques'!AE140-$AY140</f>
        <v>-1.3799999999999999E-3</v>
      </c>
      <c r="AF140" s="2">
        <f>'listes floristiques'!AF140-$AY140</f>
        <v>-1.3799999999999999E-3</v>
      </c>
      <c r="AG140" s="2">
        <f>'listes floristiques'!AG140-$AY140</f>
        <v>-1.3799999999999999E-3</v>
      </c>
      <c r="AH140" s="2">
        <f>'listes floristiques'!AH140-$AY140</f>
        <v>-1.3799999999999999E-3</v>
      </c>
      <c r="AI140" s="2">
        <f>'listes floristiques'!AI140-$AY140</f>
        <v>-1.3799999999999999E-3</v>
      </c>
      <c r="AJ140" s="2">
        <f>'listes floristiques'!AJ140-$AY140</f>
        <v>-1.3799999999999999E-3</v>
      </c>
      <c r="AK140" s="2">
        <f>'listes floristiques'!AK140-$AY140</f>
        <v>-1.3799999999999999E-3</v>
      </c>
      <c r="AL140" s="2">
        <f>'listes floristiques'!AL140-$AY140</f>
        <v>-1.3799999999999999E-3</v>
      </c>
      <c r="AM140" s="2">
        <f>'listes floristiques'!AM140-$AY140</f>
        <v>-1.3799999999999999E-3</v>
      </c>
      <c r="AN140" s="2">
        <f>'listes floristiques'!AN140-$AY140</f>
        <v>-1.3799999999999999E-3</v>
      </c>
      <c r="AO140" s="2">
        <f>'listes floristiques'!AO140-$AY140</f>
        <v>-1.3799999999999999E-3</v>
      </c>
      <c r="AP140" s="2">
        <f>'listes floristiques'!AP140-$AY140</f>
        <v>-1.3799999999999999E-3</v>
      </c>
      <c r="AQ140" s="2">
        <f>'listes floristiques'!AQ140-$AY140</f>
        <v>-1.3799999999999999E-3</v>
      </c>
      <c r="AR140" s="2">
        <f>'listes floristiques'!AR140-$AY140</f>
        <v>-1.3799999999999999E-3</v>
      </c>
      <c r="AS140" s="2">
        <f>'listes floristiques'!AS140-$AY140</f>
        <v>-1.3799999999999999E-3</v>
      </c>
      <c r="AT140" s="2">
        <f>'listes floristiques'!AT140-$AY140</f>
        <v>-1.3799999999999999E-3</v>
      </c>
      <c r="AU140" s="2">
        <f>'listes floristiques'!AU140-$AY140</f>
        <v>-1.3799999999999999E-3</v>
      </c>
      <c r="AV140" s="2">
        <f>'listes floristiques'!AV140-$AY140</f>
        <v>-1.3799999999999999E-3</v>
      </c>
      <c r="AW140" s="2">
        <f>'listes floristiques'!AW140-$AY140</f>
        <v>-1.3799999999999999E-3</v>
      </c>
      <c r="AY140" s="2">
        <v>1.3799999999999999E-3</v>
      </c>
    </row>
    <row r="141" spans="1:51" x14ac:dyDescent="0.25">
      <c r="A141" s="2">
        <f>'listes floristiques'!A141</f>
        <v>0</v>
      </c>
      <c r="B141" s="2">
        <f>'listes floristiques'!B141</f>
        <v>0</v>
      </c>
      <c r="C141" s="2">
        <f>'listes floristiques'!C141-$AY141</f>
        <v>-1.39E-3</v>
      </c>
      <c r="D141" s="2">
        <f>'listes floristiques'!D141-$AY141</f>
        <v>-1.39E-3</v>
      </c>
      <c r="E141" s="2">
        <f>'listes floristiques'!E141-$AY141</f>
        <v>-1.39E-3</v>
      </c>
      <c r="F141" s="2">
        <f>'listes floristiques'!F141-$AY141</f>
        <v>-1.39E-3</v>
      </c>
      <c r="G141" s="2">
        <f>'listes floristiques'!G141-$AY141</f>
        <v>-1.39E-3</v>
      </c>
      <c r="H141" s="2">
        <f>'listes floristiques'!H141-$AY141</f>
        <v>-1.39E-3</v>
      </c>
      <c r="I141" s="2">
        <f>'listes floristiques'!I141-$AY141</f>
        <v>-1.39E-3</v>
      </c>
      <c r="J141" s="2">
        <f>'listes floristiques'!J141-$AY141</f>
        <v>-1.39E-3</v>
      </c>
      <c r="K141" s="2">
        <f>'listes floristiques'!K141-$AY141</f>
        <v>-1.39E-3</v>
      </c>
      <c r="L141" s="2">
        <f>'listes floristiques'!L141-$AY141</f>
        <v>-1.39E-3</v>
      </c>
      <c r="M141" s="2">
        <f>'listes floristiques'!M141-$AY141</f>
        <v>-1.39E-3</v>
      </c>
      <c r="N141" s="2">
        <f>'listes floristiques'!N141-$AY141</f>
        <v>-1.39E-3</v>
      </c>
      <c r="O141" s="2">
        <f>'listes floristiques'!O141-$AY141</f>
        <v>-1.39E-3</v>
      </c>
      <c r="P141" s="2">
        <f>'listes floristiques'!P141-$AY141</f>
        <v>-1.39E-3</v>
      </c>
      <c r="Q141" s="2">
        <f>'listes floristiques'!Q141-$AY141</f>
        <v>-1.39E-3</v>
      </c>
      <c r="R141" s="2">
        <f>'listes floristiques'!R141-$AY141</f>
        <v>-1.39E-3</v>
      </c>
      <c r="S141" s="2">
        <f>'listes floristiques'!S141-$AY141</f>
        <v>-1.39E-3</v>
      </c>
      <c r="T141" s="2">
        <f>'listes floristiques'!T141-$AY141</f>
        <v>-1.39E-3</v>
      </c>
      <c r="U141" s="2">
        <f>'listes floristiques'!U141-$AY141</f>
        <v>-1.39E-3</v>
      </c>
      <c r="V141" s="2">
        <f>'listes floristiques'!V141-$AY141</f>
        <v>-1.39E-3</v>
      </c>
      <c r="W141" s="2">
        <f>'listes floristiques'!W141-$AY141</f>
        <v>-1.39E-3</v>
      </c>
      <c r="X141" s="2">
        <f>'listes floristiques'!X141-$AY141</f>
        <v>-1.39E-3</v>
      </c>
      <c r="Y141" s="2">
        <f>'listes floristiques'!Y141-$AY141</f>
        <v>-1.39E-3</v>
      </c>
      <c r="Z141" s="2">
        <f>'listes floristiques'!Z141-$AY141</f>
        <v>-1.39E-3</v>
      </c>
      <c r="AA141" s="2">
        <f>'listes floristiques'!AA141-$AY141</f>
        <v>-1.39E-3</v>
      </c>
      <c r="AB141" s="2">
        <f>'listes floristiques'!AB141-$AY141</f>
        <v>-1.39E-3</v>
      </c>
      <c r="AC141" s="2">
        <f>'listes floristiques'!AC141-$AY141</f>
        <v>-1.39E-3</v>
      </c>
      <c r="AD141" s="2">
        <f>'listes floristiques'!AD141-$AY141</f>
        <v>-1.39E-3</v>
      </c>
      <c r="AE141" s="2">
        <f>'listes floristiques'!AE141-$AY141</f>
        <v>-1.39E-3</v>
      </c>
      <c r="AF141" s="2">
        <f>'listes floristiques'!AF141-$AY141</f>
        <v>-1.39E-3</v>
      </c>
      <c r="AG141" s="2">
        <f>'listes floristiques'!AG141-$AY141</f>
        <v>-1.39E-3</v>
      </c>
      <c r="AH141" s="2">
        <f>'listes floristiques'!AH141-$AY141</f>
        <v>-1.39E-3</v>
      </c>
      <c r="AI141" s="2">
        <f>'listes floristiques'!AI141-$AY141</f>
        <v>-1.39E-3</v>
      </c>
      <c r="AJ141" s="2">
        <f>'listes floristiques'!AJ141-$AY141</f>
        <v>-1.39E-3</v>
      </c>
      <c r="AK141" s="2">
        <f>'listes floristiques'!AK141-$AY141</f>
        <v>-1.39E-3</v>
      </c>
      <c r="AL141" s="2">
        <f>'listes floristiques'!AL141-$AY141</f>
        <v>-1.39E-3</v>
      </c>
      <c r="AM141" s="2">
        <f>'listes floristiques'!AM141-$AY141</f>
        <v>-1.39E-3</v>
      </c>
      <c r="AN141" s="2">
        <f>'listes floristiques'!AN141-$AY141</f>
        <v>-1.39E-3</v>
      </c>
      <c r="AO141" s="2">
        <f>'listes floristiques'!AO141-$AY141</f>
        <v>-1.39E-3</v>
      </c>
      <c r="AP141" s="2">
        <f>'listes floristiques'!AP141-$AY141</f>
        <v>-1.39E-3</v>
      </c>
      <c r="AQ141" s="2">
        <f>'listes floristiques'!AQ141-$AY141</f>
        <v>-1.39E-3</v>
      </c>
      <c r="AR141" s="2">
        <f>'listes floristiques'!AR141-$AY141</f>
        <v>-1.39E-3</v>
      </c>
      <c r="AS141" s="2">
        <f>'listes floristiques'!AS141-$AY141</f>
        <v>-1.39E-3</v>
      </c>
      <c r="AT141" s="2">
        <f>'listes floristiques'!AT141-$AY141</f>
        <v>-1.39E-3</v>
      </c>
      <c r="AU141" s="2">
        <f>'listes floristiques'!AU141-$AY141</f>
        <v>-1.39E-3</v>
      </c>
      <c r="AV141" s="2">
        <f>'listes floristiques'!AV141-$AY141</f>
        <v>-1.39E-3</v>
      </c>
      <c r="AW141" s="2">
        <f>'listes floristiques'!AW141-$AY141</f>
        <v>-1.39E-3</v>
      </c>
      <c r="AY141" s="2">
        <v>1.39E-3</v>
      </c>
    </row>
    <row r="142" spans="1:51" x14ac:dyDescent="0.25">
      <c r="A142" s="2">
        <f>'listes floristiques'!A142</f>
        <v>0</v>
      </c>
      <c r="B142" s="2">
        <f>'listes floristiques'!B142</f>
        <v>0</v>
      </c>
      <c r="C142" s="2">
        <f>'listes floristiques'!C142-$AY142</f>
        <v>-1.4E-3</v>
      </c>
      <c r="D142" s="2">
        <f>'listes floristiques'!D142-$AY142</f>
        <v>-1.4E-3</v>
      </c>
      <c r="E142" s="2">
        <f>'listes floristiques'!E142-$AY142</f>
        <v>-1.4E-3</v>
      </c>
      <c r="F142" s="2">
        <f>'listes floristiques'!F142-$AY142</f>
        <v>-1.4E-3</v>
      </c>
      <c r="G142" s="2">
        <f>'listes floristiques'!G142-$AY142</f>
        <v>-1.4E-3</v>
      </c>
      <c r="H142" s="2">
        <f>'listes floristiques'!H142-$AY142</f>
        <v>-1.4E-3</v>
      </c>
      <c r="I142" s="2">
        <f>'listes floristiques'!I142-$AY142</f>
        <v>-1.4E-3</v>
      </c>
      <c r="J142" s="2">
        <f>'listes floristiques'!J142-$AY142</f>
        <v>-1.4E-3</v>
      </c>
      <c r="K142" s="2">
        <f>'listes floristiques'!K142-$AY142</f>
        <v>-1.4E-3</v>
      </c>
      <c r="L142" s="2">
        <f>'listes floristiques'!L142-$AY142</f>
        <v>-1.4E-3</v>
      </c>
      <c r="M142" s="2">
        <f>'listes floristiques'!M142-$AY142</f>
        <v>-1.4E-3</v>
      </c>
      <c r="N142" s="2">
        <f>'listes floristiques'!N142-$AY142</f>
        <v>-1.4E-3</v>
      </c>
      <c r="O142" s="2">
        <f>'listes floristiques'!O142-$AY142</f>
        <v>-1.4E-3</v>
      </c>
      <c r="P142" s="2">
        <f>'listes floristiques'!P142-$AY142</f>
        <v>-1.4E-3</v>
      </c>
      <c r="Q142" s="2">
        <f>'listes floristiques'!Q142-$AY142</f>
        <v>-1.4E-3</v>
      </c>
      <c r="R142" s="2">
        <f>'listes floristiques'!R142-$AY142</f>
        <v>-1.4E-3</v>
      </c>
      <c r="S142" s="2">
        <f>'listes floristiques'!S142-$AY142</f>
        <v>-1.4E-3</v>
      </c>
      <c r="T142" s="2">
        <f>'listes floristiques'!T142-$AY142</f>
        <v>-1.4E-3</v>
      </c>
      <c r="U142" s="2">
        <f>'listes floristiques'!U142-$AY142</f>
        <v>-1.4E-3</v>
      </c>
      <c r="V142" s="2">
        <f>'listes floristiques'!V142-$AY142</f>
        <v>-1.4E-3</v>
      </c>
      <c r="W142" s="2">
        <f>'listes floristiques'!W142-$AY142</f>
        <v>-1.4E-3</v>
      </c>
      <c r="X142" s="2">
        <f>'listes floristiques'!X142-$AY142</f>
        <v>-1.4E-3</v>
      </c>
      <c r="Y142" s="2">
        <f>'listes floristiques'!Y142-$AY142</f>
        <v>-1.4E-3</v>
      </c>
      <c r="Z142" s="2">
        <f>'listes floristiques'!Z142-$AY142</f>
        <v>-1.4E-3</v>
      </c>
      <c r="AA142" s="2">
        <f>'listes floristiques'!AA142-$AY142</f>
        <v>-1.4E-3</v>
      </c>
      <c r="AB142" s="2">
        <f>'listes floristiques'!AB142-$AY142</f>
        <v>-1.4E-3</v>
      </c>
      <c r="AC142" s="2">
        <f>'listes floristiques'!AC142-$AY142</f>
        <v>-1.4E-3</v>
      </c>
      <c r="AD142" s="2">
        <f>'listes floristiques'!AD142-$AY142</f>
        <v>-1.4E-3</v>
      </c>
      <c r="AE142" s="2">
        <f>'listes floristiques'!AE142-$AY142</f>
        <v>-1.4E-3</v>
      </c>
      <c r="AF142" s="2">
        <f>'listes floristiques'!AF142-$AY142</f>
        <v>-1.4E-3</v>
      </c>
      <c r="AG142" s="2">
        <f>'listes floristiques'!AG142-$AY142</f>
        <v>-1.4E-3</v>
      </c>
      <c r="AH142" s="2">
        <f>'listes floristiques'!AH142-$AY142</f>
        <v>-1.4E-3</v>
      </c>
      <c r="AI142" s="2">
        <f>'listes floristiques'!AI142-$AY142</f>
        <v>-1.4E-3</v>
      </c>
      <c r="AJ142" s="2">
        <f>'listes floristiques'!AJ142-$AY142</f>
        <v>-1.4E-3</v>
      </c>
      <c r="AK142" s="2">
        <f>'listes floristiques'!AK142-$AY142</f>
        <v>-1.4E-3</v>
      </c>
      <c r="AL142" s="2">
        <f>'listes floristiques'!AL142-$AY142</f>
        <v>-1.4E-3</v>
      </c>
      <c r="AM142" s="2">
        <f>'listes floristiques'!AM142-$AY142</f>
        <v>-1.4E-3</v>
      </c>
      <c r="AN142" s="2">
        <f>'listes floristiques'!AN142-$AY142</f>
        <v>-1.4E-3</v>
      </c>
      <c r="AO142" s="2">
        <f>'listes floristiques'!AO142-$AY142</f>
        <v>-1.4E-3</v>
      </c>
      <c r="AP142" s="2">
        <f>'listes floristiques'!AP142-$AY142</f>
        <v>-1.4E-3</v>
      </c>
      <c r="AQ142" s="2">
        <f>'listes floristiques'!AQ142-$AY142</f>
        <v>-1.4E-3</v>
      </c>
      <c r="AR142" s="2">
        <f>'listes floristiques'!AR142-$AY142</f>
        <v>-1.4E-3</v>
      </c>
      <c r="AS142" s="2">
        <f>'listes floristiques'!AS142-$AY142</f>
        <v>-1.4E-3</v>
      </c>
      <c r="AT142" s="2">
        <f>'listes floristiques'!AT142-$AY142</f>
        <v>-1.4E-3</v>
      </c>
      <c r="AU142" s="2">
        <f>'listes floristiques'!AU142-$AY142</f>
        <v>-1.4E-3</v>
      </c>
      <c r="AV142" s="2">
        <f>'listes floristiques'!AV142-$AY142</f>
        <v>-1.4E-3</v>
      </c>
      <c r="AW142" s="2">
        <f>'listes floristiques'!AW142-$AY142</f>
        <v>-1.4E-3</v>
      </c>
      <c r="AY142" s="2">
        <v>1.4E-3</v>
      </c>
    </row>
    <row r="143" spans="1:51" x14ac:dyDescent="0.25">
      <c r="A143" s="2">
        <f>'listes floristiques'!A143</f>
        <v>0</v>
      </c>
      <c r="B143" s="2">
        <f>'listes floristiques'!B143</f>
        <v>0</v>
      </c>
      <c r="C143" s="2">
        <f>'listes floristiques'!C143-$AY143</f>
        <v>-1.41E-3</v>
      </c>
      <c r="D143" s="2">
        <f>'listes floristiques'!D143-$AY143</f>
        <v>-1.41E-3</v>
      </c>
      <c r="E143" s="2">
        <f>'listes floristiques'!E143-$AY143</f>
        <v>-1.41E-3</v>
      </c>
      <c r="F143" s="2">
        <f>'listes floristiques'!F143-$AY143</f>
        <v>-1.41E-3</v>
      </c>
      <c r="G143" s="2">
        <f>'listes floristiques'!G143-$AY143</f>
        <v>-1.41E-3</v>
      </c>
      <c r="H143" s="2">
        <f>'listes floristiques'!H143-$AY143</f>
        <v>-1.41E-3</v>
      </c>
      <c r="I143" s="2">
        <f>'listes floristiques'!I143-$AY143</f>
        <v>-1.41E-3</v>
      </c>
      <c r="J143" s="2">
        <f>'listes floristiques'!J143-$AY143</f>
        <v>-1.41E-3</v>
      </c>
      <c r="K143" s="2">
        <f>'listes floristiques'!K143-$AY143</f>
        <v>-1.41E-3</v>
      </c>
      <c r="L143" s="2">
        <f>'listes floristiques'!L143-$AY143</f>
        <v>-1.41E-3</v>
      </c>
      <c r="M143" s="2">
        <f>'listes floristiques'!M143-$AY143</f>
        <v>-1.41E-3</v>
      </c>
      <c r="N143" s="2">
        <f>'listes floristiques'!N143-$AY143</f>
        <v>-1.41E-3</v>
      </c>
      <c r="O143" s="2">
        <f>'listes floristiques'!O143-$AY143</f>
        <v>-1.41E-3</v>
      </c>
      <c r="P143" s="2">
        <f>'listes floristiques'!P143-$AY143</f>
        <v>-1.41E-3</v>
      </c>
      <c r="Q143" s="2">
        <f>'listes floristiques'!Q143-$AY143</f>
        <v>-1.41E-3</v>
      </c>
      <c r="R143" s="2">
        <f>'listes floristiques'!R143-$AY143</f>
        <v>-1.41E-3</v>
      </c>
      <c r="S143" s="2">
        <f>'listes floristiques'!S143-$AY143</f>
        <v>-1.41E-3</v>
      </c>
      <c r="T143" s="2">
        <f>'listes floristiques'!T143-$AY143</f>
        <v>-1.41E-3</v>
      </c>
      <c r="U143" s="2">
        <f>'listes floristiques'!U143-$AY143</f>
        <v>-1.41E-3</v>
      </c>
      <c r="V143" s="2">
        <f>'listes floristiques'!V143-$AY143</f>
        <v>-1.41E-3</v>
      </c>
      <c r="W143" s="2">
        <f>'listes floristiques'!W143-$AY143</f>
        <v>-1.41E-3</v>
      </c>
      <c r="X143" s="2">
        <f>'listes floristiques'!X143-$AY143</f>
        <v>-1.41E-3</v>
      </c>
      <c r="Y143" s="2">
        <f>'listes floristiques'!Y143-$AY143</f>
        <v>-1.41E-3</v>
      </c>
      <c r="Z143" s="2">
        <f>'listes floristiques'!Z143-$AY143</f>
        <v>-1.41E-3</v>
      </c>
      <c r="AA143" s="2">
        <f>'listes floristiques'!AA143-$AY143</f>
        <v>-1.41E-3</v>
      </c>
      <c r="AB143" s="2">
        <f>'listes floristiques'!AB143-$AY143</f>
        <v>-1.41E-3</v>
      </c>
      <c r="AC143" s="2">
        <f>'listes floristiques'!AC143-$AY143</f>
        <v>-1.41E-3</v>
      </c>
      <c r="AD143" s="2">
        <f>'listes floristiques'!AD143-$AY143</f>
        <v>-1.41E-3</v>
      </c>
      <c r="AE143" s="2">
        <f>'listes floristiques'!AE143-$AY143</f>
        <v>-1.41E-3</v>
      </c>
      <c r="AF143" s="2">
        <f>'listes floristiques'!AF143-$AY143</f>
        <v>-1.41E-3</v>
      </c>
      <c r="AG143" s="2">
        <f>'listes floristiques'!AG143-$AY143</f>
        <v>-1.41E-3</v>
      </c>
      <c r="AH143" s="2">
        <f>'listes floristiques'!AH143-$AY143</f>
        <v>-1.41E-3</v>
      </c>
      <c r="AI143" s="2">
        <f>'listes floristiques'!AI143-$AY143</f>
        <v>-1.41E-3</v>
      </c>
      <c r="AJ143" s="2">
        <f>'listes floristiques'!AJ143-$AY143</f>
        <v>-1.41E-3</v>
      </c>
      <c r="AK143" s="2">
        <f>'listes floristiques'!AK143-$AY143</f>
        <v>-1.41E-3</v>
      </c>
      <c r="AL143" s="2">
        <f>'listes floristiques'!AL143-$AY143</f>
        <v>-1.41E-3</v>
      </c>
      <c r="AM143" s="2">
        <f>'listes floristiques'!AM143-$AY143</f>
        <v>-1.41E-3</v>
      </c>
      <c r="AN143" s="2">
        <f>'listes floristiques'!AN143-$AY143</f>
        <v>-1.41E-3</v>
      </c>
      <c r="AO143" s="2">
        <f>'listes floristiques'!AO143-$AY143</f>
        <v>-1.41E-3</v>
      </c>
      <c r="AP143" s="2">
        <f>'listes floristiques'!AP143-$AY143</f>
        <v>-1.41E-3</v>
      </c>
      <c r="AQ143" s="2">
        <f>'listes floristiques'!AQ143-$AY143</f>
        <v>-1.41E-3</v>
      </c>
      <c r="AR143" s="2">
        <f>'listes floristiques'!AR143-$AY143</f>
        <v>-1.41E-3</v>
      </c>
      <c r="AS143" s="2">
        <f>'listes floristiques'!AS143-$AY143</f>
        <v>-1.41E-3</v>
      </c>
      <c r="AT143" s="2">
        <f>'listes floristiques'!AT143-$AY143</f>
        <v>-1.41E-3</v>
      </c>
      <c r="AU143" s="2">
        <f>'listes floristiques'!AU143-$AY143</f>
        <v>-1.41E-3</v>
      </c>
      <c r="AV143" s="2">
        <f>'listes floristiques'!AV143-$AY143</f>
        <v>-1.41E-3</v>
      </c>
      <c r="AW143" s="2">
        <f>'listes floristiques'!AW143-$AY143</f>
        <v>-1.41E-3</v>
      </c>
      <c r="AY143" s="2">
        <v>1.41E-3</v>
      </c>
    </row>
    <row r="144" spans="1:51" x14ac:dyDescent="0.25">
      <c r="A144" s="2">
        <f>'listes floristiques'!A144</f>
        <v>0</v>
      </c>
      <c r="B144" s="2">
        <f>'listes floristiques'!B144</f>
        <v>0</v>
      </c>
      <c r="C144" s="2">
        <f>'listes floristiques'!C144-$AY144</f>
        <v>-1.42E-3</v>
      </c>
      <c r="D144" s="2">
        <f>'listes floristiques'!D144-$AY144</f>
        <v>-1.42E-3</v>
      </c>
      <c r="E144" s="2">
        <f>'listes floristiques'!E144-$AY144</f>
        <v>-1.42E-3</v>
      </c>
      <c r="F144" s="2">
        <f>'listes floristiques'!F144-$AY144</f>
        <v>-1.42E-3</v>
      </c>
      <c r="G144" s="2">
        <f>'listes floristiques'!G144-$AY144</f>
        <v>-1.42E-3</v>
      </c>
      <c r="H144" s="2">
        <f>'listes floristiques'!H144-$AY144</f>
        <v>-1.42E-3</v>
      </c>
      <c r="I144" s="2">
        <f>'listes floristiques'!I144-$AY144</f>
        <v>-1.42E-3</v>
      </c>
      <c r="J144" s="2">
        <f>'listes floristiques'!J144-$AY144</f>
        <v>-1.42E-3</v>
      </c>
      <c r="K144" s="2">
        <f>'listes floristiques'!K144-$AY144</f>
        <v>-1.42E-3</v>
      </c>
      <c r="L144" s="2">
        <f>'listes floristiques'!L144-$AY144</f>
        <v>-1.42E-3</v>
      </c>
      <c r="M144" s="2">
        <f>'listes floristiques'!M144-$AY144</f>
        <v>-1.42E-3</v>
      </c>
      <c r="N144" s="2">
        <f>'listes floristiques'!N144-$AY144</f>
        <v>-1.42E-3</v>
      </c>
      <c r="O144" s="2">
        <f>'listes floristiques'!O144-$AY144</f>
        <v>-1.42E-3</v>
      </c>
      <c r="P144" s="2">
        <f>'listes floristiques'!P144-$AY144</f>
        <v>-1.42E-3</v>
      </c>
      <c r="Q144" s="2">
        <f>'listes floristiques'!Q144-$AY144</f>
        <v>-1.42E-3</v>
      </c>
      <c r="R144" s="2">
        <f>'listes floristiques'!R144-$AY144</f>
        <v>-1.42E-3</v>
      </c>
      <c r="S144" s="2">
        <f>'listes floristiques'!S144-$AY144</f>
        <v>-1.42E-3</v>
      </c>
      <c r="T144" s="2">
        <f>'listes floristiques'!T144-$AY144</f>
        <v>-1.42E-3</v>
      </c>
      <c r="U144" s="2">
        <f>'listes floristiques'!U144-$AY144</f>
        <v>-1.42E-3</v>
      </c>
      <c r="V144" s="2">
        <f>'listes floristiques'!V144-$AY144</f>
        <v>-1.42E-3</v>
      </c>
      <c r="W144" s="2">
        <f>'listes floristiques'!W144-$AY144</f>
        <v>-1.42E-3</v>
      </c>
      <c r="X144" s="2">
        <f>'listes floristiques'!X144-$AY144</f>
        <v>-1.42E-3</v>
      </c>
      <c r="Y144" s="2">
        <f>'listes floristiques'!Y144-$AY144</f>
        <v>-1.42E-3</v>
      </c>
      <c r="Z144" s="2">
        <f>'listes floristiques'!Z144-$AY144</f>
        <v>-1.42E-3</v>
      </c>
      <c r="AA144" s="2">
        <f>'listes floristiques'!AA144-$AY144</f>
        <v>-1.42E-3</v>
      </c>
      <c r="AB144" s="2">
        <f>'listes floristiques'!AB144-$AY144</f>
        <v>-1.42E-3</v>
      </c>
      <c r="AC144" s="2">
        <f>'listes floristiques'!AC144-$AY144</f>
        <v>-1.42E-3</v>
      </c>
      <c r="AD144" s="2">
        <f>'listes floristiques'!AD144-$AY144</f>
        <v>-1.42E-3</v>
      </c>
      <c r="AE144" s="2">
        <f>'listes floristiques'!AE144-$AY144</f>
        <v>-1.42E-3</v>
      </c>
      <c r="AF144" s="2">
        <f>'listes floristiques'!AF144-$AY144</f>
        <v>-1.42E-3</v>
      </c>
      <c r="AG144" s="2">
        <f>'listes floristiques'!AG144-$AY144</f>
        <v>-1.42E-3</v>
      </c>
      <c r="AH144" s="2">
        <f>'listes floristiques'!AH144-$AY144</f>
        <v>-1.42E-3</v>
      </c>
      <c r="AI144" s="2">
        <f>'listes floristiques'!AI144-$AY144</f>
        <v>-1.42E-3</v>
      </c>
      <c r="AJ144" s="2">
        <f>'listes floristiques'!AJ144-$AY144</f>
        <v>-1.42E-3</v>
      </c>
      <c r="AK144" s="2">
        <f>'listes floristiques'!AK144-$AY144</f>
        <v>-1.42E-3</v>
      </c>
      <c r="AL144" s="2">
        <f>'listes floristiques'!AL144-$AY144</f>
        <v>-1.42E-3</v>
      </c>
      <c r="AM144" s="2">
        <f>'listes floristiques'!AM144-$AY144</f>
        <v>-1.42E-3</v>
      </c>
      <c r="AN144" s="2">
        <f>'listes floristiques'!AN144-$AY144</f>
        <v>-1.42E-3</v>
      </c>
      <c r="AO144" s="2">
        <f>'listes floristiques'!AO144-$AY144</f>
        <v>-1.42E-3</v>
      </c>
      <c r="AP144" s="2">
        <f>'listes floristiques'!AP144-$AY144</f>
        <v>-1.42E-3</v>
      </c>
      <c r="AQ144" s="2">
        <f>'listes floristiques'!AQ144-$AY144</f>
        <v>-1.42E-3</v>
      </c>
      <c r="AR144" s="2">
        <f>'listes floristiques'!AR144-$AY144</f>
        <v>-1.42E-3</v>
      </c>
      <c r="AS144" s="2">
        <f>'listes floristiques'!AS144-$AY144</f>
        <v>-1.42E-3</v>
      </c>
      <c r="AT144" s="2">
        <f>'listes floristiques'!AT144-$AY144</f>
        <v>-1.42E-3</v>
      </c>
      <c r="AU144" s="2">
        <f>'listes floristiques'!AU144-$AY144</f>
        <v>-1.42E-3</v>
      </c>
      <c r="AV144" s="2">
        <f>'listes floristiques'!AV144-$AY144</f>
        <v>-1.42E-3</v>
      </c>
      <c r="AW144" s="2">
        <f>'listes floristiques'!AW144-$AY144</f>
        <v>-1.42E-3</v>
      </c>
      <c r="AY144" s="2">
        <v>1.42E-3</v>
      </c>
    </row>
    <row r="145" spans="1:51" x14ac:dyDescent="0.25">
      <c r="A145" s="2">
        <f>'listes floristiques'!A145</f>
        <v>0</v>
      </c>
      <c r="B145" s="2">
        <f>'listes floristiques'!B145</f>
        <v>0</v>
      </c>
      <c r="C145" s="2">
        <f>'listes floristiques'!C145-$AY145</f>
        <v>-1.4300000000000001E-3</v>
      </c>
      <c r="D145" s="2">
        <f>'listes floristiques'!D145-$AY145</f>
        <v>-1.4300000000000001E-3</v>
      </c>
      <c r="E145" s="2">
        <f>'listes floristiques'!E145-$AY145</f>
        <v>-1.4300000000000001E-3</v>
      </c>
      <c r="F145" s="2">
        <f>'listes floristiques'!F145-$AY145</f>
        <v>-1.4300000000000001E-3</v>
      </c>
      <c r="G145" s="2">
        <f>'listes floristiques'!G145-$AY145</f>
        <v>-1.4300000000000001E-3</v>
      </c>
      <c r="H145" s="2">
        <f>'listes floristiques'!H145-$AY145</f>
        <v>-1.4300000000000001E-3</v>
      </c>
      <c r="I145" s="2">
        <f>'listes floristiques'!I145-$AY145</f>
        <v>-1.4300000000000001E-3</v>
      </c>
      <c r="J145" s="2">
        <f>'listes floristiques'!J145-$AY145</f>
        <v>-1.4300000000000001E-3</v>
      </c>
      <c r="K145" s="2">
        <f>'listes floristiques'!K145-$AY145</f>
        <v>-1.4300000000000001E-3</v>
      </c>
      <c r="L145" s="2">
        <f>'listes floristiques'!L145-$AY145</f>
        <v>-1.4300000000000001E-3</v>
      </c>
      <c r="M145" s="2">
        <f>'listes floristiques'!M145-$AY145</f>
        <v>-1.4300000000000001E-3</v>
      </c>
      <c r="N145" s="2">
        <f>'listes floristiques'!N145-$AY145</f>
        <v>-1.4300000000000001E-3</v>
      </c>
      <c r="O145" s="2">
        <f>'listes floristiques'!O145-$AY145</f>
        <v>-1.4300000000000001E-3</v>
      </c>
      <c r="P145" s="2">
        <f>'listes floristiques'!P145-$AY145</f>
        <v>-1.4300000000000001E-3</v>
      </c>
      <c r="Q145" s="2">
        <f>'listes floristiques'!Q145-$AY145</f>
        <v>-1.4300000000000001E-3</v>
      </c>
      <c r="R145" s="2">
        <f>'listes floristiques'!R145-$AY145</f>
        <v>-1.4300000000000001E-3</v>
      </c>
      <c r="S145" s="2">
        <f>'listes floristiques'!S145-$AY145</f>
        <v>-1.4300000000000001E-3</v>
      </c>
      <c r="T145" s="2">
        <f>'listes floristiques'!T145-$AY145</f>
        <v>-1.4300000000000001E-3</v>
      </c>
      <c r="U145" s="2">
        <f>'listes floristiques'!U145-$AY145</f>
        <v>-1.4300000000000001E-3</v>
      </c>
      <c r="V145" s="2">
        <f>'listes floristiques'!V145-$AY145</f>
        <v>-1.4300000000000001E-3</v>
      </c>
      <c r="W145" s="2">
        <f>'listes floristiques'!W145-$AY145</f>
        <v>-1.4300000000000001E-3</v>
      </c>
      <c r="X145" s="2">
        <f>'listes floristiques'!X145-$AY145</f>
        <v>-1.4300000000000001E-3</v>
      </c>
      <c r="Y145" s="2">
        <f>'listes floristiques'!Y145-$AY145</f>
        <v>-1.4300000000000001E-3</v>
      </c>
      <c r="Z145" s="2">
        <f>'listes floristiques'!Z145-$AY145</f>
        <v>-1.4300000000000001E-3</v>
      </c>
      <c r="AA145" s="2">
        <f>'listes floristiques'!AA145-$AY145</f>
        <v>-1.4300000000000001E-3</v>
      </c>
      <c r="AB145" s="2">
        <f>'listes floristiques'!AB145-$AY145</f>
        <v>-1.4300000000000001E-3</v>
      </c>
      <c r="AC145" s="2">
        <f>'listes floristiques'!AC145-$AY145</f>
        <v>-1.4300000000000001E-3</v>
      </c>
      <c r="AD145" s="2">
        <f>'listes floristiques'!AD145-$AY145</f>
        <v>-1.4300000000000001E-3</v>
      </c>
      <c r="AE145" s="2">
        <f>'listes floristiques'!AE145-$AY145</f>
        <v>-1.4300000000000001E-3</v>
      </c>
      <c r="AF145" s="2">
        <f>'listes floristiques'!AF145-$AY145</f>
        <v>-1.4300000000000001E-3</v>
      </c>
      <c r="AG145" s="2">
        <f>'listes floristiques'!AG145-$AY145</f>
        <v>-1.4300000000000001E-3</v>
      </c>
      <c r="AH145" s="2">
        <f>'listes floristiques'!AH145-$AY145</f>
        <v>-1.4300000000000001E-3</v>
      </c>
      <c r="AI145" s="2">
        <f>'listes floristiques'!AI145-$AY145</f>
        <v>-1.4300000000000001E-3</v>
      </c>
      <c r="AJ145" s="2">
        <f>'listes floristiques'!AJ145-$AY145</f>
        <v>-1.4300000000000001E-3</v>
      </c>
      <c r="AK145" s="2">
        <f>'listes floristiques'!AK145-$AY145</f>
        <v>-1.4300000000000001E-3</v>
      </c>
      <c r="AL145" s="2">
        <f>'listes floristiques'!AL145-$AY145</f>
        <v>-1.4300000000000001E-3</v>
      </c>
      <c r="AM145" s="2">
        <f>'listes floristiques'!AM145-$AY145</f>
        <v>-1.4300000000000001E-3</v>
      </c>
      <c r="AN145" s="2">
        <f>'listes floristiques'!AN145-$AY145</f>
        <v>-1.4300000000000001E-3</v>
      </c>
      <c r="AO145" s="2">
        <f>'listes floristiques'!AO145-$AY145</f>
        <v>-1.4300000000000001E-3</v>
      </c>
      <c r="AP145" s="2">
        <f>'listes floristiques'!AP145-$AY145</f>
        <v>-1.4300000000000001E-3</v>
      </c>
      <c r="AQ145" s="2">
        <f>'listes floristiques'!AQ145-$AY145</f>
        <v>-1.4300000000000001E-3</v>
      </c>
      <c r="AR145" s="2">
        <f>'listes floristiques'!AR145-$AY145</f>
        <v>-1.4300000000000001E-3</v>
      </c>
      <c r="AS145" s="2">
        <f>'listes floristiques'!AS145-$AY145</f>
        <v>-1.4300000000000001E-3</v>
      </c>
      <c r="AT145" s="2">
        <f>'listes floristiques'!AT145-$AY145</f>
        <v>-1.4300000000000001E-3</v>
      </c>
      <c r="AU145" s="2">
        <f>'listes floristiques'!AU145-$AY145</f>
        <v>-1.4300000000000001E-3</v>
      </c>
      <c r="AV145" s="2">
        <f>'listes floristiques'!AV145-$AY145</f>
        <v>-1.4300000000000001E-3</v>
      </c>
      <c r="AW145" s="2">
        <f>'listes floristiques'!AW145-$AY145</f>
        <v>-1.4300000000000001E-3</v>
      </c>
      <c r="AY145" s="2">
        <v>1.4300000000000001E-3</v>
      </c>
    </row>
    <row r="146" spans="1:51" x14ac:dyDescent="0.25">
      <c r="A146" s="2">
        <f>'listes floristiques'!A146</f>
        <v>0</v>
      </c>
      <c r="B146" s="2">
        <f>'listes floristiques'!B146</f>
        <v>0</v>
      </c>
      <c r="C146" s="2">
        <f>'listes floristiques'!C146-$AY146</f>
        <v>-1.4400000000000001E-3</v>
      </c>
      <c r="D146" s="2">
        <f>'listes floristiques'!D146-$AY146</f>
        <v>-1.4400000000000001E-3</v>
      </c>
      <c r="E146" s="2">
        <f>'listes floristiques'!E146-$AY146</f>
        <v>-1.4400000000000001E-3</v>
      </c>
      <c r="F146" s="2">
        <f>'listes floristiques'!F146-$AY146</f>
        <v>-1.4400000000000001E-3</v>
      </c>
      <c r="G146" s="2">
        <f>'listes floristiques'!G146-$AY146</f>
        <v>-1.4400000000000001E-3</v>
      </c>
      <c r="H146" s="2">
        <f>'listes floristiques'!H146-$AY146</f>
        <v>-1.4400000000000001E-3</v>
      </c>
      <c r="I146" s="2">
        <f>'listes floristiques'!I146-$AY146</f>
        <v>-1.4400000000000001E-3</v>
      </c>
      <c r="J146" s="2">
        <f>'listes floristiques'!J146-$AY146</f>
        <v>-1.4400000000000001E-3</v>
      </c>
      <c r="K146" s="2">
        <f>'listes floristiques'!K146-$AY146</f>
        <v>-1.4400000000000001E-3</v>
      </c>
      <c r="L146" s="2">
        <f>'listes floristiques'!L146-$AY146</f>
        <v>-1.4400000000000001E-3</v>
      </c>
      <c r="M146" s="2">
        <f>'listes floristiques'!M146-$AY146</f>
        <v>-1.4400000000000001E-3</v>
      </c>
      <c r="N146" s="2">
        <f>'listes floristiques'!N146-$AY146</f>
        <v>-1.4400000000000001E-3</v>
      </c>
      <c r="O146" s="2">
        <f>'listes floristiques'!O146-$AY146</f>
        <v>-1.4400000000000001E-3</v>
      </c>
      <c r="P146" s="2">
        <f>'listes floristiques'!P146-$AY146</f>
        <v>-1.4400000000000001E-3</v>
      </c>
      <c r="Q146" s="2">
        <f>'listes floristiques'!Q146-$AY146</f>
        <v>-1.4400000000000001E-3</v>
      </c>
      <c r="R146" s="2">
        <f>'listes floristiques'!R146-$AY146</f>
        <v>-1.4400000000000001E-3</v>
      </c>
      <c r="S146" s="2">
        <f>'listes floristiques'!S146-$AY146</f>
        <v>-1.4400000000000001E-3</v>
      </c>
      <c r="T146" s="2">
        <f>'listes floristiques'!T146-$AY146</f>
        <v>-1.4400000000000001E-3</v>
      </c>
      <c r="U146" s="2">
        <f>'listes floristiques'!U146-$AY146</f>
        <v>-1.4400000000000001E-3</v>
      </c>
      <c r="V146" s="2">
        <f>'listes floristiques'!V146-$AY146</f>
        <v>-1.4400000000000001E-3</v>
      </c>
      <c r="W146" s="2">
        <f>'listes floristiques'!W146-$AY146</f>
        <v>-1.4400000000000001E-3</v>
      </c>
      <c r="X146" s="2">
        <f>'listes floristiques'!X146-$AY146</f>
        <v>-1.4400000000000001E-3</v>
      </c>
      <c r="Y146" s="2">
        <f>'listes floristiques'!Y146-$AY146</f>
        <v>-1.4400000000000001E-3</v>
      </c>
      <c r="Z146" s="2">
        <f>'listes floristiques'!Z146-$AY146</f>
        <v>-1.4400000000000001E-3</v>
      </c>
      <c r="AA146" s="2">
        <f>'listes floristiques'!AA146-$AY146</f>
        <v>-1.4400000000000001E-3</v>
      </c>
      <c r="AB146" s="2">
        <f>'listes floristiques'!AB146-$AY146</f>
        <v>-1.4400000000000001E-3</v>
      </c>
      <c r="AC146" s="2">
        <f>'listes floristiques'!AC146-$AY146</f>
        <v>-1.4400000000000001E-3</v>
      </c>
      <c r="AD146" s="2">
        <f>'listes floristiques'!AD146-$AY146</f>
        <v>-1.4400000000000001E-3</v>
      </c>
      <c r="AE146" s="2">
        <f>'listes floristiques'!AE146-$AY146</f>
        <v>-1.4400000000000001E-3</v>
      </c>
      <c r="AF146" s="2">
        <f>'listes floristiques'!AF146-$AY146</f>
        <v>-1.4400000000000001E-3</v>
      </c>
      <c r="AG146" s="2">
        <f>'listes floristiques'!AG146-$AY146</f>
        <v>-1.4400000000000001E-3</v>
      </c>
      <c r="AH146" s="2">
        <f>'listes floristiques'!AH146-$AY146</f>
        <v>-1.4400000000000001E-3</v>
      </c>
      <c r="AI146" s="2">
        <f>'listes floristiques'!AI146-$AY146</f>
        <v>-1.4400000000000001E-3</v>
      </c>
      <c r="AJ146" s="2">
        <f>'listes floristiques'!AJ146-$AY146</f>
        <v>-1.4400000000000001E-3</v>
      </c>
      <c r="AK146" s="2">
        <f>'listes floristiques'!AK146-$AY146</f>
        <v>-1.4400000000000001E-3</v>
      </c>
      <c r="AL146" s="2">
        <f>'listes floristiques'!AL146-$AY146</f>
        <v>-1.4400000000000001E-3</v>
      </c>
      <c r="AM146" s="2">
        <f>'listes floristiques'!AM146-$AY146</f>
        <v>-1.4400000000000001E-3</v>
      </c>
      <c r="AN146" s="2">
        <f>'listes floristiques'!AN146-$AY146</f>
        <v>-1.4400000000000001E-3</v>
      </c>
      <c r="AO146" s="2">
        <f>'listes floristiques'!AO146-$AY146</f>
        <v>-1.4400000000000001E-3</v>
      </c>
      <c r="AP146" s="2">
        <f>'listes floristiques'!AP146-$AY146</f>
        <v>-1.4400000000000001E-3</v>
      </c>
      <c r="AQ146" s="2">
        <f>'listes floristiques'!AQ146-$AY146</f>
        <v>-1.4400000000000001E-3</v>
      </c>
      <c r="AR146" s="2">
        <f>'listes floristiques'!AR146-$AY146</f>
        <v>-1.4400000000000001E-3</v>
      </c>
      <c r="AS146" s="2">
        <f>'listes floristiques'!AS146-$AY146</f>
        <v>-1.4400000000000001E-3</v>
      </c>
      <c r="AT146" s="2">
        <f>'listes floristiques'!AT146-$AY146</f>
        <v>-1.4400000000000001E-3</v>
      </c>
      <c r="AU146" s="2">
        <f>'listes floristiques'!AU146-$AY146</f>
        <v>-1.4400000000000001E-3</v>
      </c>
      <c r="AV146" s="2">
        <f>'listes floristiques'!AV146-$AY146</f>
        <v>-1.4400000000000001E-3</v>
      </c>
      <c r="AW146" s="2">
        <f>'listes floristiques'!AW146-$AY146</f>
        <v>-1.4400000000000001E-3</v>
      </c>
      <c r="AY146" s="2">
        <v>1.4400000000000001E-3</v>
      </c>
    </row>
    <row r="147" spans="1:51" x14ac:dyDescent="0.25">
      <c r="A147" s="2">
        <f>'listes floristiques'!A147</f>
        <v>0</v>
      </c>
      <c r="B147" s="2">
        <f>'listes floristiques'!B147</f>
        <v>0</v>
      </c>
      <c r="C147" s="2">
        <f>'listes floristiques'!C147-$AY147</f>
        <v>-1.4499999999999999E-3</v>
      </c>
      <c r="D147" s="2">
        <f>'listes floristiques'!D147-$AY147</f>
        <v>-1.4499999999999999E-3</v>
      </c>
      <c r="E147" s="2">
        <f>'listes floristiques'!E147-$AY147</f>
        <v>-1.4499999999999999E-3</v>
      </c>
      <c r="F147" s="2">
        <f>'listes floristiques'!F147-$AY147</f>
        <v>-1.4499999999999999E-3</v>
      </c>
      <c r="G147" s="2">
        <f>'listes floristiques'!G147-$AY147</f>
        <v>-1.4499999999999999E-3</v>
      </c>
      <c r="H147" s="2">
        <f>'listes floristiques'!H147-$AY147</f>
        <v>-1.4499999999999999E-3</v>
      </c>
      <c r="I147" s="2">
        <f>'listes floristiques'!I147-$AY147</f>
        <v>-1.4499999999999999E-3</v>
      </c>
      <c r="J147" s="2">
        <f>'listes floristiques'!J147-$AY147</f>
        <v>-1.4499999999999999E-3</v>
      </c>
      <c r="K147" s="2">
        <f>'listes floristiques'!K147-$AY147</f>
        <v>-1.4499999999999999E-3</v>
      </c>
      <c r="L147" s="2">
        <f>'listes floristiques'!L147-$AY147</f>
        <v>-1.4499999999999999E-3</v>
      </c>
      <c r="M147" s="2">
        <f>'listes floristiques'!M147-$AY147</f>
        <v>-1.4499999999999999E-3</v>
      </c>
      <c r="N147" s="2">
        <f>'listes floristiques'!N147-$AY147</f>
        <v>-1.4499999999999999E-3</v>
      </c>
      <c r="O147" s="2">
        <f>'listes floristiques'!O147-$AY147</f>
        <v>-1.4499999999999999E-3</v>
      </c>
      <c r="P147" s="2">
        <f>'listes floristiques'!P147-$AY147</f>
        <v>-1.4499999999999999E-3</v>
      </c>
      <c r="Q147" s="2">
        <f>'listes floristiques'!Q147-$AY147</f>
        <v>-1.4499999999999999E-3</v>
      </c>
      <c r="R147" s="2">
        <f>'listes floristiques'!R147-$AY147</f>
        <v>-1.4499999999999999E-3</v>
      </c>
      <c r="S147" s="2">
        <f>'listes floristiques'!S147-$AY147</f>
        <v>-1.4499999999999999E-3</v>
      </c>
      <c r="T147" s="2">
        <f>'listes floristiques'!T147-$AY147</f>
        <v>-1.4499999999999999E-3</v>
      </c>
      <c r="U147" s="2">
        <f>'listes floristiques'!U147-$AY147</f>
        <v>-1.4499999999999999E-3</v>
      </c>
      <c r="V147" s="2">
        <f>'listes floristiques'!V147-$AY147</f>
        <v>-1.4499999999999999E-3</v>
      </c>
      <c r="W147" s="2">
        <f>'listes floristiques'!W147-$AY147</f>
        <v>-1.4499999999999999E-3</v>
      </c>
      <c r="X147" s="2">
        <f>'listes floristiques'!X147-$AY147</f>
        <v>-1.4499999999999999E-3</v>
      </c>
      <c r="Y147" s="2">
        <f>'listes floristiques'!Y147-$AY147</f>
        <v>-1.4499999999999999E-3</v>
      </c>
      <c r="Z147" s="2">
        <f>'listes floristiques'!Z147-$AY147</f>
        <v>-1.4499999999999999E-3</v>
      </c>
      <c r="AA147" s="2">
        <f>'listes floristiques'!AA147-$AY147</f>
        <v>-1.4499999999999999E-3</v>
      </c>
      <c r="AB147" s="2">
        <f>'listes floristiques'!AB147-$AY147</f>
        <v>-1.4499999999999999E-3</v>
      </c>
      <c r="AC147" s="2">
        <f>'listes floristiques'!AC147-$AY147</f>
        <v>-1.4499999999999999E-3</v>
      </c>
      <c r="AD147" s="2">
        <f>'listes floristiques'!AD147-$AY147</f>
        <v>-1.4499999999999999E-3</v>
      </c>
      <c r="AE147" s="2">
        <f>'listes floristiques'!AE147-$AY147</f>
        <v>-1.4499999999999999E-3</v>
      </c>
      <c r="AF147" s="2">
        <f>'listes floristiques'!AF147-$AY147</f>
        <v>-1.4499999999999999E-3</v>
      </c>
      <c r="AG147" s="2">
        <f>'listes floristiques'!AG147-$AY147</f>
        <v>-1.4499999999999999E-3</v>
      </c>
      <c r="AH147" s="2">
        <f>'listes floristiques'!AH147-$AY147</f>
        <v>-1.4499999999999999E-3</v>
      </c>
      <c r="AI147" s="2">
        <f>'listes floristiques'!AI147-$AY147</f>
        <v>-1.4499999999999999E-3</v>
      </c>
      <c r="AJ147" s="2">
        <f>'listes floristiques'!AJ147-$AY147</f>
        <v>-1.4499999999999999E-3</v>
      </c>
      <c r="AK147" s="2">
        <f>'listes floristiques'!AK147-$AY147</f>
        <v>-1.4499999999999999E-3</v>
      </c>
      <c r="AL147" s="2">
        <f>'listes floristiques'!AL147-$AY147</f>
        <v>-1.4499999999999999E-3</v>
      </c>
      <c r="AM147" s="2">
        <f>'listes floristiques'!AM147-$AY147</f>
        <v>-1.4499999999999999E-3</v>
      </c>
      <c r="AN147" s="2">
        <f>'listes floristiques'!AN147-$AY147</f>
        <v>-1.4499999999999999E-3</v>
      </c>
      <c r="AO147" s="2">
        <f>'listes floristiques'!AO147-$AY147</f>
        <v>-1.4499999999999999E-3</v>
      </c>
      <c r="AP147" s="2">
        <f>'listes floristiques'!AP147-$AY147</f>
        <v>-1.4499999999999999E-3</v>
      </c>
      <c r="AQ147" s="2">
        <f>'listes floristiques'!AQ147-$AY147</f>
        <v>-1.4499999999999999E-3</v>
      </c>
      <c r="AR147" s="2">
        <f>'listes floristiques'!AR147-$AY147</f>
        <v>-1.4499999999999999E-3</v>
      </c>
      <c r="AS147" s="2">
        <f>'listes floristiques'!AS147-$AY147</f>
        <v>-1.4499999999999999E-3</v>
      </c>
      <c r="AT147" s="2">
        <f>'listes floristiques'!AT147-$AY147</f>
        <v>-1.4499999999999999E-3</v>
      </c>
      <c r="AU147" s="2">
        <f>'listes floristiques'!AU147-$AY147</f>
        <v>-1.4499999999999999E-3</v>
      </c>
      <c r="AV147" s="2">
        <f>'listes floristiques'!AV147-$AY147</f>
        <v>-1.4499999999999999E-3</v>
      </c>
      <c r="AW147" s="2">
        <f>'listes floristiques'!AW147-$AY147</f>
        <v>-1.4499999999999999E-3</v>
      </c>
      <c r="AY147" s="2">
        <v>1.4499999999999999E-3</v>
      </c>
    </row>
    <row r="148" spans="1:51" x14ac:dyDescent="0.25">
      <c r="A148" s="2">
        <f>'listes floristiques'!A148</f>
        <v>0</v>
      </c>
      <c r="B148" s="2">
        <f>'listes floristiques'!B148</f>
        <v>0</v>
      </c>
      <c r="C148" s="2">
        <f>'listes floristiques'!C148-$AY148</f>
        <v>-1.4599999999999999E-3</v>
      </c>
      <c r="D148" s="2">
        <f>'listes floristiques'!D148-$AY148</f>
        <v>-1.4599999999999999E-3</v>
      </c>
      <c r="E148" s="2">
        <f>'listes floristiques'!E148-$AY148</f>
        <v>-1.4599999999999999E-3</v>
      </c>
      <c r="F148" s="2">
        <f>'listes floristiques'!F148-$AY148</f>
        <v>-1.4599999999999999E-3</v>
      </c>
      <c r="G148" s="2">
        <f>'listes floristiques'!G148-$AY148</f>
        <v>-1.4599999999999999E-3</v>
      </c>
      <c r="H148" s="2">
        <f>'listes floristiques'!H148-$AY148</f>
        <v>-1.4599999999999999E-3</v>
      </c>
      <c r="I148" s="2">
        <f>'listes floristiques'!I148-$AY148</f>
        <v>-1.4599999999999999E-3</v>
      </c>
      <c r="J148" s="2">
        <f>'listes floristiques'!J148-$AY148</f>
        <v>-1.4599999999999999E-3</v>
      </c>
      <c r="K148" s="2">
        <f>'listes floristiques'!K148-$AY148</f>
        <v>-1.4599999999999999E-3</v>
      </c>
      <c r="L148" s="2">
        <f>'listes floristiques'!L148-$AY148</f>
        <v>-1.4599999999999999E-3</v>
      </c>
      <c r="M148" s="2">
        <f>'listes floristiques'!M148-$AY148</f>
        <v>-1.4599999999999999E-3</v>
      </c>
      <c r="N148" s="2">
        <f>'listes floristiques'!N148-$AY148</f>
        <v>-1.4599999999999999E-3</v>
      </c>
      <c r="O148" s="2">
        <f>'listes floristiques'!O148-$AY148</f>
        <v>-1.4599999999999999E-3</v>
      </c>
      <c r="P148" s="2">
        <f>'listes floristiques'!P148-$AY148</f>
        <v>-1.4599999999999999E-3</v>
      </c>
      <c r="Q148" s="2">
        <f>'listes floristiques'!Q148-$AY148</f>
        <v>-1.4599999999999999E-3</v>
      </c>
      <c r="R148" s="2">
        <f>'listes floristiques'!R148-$AY148</f>
        <v>-1.4599999999999999E-3</v>
      </c>
      <c r="S148" s="2">
        <f>'listes floristiques'!S148-$AY148</f>
        <v>-1.4599999999999999E-3</v>
      </c>
      <c r="T148" s="2">
        <f>'listes floristiques'!T148-$AY148</f>
        <v>-1.4599999999999999E-3</v>
      </c>
      <c r="U148" s="2">
        <f>'listes floristiques'!U148-$AY148</f>
        <v>-1.4599999999999999E-3</v>
      </c>
      <c r="V148" s="2">
        <f>'listes floristiques'!V148-$AY148</f>
        <v>-1.4599999999999999E-3</v>
      </c>
      <c r="W148" s="2">
        <f>'listes floristiques'!W148-$AY148</f>
        <v>-1.4599999999999999E-3</v>
      </c>
      <c r="X148" s="2">
        <f>'listes floristiques'!X148-$AY148</f>
        <v>-1.4599999999999999E-3</v>
      </c>
      <c r="Y148" s="2">
        <f>'listes floristiques'!Y148-$AY148</f>
        <v>-1.4599999999999999E-3</v>
      </c>
      <c r="Z148" s="2">
        <f>'listes floristiques'!Z148-$AY148</f>
        <v>-1.4599999999999999E-3</v>
      </c>
      <c r="AA148" s="2">
        <f>'listes floristiques'!AA148-$AY148</f>
        <v>-1.4599999999999999E-3</v>
      </c>
      <c r="AB148" s="2">
        <f>'listes floristiques'!AB148-$AY148</f>
        <v>-1.4599999999999999E-3</v>
      </c>
      <c r="AC148" s="2">
        <f>'listes floristiques'!AC148-$AY148</f>
        <v>-1.4599999999999999E-3</v>
      </c>
      <c r="AD148" s="2">
        <f>'listes floristiques'!AD148-$AY148</f>
        <v>-1.4599999999999999E-3</v>
      </c>
      <c r="AE148" s="2">
        <f>'listes floristiques'!AE148-$AY148</f>
        <v>-1.4599999999999999E-3</v>
      </c>
      <c r="AF148" s="2">
        <f>'listes floristiques'!AF148-$AY148</f>
        <v>-1.4599999999999999E-3</v>
      </c>
      <c r="AG148" s="2">
        <f>'listes floristiques'!AG148-$AY148</f>
        <v>-1.4599999999999999E-3</v>
      </c>
      <c r="AH148" s="2">
        <f>'listes floristiques'!AH148-$AY148</f>
        <v>-1.4599999999999999E-3</v>
      </c>
      <c r="AI148" s="2">
        <f>'listes floristiques'!AI148-$AY148</f>
        <v>-1.4599999999999999E-3</v>
      </c>
      <c r="AJ148" s="2">
        <f>'listes floristiques'!AJ148-$AY148</f>
        <v>-1.4599999999999999E-3</v>
      </c>
      <c r="AK148" s="2">
        <f>'listes floristiques'!AK148-$AY148</f>
        <v>-1.4599999999999999E-3</v>
      </c>
      <c r="AL148" s="2">
        <f>'listes floristiques'!AL148-$AY148</f>
        <v>-1.4599999999999999E-3</v>
      </c>
      <c r="AM148" s="2">
        <f>'listes floristiques'!AM148-$AY148</f>
        <v>-1.4599999999999999E-3</v>
      </c>
      <c r="AN148" s="2">
        <f>'listes floristiques'!AN148-$AY148</f>
        <v>-1.4599999999999999E-3</v>
      </c>
      <c r="AO148" s="2">
        <f>'listes floristiques'!AO148-$AY148</f>
        <v>-1.4599999999999999E-3</v>
      </c>
      <c r="AP148" s="2">
        <f>'listes floristiques'!AP148-$AY148</f>
        <v>-1.4599999999999999E-3</v>
      </c>
      <c r="AQ148" s="2">
        <f>'listes floristiques'!AQ148-$AY148</f>
        <v>-1.4599999999999999E-3</v>
      </c>
      <c r="AR148" s="2">
        <f>'listes floristiques'!AR148-$AY148</f>
        <v>-1.4599999999999999E-3</v>
      </c>
      <c r="AS148" s="2">
        <f>'listes floristiques'!AS148-$AY148</f>
        <v>-1.4599999999999999E-3</v>
      </c>
      <c r="AT148" s="2">
        <f>'listes floristiques'!AT148-$AY148</f>
        <v>-1.4599999999999999E-3</v>
      </c>
      <c r="AU148" s="2">
        <f>'listes floristiques'!AU148-$AY148</f>
        <v>-1.4599999999999999E-3</v>
      </c>
      <c r="AV148" s="2">
        <f>'listes floristiques'!AV148-$AY148</f>
        <v>-1.4599999999999999E-3</v>
      </c>
      <c r="AW148" s="2">
        <f>'listes floristiques'!AW148-$AY148</f>
        <v>-1.4599999999999999E-3</v>
      </c>
      <c r="AY148" s="2">
        <v>1.4599999999999999E-3</v>
      </c>
    </row>
    <row r="149" spans="1:51" x14ac:dyDescent="0.25">
      <c r="A149" s="2">
        <f>'listes floristiques'!A149</f>
        <v>0</v>
      </c>
      <c r="B149" s="2">
        <f>'listes floristiques'!B149</f>
        <v>0</v>
      </c>
      <c r="C149" s="2">
        <f>'listes floristiques'!C149-$AY149</f>
        <v>-1.47E-3</v>
      </c>
      <c r="D149" s="2">
        <f>'listes floristiques'!D149-$AY149</f>
        <v>-1.47E-3</v>
      </c>
      <c r="E149" s="2">
        <f>'listes floristiques'!E149-$AY149</f>
        <v>-1.47E-3</v>
      </c>
      <c r="F149" s="2">
        <f>'listes floristiques'!F149-$AY149</f>
        <v>-1.47E-3</v>
      </c>
      <c r="G149" s="2">
        <f>'listes floristiques'!G149-$AY149</f>
        <v>-1.47E-3</v>
      </c>
      <c r="H149" s="2">
        <f>'listes floristiques'!H149-$AY149</f>
        <v>-1.47E-3</v>
      </c>
      <c r="I149" s="2">
        <f>'listes floristiques'!I149-$AY149</f>
        <v>-1.47E-3</v>
      </c>
      <c r="J149" s="2">
        <f>'listes floristiques'!J149-$AY149</f>
        <v>-1.47E-3</v>
      </c>
      <c r="K149" s="2">
        <f>'listes floristiques'!K149-$AY149</f>
        <v>-1.47E-3</v>
      </c>
      <c r="L149" s="2">
        <f>'listes floristiques'!L149-$AY149</f>
        <v>-1.47E-3</v>
      </c>
      <c r="M149" s="2">
        <f>'listes floristiques'!M149-$AY149</f>
        <v>-1.47E-3</v>
      </c>
      <c r="N149" s="2">
        <f>'listes floristiques'!N149-$AY149</f>
        <v>-1.47E-3</v>
      </c>
      <c r="O149" s="2">
        <f>'listes floristiques'!O149-$AY149</f>
        <v>-1.47E-3</v>
      </c>
      <c r="P149" s="2">
        <f>'listes floristiques'!P149-$AY149</f>
        <v>-1.47E-3</v>
      </c>
      <c r="Q149" s="2">
        <f>'listes floristiques'!Q149-$AY149</f>
        <v>-1.47E-3</v>
      </c>
      <c r="R149" s="2">
        <f>'listes floristiques'!R149-$AY149</f>
        <v>-1.47E-3</v>
      </c>
      <c r="S149" s="2">
        <f>'listes floristiques'!S149-$AY149</f>
        <v>-1.47E-3</v>
      </c>
      <c r="T149" s="2">
        <f>'listes floristiques'!T149-$AY149</f>
        <v>-1.47E-3</v>
      </c>
      <c r="U149" s="2">
        <f>'listes floristiques'!U149-$AY149</f>
        <v>-1.47E-3</v>
      </c>
      <c r="V149" s="2">
        <f>'listes floristiques'!V149-$AY149</f>
        <v>-1.47E-3</v>
      </c>
      <c r="W149" s="2">
        <f>'listes floristiques'!W149-$AY149</f>
        <v>-1.47E-3</v>
      </c>
      <c r="X149" s="2">
        <f>'listes floristiques'!X149-$AY149</f>
        <v>-1.47E-3</v>
      </c>
      <c r="Y149" s="2">
        <f>'listes floristiques'!Y149-$AY149</f>
        <v>-1.47E-3</v>
      </c>
      <c r="Z149" s="2">
        <f>'listes floristiques'!Z149-$AY149</f>
        <v>-1.47E-3</v>
      </c>
      <c r="AA149" s="2">
        <f>'listes floristiques'!AA149-$AY149</f>
        <v>-1.47E-3</v>
      </c>
      <c r="AB149" s="2">
        <f>'listes floristiques'!AB149-$AY149</f>
        <v>-1.47E-3</v>
      </c>
      <c r="AC149" s="2">
        <f>'listes floristiques'!AC149-$AY149</f>
        <v>-1.47E-3</v>
      </c>
      <c r="AD149" s="2">
        <f>'listes floristiques'!AD149-$AY149</f>
        <v>-1.47E-3</v>
      </c>
      <c r="AE149" s="2">
        <f>'listes floristiques'!AE149-$AY149</f>
        <v>-1.47E-3</v>
      </c>
      <c r="AF149" s="2">
        <f>'listes floristiques'!AF149-$AY149</f>
        <v>-1.47E-3</v>
      </c>
      <c r="AG149" s="2">
        <f>'listes floristiques'!AG149-$AY149</f>
        <v>-1.47E-3</v>
      </c>
      <c r="AH149" s="2">
        <f>'listes floristiques'!AH149-$AY149</f>
        <v>-1.47E-3</v>
      </c>
      <c r="AI149" s="2">
        <f>'listes floristiques'!AI149-$AY149</f>
        <v>-1.47E-3</v>
      </c>
      <c r="AJ149" s="2">
        <f>'listes floristiques'!AJ149-$AY149</f>
        <v>-1.47E-3</v>
      </c>
      <c r="AK149" s="2">
        <f>'listes floristiques'!AK149-$AY149</f>
        <v>-1.47E-3</v>
      </c>
      <c r="AL149" s="2">
        <f>'listes floristiques'!AL149-$AY149</f>
        <v>-1.47E-3</v>
      </c>
      <c r="AM149" s="2">
        <f>'listes floristiques'!AM149-$AY149</f>
        <v>-1.47E-3</v>
      </c>
      <c r="AN149" s="2">
        <f>'listes floristiques'!AN149-$AY149</f>
        <v>-1.47E-3</v>
      </c>
      <c r="AO149" s="2">
        <f>'listes floristiques'!AO149-$AY149</f>
        <v>-1.47E-3</v>
      </c>
      <c r="AP149" s="2">
        <f>'listes floristiques'!AP149-$AY149</f>
        <v>-1.47E-3</v>
      </c>
      <c r="AQ149" s="2">
        <f>'listes floristiques'!AQ149-$AY149</f>
        <v>-1.47E-3</v>
      </c>
      <c r="AR149" s="2">
        <f>'listes floristiques'!AR149-$AY149</f>
        <v>-1.47E-3</v>
      </c>
      <c r="AS149" s="2">
        <f>'listes floristiques'!AS149-$AY149</f>
        <v>-1.47E-3</v>
      </c>
      <c r="AT149" s="2">
        <f>'listes floristiques'!AT149-$AY149</f>
        <v>-1.47E-3</v>
      </c>
      <c r="AU149" s="2">
        <f>'listes floristiques'!AU149-$AY149</f>
        <v>-1.47E-3</v>
      </c>
      <c r="AV149" s="2">
        <f>'listes floristiques'!AV149-$AY149</f>
        <v>-1.47E-3</v>
      </c>
      <c r="AW149" s="2">
        <f>'listes floristiques'!AW149-$AY149</f>
        <v>-1.47E-3</v>
      </c>
      <c r="AY149" s="2">
        <v>1.47E-3</v>
      </c>
    </row>
    <row r="150" spans="1:51" x14ac:dyDescent="0.25">
      <c r="A150" s="2">
        <f>'listes floristiques'!A150</f>
        <v>0</v>
      </c>
      <c r="B150" s="2">
        <f>'listes floristiques'!B150</f>
        <v>0</v>
      </c>
      <c r="C150" s="2">
        <f>'listes floristiques'!C150-$AY150</f>
        <v>-1.48E-3</v>
      </c>
      <c r="D150" s="2">
        <f>'listes floristiques'!D150-$AY150</f>
        <v>-1.48E-3</v>
      </c>
      <c r="E150" s="2">
        <f>'listes floristiques'!E150-$AY150</f>
        <v>-1.48E-3</v>
      </c>
      <c r="F150" s="2">
        <f>'listes floristiques'!F150-$AY150</f>
        <v>-1.48E-3</v>
      </c>
      <c r="G150" s="2">
        <f>'listes floristiques'!G150-$AY150</f>
        <v>-1.48E-3</v>
      </c>
      <c r="H150" s="2">
        <f>'listes floristiques'!H150-$AY150</f>
        <v>-1.48E-3</v>
      </c>
      <c r="I150" s="2">
        <f>'listes floristiques'!I150-$AY150</f>
        <v>-1.48E-3</v>
      </c>
      <c r="J150" s="2">
        <f>'listes floristiques'!J150-$AY150</f>
        <v>-1.48E-3</v>
      </c>
      <c r="K150" s="2">
        <f>'listes floristiques'!K150-$AY150</f>
        <v>-1.48E-3</v>
      </c>
      <c r="L150" s="2">
        <f>'listes floristiques'!L150-$AY150</f>
        <v>-1.48E-3</v>
      </c>
      <c r="M150" s="2">
        <f>'listes floristiques'!M150-$AY150</f>
        <v>-1.48E-3</v>
      </c>
      <c r="N150" s="2">
        <f>'listes floristiques'!N150-$AY150</f>
        <v>-1.48E-3</v>
      </c>
      <c r="O150" s="2">
        <f>'listes floristiques'!O150-$AY150</f>
        <v>-1.48E-3</v>
      </c>
      <c r="P150" s="2">
        <f>'listes floristiques'!P150-$AY150</f>
        <v>-1.48E-3</v>
      </c>
      <c r="Q150" s="2">
        <f>'listes floristiques'!Q150-$AY150</f>
        <v>-1.48E-3</v>
      </c>
      <c r="R150" s="2">
        <f>'listes floristiques'!R150-$AY150</f>
        <v>-1.48E-3</v>
      </c>
      <c r="S150" s="2">
        <f>'listes floristiques'!S150-$AY150</f>
        <v>-1.48E-3</v>
      </c>
      <c r="T150" s="2">
        <f>'listes floristiques'!T150-$AY150</f>
        <v>-1.48E-3</v>
      </c>
      <c r="U150" s="2">
        <f>'listes floristiques'!U150-$AY150</f>
        <v>-1.48E-3</v>
      </c>
      <c r="V150" s="2">
        <f>'listes floristiques'!V150-$AY150</f>
        <v>-1.48E-3</v>
      </c>
      <c r="W150" s="2">
        <f>'listes floristiques'!W150-$AY150</f>
        <v>-1.48E-3</v>
      </c>
      <c r="X150" s="2">
        <f>'listes floristiques'!X150-$AY150</f>
        <v>-1.48E-3</v>
      </c>
      <c r="Y150" s="2">
        <f>'listes floristiques'!Y150-$AY150</f>
        <v>-1.48E-3</v>
      </c>
      <c r="Z150" s="2">
        <f>'listes floristiques'!Z150-$AY150</f>
        <v>-1.48E-3</v>
      </c>
      <c r="AA150" s="2">
        <f>'listes floristiques'!AA150-$AY150</f>
        <v>-1.48E-3</v>
      </c>
      <c r="AB150" s="2">
        <f>'listes floristiques'!AB150-$AY150</f>
        <v>-1.48E-3</v>
      </c>
      <c r="AC150" s="2">
        <f>'listes floristiques'!AC150-$AY150</f>
        <v>-1.48E-3</v>
      </c>
      <c r="AD150" s="2">
        <f>'listes floristiques'!AD150-$AY150</f>
        <v>-1.48E-3</v>
      </c>
      <c r="AE150" s="2">
        <f>'listes floristiques'!AE150-$AY150</f>
        <v>-1.48E-3</v>
      </c>
      <c r="AF150" s="2">
        <f>'listes floristiques'!AF150-$AY150</f>
        <v>-1.48E-3</v>
      </c>
      <c r="AG150" s="2">
        <f>'listes floristiques'!AG150-$AY150</f>
        <v>-1.48E-3</v>
      </c>
      <c r="AH150" s="2">
        <f>'listes floristiques'!AH150-$AY150</f>
        <v>-1.48E-3</v>
      </c>
      <c r="AI150" s="2">
        <f>'listes floristiques'!AI150-$AY150</f>
        <v>-1.48E-3</v>
      </c>
      <c r="AJ150" s="2">
        <f>'listes floristiques'!AJ150-$AY150</f>
        <v>-1.48E-3</v>
      </c>
      <c r="AK150" s="2">
        <f>'listes floristiques'!AK150-$AY150</f>
        <v>-1.48E-3</v>
      </c>
      <c r="AL150" s="2">
        <f>'listes floristiques'!AL150-$AY150</f>
        <v>-1.48E-3</v>
      </c>
      <c r="AM150" s="2">
        <f>'listes floristiques'!AM150-$AY150</f>
        <v>-1.48E-3</v>
      </c>
      <c r="AN150" s="2">
        <f>'listes floristiques'!AN150-$AY150</f>
        <v>-1.48E-3</v>
      </c>
      <c r="AO150" s="2">
        <f>'listes floristiques'!AO150-$AY150</f>
        <v>-1.48E-3</v>
      </c>
      <c r="AP150" s="2">
        <f>'listes floristiques'!AP150-$AY150</f>
        <v>-1.48E-3</v>
      </c>
      <c r="AQ150" s="2">
        <f>'listes floristiques'!AQ150-$AY150</f>
        <v>-1.48E-3</v>
      </c>
      <c r="AR150" s="2">
        <f>'listes floristiques'!AR150-$AY150</f>
        <v>-1.48E-3</v>
      </c>
      <c r="AS150" s="2">
        <f>'listes floristiques'!AS150-$AY150</f>
        <v>-1.48E-3</v>
      </c>
      <c r="AT150" s="2">
        <f>'listes floristiques'!AT150-$AY150</f>
        <v>-1.48E-3</v>
      </c>
      <c r="AU150" s="2">
        <f>'listes floristiques'!AU150-$AY150</f>
        <v>-1.48E-3</v>
      </c>
      <c r="AV150" s="2">
        <f>'listes floristiques'!AV150-$AY150</f>
        <v>-1.48E-3</v>
      </c>
      <c r="AW150" s="2">
        <f>'listes floristiques'!AW150-$AY150</f>
        <v>-1.48E-3</v>
      </c>
      <c r="AY150" s="2">
        <v>1.48E-3</v>
      </c>
    </row>
    <row r="151" spans="1:51" x14ac:dyDescent="0.25">
      <c r="A151" s="2">
        <f>'listes floristiques'!A151</f>
        <v>0</v>
      </c>
      <c r="B151" s="2">
        <f>'listes floristiques'!B151</f>
        <v>0</v>
      </c>
      <c r="C151" s="2">
        <f>'listes floristiques'!C151-$AY151</f>
        <v>-1.49E-3</v>
      </c>
      <c r="D151" s="2">
        <f>'listes floristiques'!D151-$AY151</f>
        <v>-1.49E-3</v>
      </c>
      <c r="E151" s="2">
        <f>'listes floristiques'!E151-$AY151</f>
        <v>-1.49E-3</v>
      </c>
      <c r="F151" s="2">
        <f>'listes floristiques'!F151-$AY151</f>
        <v>-1.49E-3</v>
      </c>
      <c r="G151" s="2">
        <f>'listes floristiques'!G151-$AY151</f>
        <v>-1.49E-3</v>
      </c>
      <c r="H151" s="2">
        <f>'listes floristiques'!H151-$AY151</f>
        <v>-1.49E-3</v>
      </c>
      <c r="I151" s="2">
        <f>'listes floristiques'!I151-$AY151</f>
        <v>-1.49E-3</v>
      </c>
      <c r="J151" s="2">
        <f>'listes floristiques'!J151-$AY151</f>
        <v>-1.49E-3</v>
      </c>
      <c r="K151" s="2">
        <f>'listes floristiques'!K151-$AY151</f>
        <v>-1.49E-3</v>
      </c>
      <c r="L151" s="2">
        <f>'listes floristiques'!L151-$AY151</f>
        <v>-1.49E-3</v>
      </c>
      <c r="M151" s="2">
        <f>'listes floristiques'!M151-$AY151</f>
        <v>-1.49E-3</v>
      </c>
      <c r="N151" s="2">
        <f>'listes floristiques'!N151-$AY151</f>
        <v>-1.49E-3</v>
      </c>
      <c r="O151" s="2">
        <f>'listes floristiques'!O151-$AY151</f>
        <v>-1.49E-3</v>
      </c>
      <c r="P151" s="2">
        <f>'listes floristiques'!P151-$AY151</f>
        <v>-1.49E-3</v>
      </c>
      <c r="Q151" s="2">
        <f>'listes floristiques'!Q151-$AY151</f>
        <v>-1.49E-3</v>
      </c>
      <c r="R151" s="2">
        <f>'listes floristiques'!R151-$AY151</f>
        <v>-1.49E-3</v>
      </c>
      <c r="S151" s="2">
        <f>'listes floristiques'!S151-$AY151</f>
        <v>-1.49E-3</v>
      </c>
      <c r="T151" s="2">
        <f>'listes floristiques'!T151-$AY151</f>
        <v>-1.49E-3</v>
      </c>
      <c r="U151" s="2">
        <f>'listes floristiques'!U151-$AY151</f>
        <v>-1.49E-3</v>
      </c>
      <c r="V151" s="2">
        <f>'listes floristiques'!V151-$AY151</f>
        <v>-1.49E-3</v>
      </c>
      <c r="W151" s="2">
        <f>'listes floristiques'!W151-$AY151</f>
        <v>-1.49E-3</v>
      </c>
      <c r="X151" s="2">
        <f>'listes floristiques'!X151-$AY151</f>
        <v>-1.49E-3</v>
      </c>
      <c r="Y151" s="2">
        <f>'listes floristiques'!Y151-$AY151</f>
        <v>-1.49E-3</v>
      </c>
      <c r="Z151" s="2">
        <f>'listes floristiques'!Z151-$AY151</f>
        <v>-1.49E-3</v>
      </c>
      <c r="AA151" s="2">
        <f>'listes floristiques'!AA151-$AY151</f>
        <v>-1.49E-3</v>
      </c>
      <c r="AB151" s="2">
        <f>'listes floristiques'!AB151-$AY151</f>
        <v>-1.49E-3</v>
      </c>
      <c r="AC151" s="2">
        <f>'listes floristiques'!AC151-$AY151</f>
        <v>-1.49E-3</v>
      </c>
      <c r="AD151" s="2">
        <f>'listes floristiques'!AD151-$AY151</f>
        <v>-1.49E-3</v>
      </c>
      <c r="AE151" s="2">
        <f>'listes floristiques'!AE151-$AY151</f>
        <v>-1.49E-3</v>
      </c>
      <c r="AF151" s="2">
        <f>'listes floristiques'!AF151-$AY151</f>
        <v>-1.49E-3</v>
      </c>
      <c r="AG151" s="2">
        <f>'listes floristiques'!AG151-$AY151</f>
        <v>-1.49E-3</v>
      </c>
      <c r="AH151" s="2">
        <f>'listes floristiques'!AH151-$AY151</f>
        <v>-1.49E-3</v>
      </c>
      <c r="AI151" s="2">
        <f>'listes floristiques'!AI151-$AY151</f>
        <v>-1.49E-3</v>
      </c>
      <c r="AJ151" s="2">
        <f>'listes floristiques'!AJ151-$AY151</f>
        <v>-1.49E-3</v>
      </c>
      <c r="AK151" s="2">
        <f>'listes floristiques'!AK151-$AY151</f>
        <v>-1.49E-3</v>
      </c>
      <c r="AL151" s="2">
        <f>'listes floristiques'!AL151-$AY151</f>
        <v>-1.49E-3</v>
      </c>
      <c r="AM151" s="2">
        <f>'listes floristiques'!AM151-$AY151</f>
        <v>-1.49E-3</v>
      </c>
      <c r="AN151" s="2">
        <f>'listes floristiques'!AN151-$AY151</f>
        <v>-1.49E-3</v>
      </c>
      <c r="AO151" s="2">
        <f>'listes floristiques'!AO151-$AY151</f>
        <v>-1.49E-3</v>
      </c>
      <c r="AP151" s="2">
        <f>'listes floristiques'!AP151-$AY151</f>
        <v>-1.49E-3</v>
      </c>
      <c r="AQ151" s="2">
        <f>'listes floristiques'!AQ151-$AY151</f>
        <v>-1.49E-3</v>
      </c>
      <c r="AR151" s="2">
        <f>'listes floristiques'!AR151-$AY151</f>
        <v>-1.49E-3</v>
      </c>
      <c r="AS151" s="2">
        <f>'listes floristiques'!AS151-$AY151</f>
        <v>-1.49E-3</v>
      </c>
      <c r="AT151" s="2">
        <f>'listes floristiques'!AT151-$AY151</f>
        <v>-1.49E-3</v>
      </c>
      <c r="AU151" s="2">
        <f>'listes floristiques'!AU151-$AY151</f>
        <v>-1.49E-3</v>
      </c>
      <c r="AV151" s="2">
        <f>'listes floristiques'!AV151-$AY151</f>
        <v>-1.49E-3</v>
      </c>
      <c r="AW151" s="2">
        <f>'listes floristiques'!AW151-$AY151</f>
        <v>-1.49E-3</v>
      </c>
      <c r="AY151" s="2">
        <v>1.49E-3</v>
      </c>
    </row>
    <row r="152" spans="1:51" x14ac:dyDescent="0.25">
      <c r="A152" s="2">
        <f>'listes floristiques'!A152</f>
        <v>0</v>
      </c>
      <c r="B152" s="2">
        <f>'listes floristiques'!B152</f>
        <v>0</v>
      </c>
      <c r="C152" s="2">
        <f>'listes floristiques'!C152-$AY152</f>
        <v>-1.5E-3</v>
      </c>
      <c r="D152" s="2">
        <f>'listes floristiques'!D152-$AY152</f>
        <v>-1.5E-3</v>
      </c>
      <c r="E152" s="2">
        <f>'listes floristiques'!E152-$AY152</f>
        <v>-1.5E-3</v>
      </c>
      <c r="F152" s="2">
        <f>'listes floristiques'!F152-$AY152</f>
        <v>-1.5E-3</v>
      </c>
      <c r="G152" s="2">
        <f>'listes floristiques'!G152-$AY152</f>
        <v>-1.5E-3</v>
      </c>
      <c r="H152" s="2">
        <f>'listes floristiques'!H152-$AY152</f>
        <v>-1.5E-3</v>
      </c>
      <c r="I152" s="2">
        <f>'listes floristiques'!I152-$AY152</f>
        <v>-1.5E-3</v>
      </c>
      <c r="J152" s="2">
        <f>'listes floristiques'!J152-$AY152</f>
        <v>-1.5E-3</v>
      </c>
      <c r="K152" s="2">
        <f>'listes floristiques'!K152-$AY152</f>
        <v>-1.5E-3</v>
      </c>
      <c r="L152" s="2">
        <f>'listes floristiques'!L152-$AY152</f>
        <v>-1.5E-3</v>
      </c>
      <c r="M152" s="2">
        <f>'listes floristiques'!M152-$AY152</f>
        <v>-1.5E-3</v>
      </c>
      <c r="N152" s="2">
        <f>'listes floristiques'!N152-$AY152</f>
        <v>-1.5E-3</v>
      </c>
      <c r="O152" s="2">
        <f>'listes floristiques'!O152-$AY152</f>
        <v>-1.5E-3</v>
      </c>
      <c r="P152" s="2">
        <f>'listes floristiques'!P152-$AY152</f>
        <v>-1.5E-3</v>
      </c>
      <c r="Q152" s="2">
        <f>'listes floristiques'!Q152-$AY152</f>
        <v>-1.5E-3</v>
      </c>
      <c r="R152" s="2">
        <f>'listes floristiques'!R152-$AY152</f>
        <v>-1.5E-3</v>
      </c>
      <c r="S152" s="2">
        <f>'listes floristiques'!S152-$AY152</f>
        <v>-1.5E-3</v>
      </c>
      <c r="T152" s="2">
        <f>'listes floristiques'!T152-$AY152</f>
        <v>-1.5E-3</v>
      </c>
      <c r="U152" s="2">
        <f>'listes floristiques'!U152-$AY152</f>
        <v>-1.5E-3</v>
      </c>
      <c r="V152" s="2">
        <f>'listes floristiques'!V152-$AY152</f>
        <v>-1.5E-3</v>
      </c>
      <c r="W152" s="2">
        <f>'listes floristiques'!W152-$AY152</f>
        <v>-1.5E-3</v>
      </c>
      <c r="X152" s="2">
        <f>'listes floristiques'!X152-$AY152</f>
        <v>-1.5E-3</v>
      </c>
      <c r="Y152" s="2">
        <f>'listes floristiques'!Y152-$AY152</f>
        <v>-1.5E-3</v>
      </c>
      <c r="Z152" s="2">
        <f>'listes floristiques'!Z152-$AY152</f>
        <v>-1.5E-3</v>
      </c>
      <c r="AA152" s="2">
        <f>'listes floristiques'!AA152-$AY152</f>
        <v>-1.5E-3</v>
      </c>
      <c r="AB152" s="2">
        <f>'listes floristiques'!AB152-$AY152</f>
        <v>-1.5E-3</v>
      </c>
      <c r="AC152" s="2">
        <f>'listes floristiques'!AC152-$AY152</f>
        <v>-1.5E-3</v>
      </c>
      <c r="AD152" s="2">
        <f>'listes floristiques'!AD152-$AY152</f>
        <v>-1.5E-3</v>
      </c>
      <c r="AE152" s="2">
        <f>'listes floristiques'!AE152-$AY152</f>
        <v>-1.5E-3</v>
      </c>
      <c r="AF152" s="2">
        <f>'listes floristiques'!AF152-$AY152</f>
        <v>-1.5E-3</v>
      </c>
      <c r="AG152" s="2">
        <f>'listes floristiques'!AG152-$AY152</f>
        <v>-1.5E-3</v>
      </c>
      <c r="AH152" s="2">
        <f>'listes floristiques'!AH152-$AY152</f>
        <v>-1.5E-3</v>
      </c>
      <c r="AI152" s="2">
        <f>'listes floristiques'!AI152-$AY152</f>
        <v>-1.5E-3</v>
      </c>
      <c r="AJ152" s="2">
        <f>'listes floristiques'!AJ152-$AY152</f>
        <v>-1.5E-3</v>
      </c>
      <c r="AK152" s="2">
        <f>'listes floristiques'!AK152-$AY152</f>
        <v>-1.5E-3</v>
      </c>
      <c r="AL152" s="2">
        <f>'listes floristiques'!AL152-$AY152</f>
        <v>-1.5E-3</v>
      </c>
      <c r="AM152" s="2">
        <f>'listes floristiques'!AM152-$AY152</f>
        <v>-1.5E-3</v>
      </c>
      <c r="AN152" s="2">
        <f>'listes floristiques'!AN152-$AY152</f>
        <v>-1.5E-3</v>
      </c>
      <c r="AO152" s="2">
        <f>'listes floristiques'!AO152-$AY152</f>
        <v>-1.5E-3</v>
      </c>
      <c r="AP152" s="2">
        <f>'listes floristiques'!AP152-$AY152</f>
        <v>-1.5E-3</v>
      </c>
      <c r="AQ152" s="2">
        <f>'listes floristiques'!AQ152-$AY152</f>
        <v>-1.5E-3</v>
      </c>
      <c r="AR152" s="2">
        <f>'listes floristiques'!AR152-$AY152</f>
        <v>-1.5E-3</v>
      </c>
      <c r="AS152" s="2">
        <f>'listes floristiques'!AS152-$AY152</f>
        <v>-1.5E-3</v>
      </c>
      <c r="AT152" s="2">
        <f>'listes floristiques'!AT152-$AY152</f>
        <v>-1.5E-3</v>
      </c>
      <c r="AU152" s="2">
        <f>'listes floristiques'!AU152-$AY152</f>
        <v>-1.5E-3</v>
      </c>
      <c r="AV152" s="2">
        <f>'listes floristiques'!AV152-$AY152</f>
        <v>-1.5E-3</v>
      </c>
      <c r="AW152" s="2">
        <f>'listes floristiques'!AW152-$AY152</f>
        <v>-1.5E-3</v>
      </c>
      <c r="AY152" s="2">
        <v>1.5E-3</v>
      </c>
    </row>
    <row r="153" spans="1:51" x14ac:dyDescent="0.25">
      <c r="A153" s="2">
        <f>'listes floristiques'!A153</f>
        <v>0</v>
      </c>
      <c r="B153" s="2">
        <f>'listes floristiques'!B153</f>
        <v>0</v>
      </c>
      <c r="C153" s="2">
        <f>'listes floristiques'!C153-$AY153</f>
        <v>-1.5100000000000001E-3</v>
      </c>
      <c r="D153" s="2">
        <f>'listes floristiques'!D153-$AY153</f>
        <v>-1.5100000000000001E-3</v>
      </c>
      <c r="E153" s="2">
        <f>'listes floristiques'!E153-$AY153</f>
        <v>-1.5100000000000001E-3</v>
      </c>
      <c r="F153" s="2">
        <f>'listes floristiques'!F153-$AY153</f>
        <v>-1.5100000000000001E-3</v>
      </c>
      <c r="G153" s="2">
        <f>'listes floristiques'!G153-$AY153</f>
        <v>-1.5100000000000001E-3</v>
      </c>
      <c r="H153" s="2">
        <f>'listes floristiques'!H153-$AY153</f>
        <v>-1.5100000000000001E-3</v>
      </c>
      <c r="I153" s="2">
        <f>'listes floristiques'!I153-$AY153</f>
        <v>-1.5100000000000001E-3</v>
      </c>
      <c r="J153" s="2">
        <f>'listes floristiques'!J153-$AY153</f>
        <v>-1.5100000000000001E-3</v>
      </c>
      <c r="K153" s="2">
        <f>'listes floristiques'!K153-$AY153</f>
        <v>-1.5100000000000001E-3</v>
      </c>
      <c r="L153" s="2">
        <f>'listes floristiques'!L153-$AY153</f>
        <v>-1.5100000000000001E-3</v>
      </c>
      <c r="M153" s="2">
        <f>'listes floristiques'!M153-$AY153</f>
        <v>-1.5100000000000001E-3</v>
      </c>
      <c r="N153" s="2">
        <f>'listes floristiques'!N153-$AY153</f>
        <v>-1.5100000000000001E-3</v>
      </c>
      <c r="O153" s="2">
        <f>'listes floristiques'!O153-$AY153</f>
        <v>-1.5100000000000001E-3</v>
      </c>
      <c r="P153" s="2">
        <f>'listes floristiques'!P153-$AY153</f>
        <v>-1.5100000000000001E-3</v>
      </c>
      <c r="Q153" s="2">
        <f>'listes floristiques'!Q153-$AY153</f>
        <v>-1.5100000000000001E-3</v>
      </c>
      <c r="R153" s="2">
        <f>'listes floristiques'!R153-$AY153</f>
        <v>-1.5100000000000001E-3</v>
      </c>
      <c r="S153" s="2">
        <f>'listes floristiques'!S153-$AY153</f>
        <v>-1.5100000000000001E-3</v>
      </c>
      <c r="T153" s="2">
        <f>'listes floristiques'!T153-$AY153</f>
        <v>-1.5100000000000001E-3</v>
      </c>
      <c r="U153" s="2">
        <f>'listes floristiques'!U153-$AY153</f>
        <v>-1.5100000000000001E-3</v>
      </c>
      <c r="V153" s="2">
        <f>'listes floristiques'!V153-$AY153</f>
        <v>-1.5100000000000001E-3</v>
      </c>
      <c r="W153" s="2">
        <f>'listes floristiques'!W153-$AY153</f>
        <v>-1.5100000000000001E-3</v>
      </c>
      <c r="X153" s="2">
        <f>'listes floristiques'!X153-$AY153</f>
        <v>-1.5100000000000001E-3</v>
      </c>
      <c r="Y153" s="2">
        <f>'listes floristiques'!Y153-$AY153</f>
        <v>-1.5100000000000001E-3</v>
      </c>
      <c r="Z153" s="2">
        <f>'listes floristiques'!Z153-$AY153</f>
        <v>-1.5100000000000001E-3</v>
      </c>
      <c r="AA153" s="2">
        <f>'listes floristiques'!AA153-$AY153</f>
        <v>-1.5100000000000001E-3</v>
      </c>
      <c r="AB153" s="2">
        <f>'listes floristiques'!AB153-$AY153</f>
        <v>-1.5100000000000001E-3</v>
      </c>
      <c r="AC153" s="2">
        <f>'listes floristiques'!AC153-$AY153</f>
        <v>-1.5100000000000001E-3</v>
      </c>
      <c r="AD153" s="2">
        <f>'listes floristiques'!AD153-$AY153</f>
        <v>-1.5100000000000001E-3</v>
      </c>
      <c r="AE153" s="2">
        <f>'listes floristiques'!AE153-$AY153</f>
        <v>-1.5100000000000001E-3</v>
      </c>
      <c r="AF153" s="2">
        <f>'listes floristiques'!AF153-$AY153</f>
        <v>-1.5100000000000001E-3</v>
      </c>
      <c r="AG153" s="2">
        <f>'listes floristiques'!AG153-$AY153</f>
        <v>-1.5100000000000001E-3</v>
      </c>
      <c r="AH153" s="2">
        <f>'listes floristiques'!AH153-$AY153</f>
        <v>-1.5100000000000001E-3</v>
      </c>
      <c r="AI153" s="2">
        <f>'listes floristiques'!AI153-$AY153</f>
        <v>-1.5100000000000001E-3</v>
      </c>
      <c r="AJ153" s="2">
        <f>'listes floristiques'!AJ153-$AY153</f>
        <v>-1.5100000000000001E-3</v>
      </c>
      <c r="AK153" s="2">
        <f>'listes floristiques'!AK153-$AY153</f>
        <v>-1.5100000000000001E-3</v>
      </c>
      <c r="AL153" s="2">
        <f>'listes floristiques'!AL153-$AY153</f>
        <v>-1.5100000000000001E-3</v>
      </c>
      <c r="AM153" s="2">
        <f>'listes floristiques'!AM153-$AY153</f>
        <v>-1.5100000000000001E-3</v>
      </c>
      <c r="AN153" s="2">
        <f>'listes floristiques'!AN153-$AY153</f>
        <v>-1.5100000000000001E-3</v>
      </c>
      <c r="AO153" s="2">
        <f>'listes floristiques'!AO153-$AY153</f>
        <v>-1.5100000000000001E-3</v>
      </c>
      <c r="AP153" s="2">
        <f>'listes floristiques'!AP153-$AY153</f>
        <v>-1.5100000000000001E-3</v>
      </c>
      <c r="AQ153" s="2">
        <f>'listes floristiques'!AQ153-$AY153</f>
        <v>-1.5100000000000001E-3</v>
      </c>
      <c r="AR153" s="2">
        <f>'listes floristiques'!AR153-$AY153</f>
        <v>-1.5100000000000001E-3</v>
      </c>
      <c r="AS153" s="2">
        <f>'listes floristiques'!AS153-$AY153</f>
        <v>-1.5100000000000001E-3</v>
      </c>
      <c r="AT153" s="2">
        <f>'listes floristiques'!AT153-$AY153</f>
        <v>-1.5100000000000001E-3</v>
      </c>
      <c r="AU153" s="2">
        <f>'listes floristiques'!AU153-$AY153</f>
        <v>-1.5100000000000001E-3</v>
      </c>
      <c r="AV153" s="2">
        <f>'listes floristiques'!AV153-$AY153</f>
        <v>-1.5100000000000001E-3</v>
      </c>
      <c r="AW153" s="2">
        <f>'listes floristiques'!AW153-$AY153</f>
        <v>-1.5100000000000001E-3</v>
      </c>
      <c r="AY153" s="2">
        <v>1.5100000000000001E-3</v>
      </c>
    </row>
    <row r="154" spans="1:51" x14ac:dyDescent="0.25">
      <c r="A154" s="2">
        <f>'listes floristiques'!A154</f>
        <v>0</v>
      </c>
      <c r="B154" s="2">
        <f>'listes floristiques'!B154</f>
        <v>0</v>
      </c>
      <c r="C154" s="2">
        <f>'listes floristiques'!C154-$AY154</f>
        <v>-1.5200000000000001E-3</v>
      </c>
      <c r="D154" s="2">
        <f>'listes floristiques'!D154-$AY154</f>
        <v>-1.5200000000000001E-3</v>
      </c>
      <c r="E154" s="2">
        <f>'listes floristiques'!E154-$AY154</f>
        <v>-1.5200000000000001E-3</v>
      </c>
      <c r="F154" s="2">
        <f>'listes floristiques'!F154-$AY154</f>
        <v>-1.5200000000000001E-3</v>
      </c>
      <c r="G154" s="2">
        <f>'listes floristiques'!G154-$AY154</f>
        <v>-1.5200000000000001E-3</v>
      </c>
      <c r="H154" s="2">
        <f>'listes floristiques'!H154-$AY154</f>
        <v>-1.5200000000000001E-3</v>
      </c>
      <c r="I154" s="2">
        <f>'listes floristiques'!I154-$AY154</f>
        <v>-1.5200000000000001E-3</v>
      </c>
      <c r="J154" s="2">
        <f>'listes floristiques'!J154-$AY154</f>
        <v>-1.5200000000000001E-3</v>
      </c>
      <c r="K154" s="2">
        <f>'listes floristiques'!K154-$AY154</f>
        <v>-1.5200000000000001E-3</v>
      </c>
      <c r="L154" s="2">
        <f>'listes floristiques'!L154-$AY154</f>
        <v>-1.5200000000000001E-3</v>
      </c>
      <c r="M154" s="2">
        <f>'listes floristiques'!M154-$AY154</f>
        <v>-1.5200000000000001E-3</v>
      </c>
      <c r="N154" s="2">
        <f>'listes floristiques'!N154-$AY154</f>
        <v>-1.5200000000000001E-3</v>
      </c>
      <c r="O154" s="2">
        <f>'listes floristiques'!O154-$AY154</f>
        <v>-1.5200000000000001E-3</v>
      </c>
      <c r="P154" s="2">
        <f>'listes floristiques'!P154-$AY154</f>
        <v>-1.5200000000000001E-3</v>
      </c>
      <c r="Q154" s="2">
        <f>'listes floristiques'!Q154-$AY154</f>
        <v>-1.5200000000000001E-3</v>
      </c>
      <c r="R154" s="2">
        <f>'listes floristiques'!R154-$AY154</f>
        <v>-1.5200000000000001E-3</v>
      </c>
      <c r="S154" s="2">
        <f>'listes floristiques'!S154-$AY154</f>
        <v>-1.5200000000000001E-3</v>
      </c>
      <c r="T154" s="2">
        <f>'listes floristiques'!T154-$AY154</f>
        <v>-1.5200000000000001E-3</v>
      </c>
      <c r="U154" s="2">
        <f>'listes floristiques'!U154-$AY154</f>
        <v>-1.5200000000000001E-3</v>
      </c>
      <c r="V154" s="2">
        <f>'listes floristiques'!V154-$AY154</f>
        <v>-1.5200000000000001E-3</v>
      </c>
      <c r="W154" s="2">
        <f>'listes floristiques'!W154-$AY154</f>
        <v>-1.5200000000000001E-3</v>
      </c>
      <c r="X154" s="2">
        <f>'listes floristiques'!X154-$AY154</f>
        <v>-1.5200000000000001E-3</v>
      </c>
      <c r="Y154" s="2">
        <f>'listes floristiques'!Y154-$AY154</f>
        <v>-1.5200000000000001E-3</v>
      </c>
      <c r="Z154" s="2">
        <f>'listes floristiques'!Z154-$AY154</f>
        <v>-1.5200000000000001E-3</v>
      </c>
      <c r="AA154" s="2">
        <f>'listes floristiques'!AA154-$AY154</f>
        <v>-1.5200000000000001E-3</v>
      </c>
      <c r="AB154" s="2">
        <f>'listes floristiques'!AB154-$AY154</f>
        <v>-1.5200000000000001E-3</v>
      </c>
      <c r="AC154" s="2">
        <f>'listes floristiques'!AC154-$AY154</f>
        <v>-1.5200000000000001E-3</v>
      </c>
      <c r="AD154" s="2">
        <f>'listes floristiques'!AD154-$AY154</f>
        <v>-1.5200000000000001E-3</v>
      </c>
      <c r="AE154" s="2">
        <f>'listes floristiques'!AE154-$AY154</f>
        <v>-1.5200000000000001E-3</v>
      </c>
      <c r="AF154" s="2">
        <f>'listes floristiques'!AF154-$AY154</f>
        <v>-1.5200000000000001E-3</v>
      </c>
      <c r="AG154" s="2">
        <f>'listes floristiques'!AG154-$AY154</f>
        <v>-1.5200000000000001E-3</v>
      </c>
      <c r="AH154" s="2">
        <f>'listes floristiques'!AH154-$AY154</f>
        <v>-1.5200000000000001E-3</v>
      </c>
      <c r="AI154" s="2">
        <f>'listes floristiques'!AI154-$AY154</f>
        <v>-1.5200000000000001E-3</v>
      </c>
      <c r="AJ154" s="2">
        <f>'listes floristiques'!AJ154-$AY154</f>
        <v>-1.5200000000000001E-3</v>
      </c>
      <c r="AK154" s="2">
        <f>'listes floristiques'!AK154-$AY154</f>
        <v>-1.5200000000000001E-3</v>
      </c>
      <c r="AL154" s="2">
        <f>'listes floristiques'!AL154-$AY154</f>
        <v>-1.5200000000000001E-3</v>
      </c>
      <c r="AM154" s="2">
        <f>'listes floristiques'!AM154-$AY154</f>
        <v>-1.5200000000000001E-3</v>
      </c>
      <c r="AN154" s="2">
        <f>'listes floristiques'!AN154-$AY154</f>
        <v>-1.5200000000000001E-3</v>
      </c>
      <c r="AO154" s="2">
        <f>'listes floristiques'!AO154-$AY154</f>
        <v>-1.5200000000000001E-3</v>
      </c>
      <c r="AP154" s="2">
        <f>'listes floristiques'!AP154-$AY154</f>
        <v>-1.5200000000000001E-3</v>
      </c>
      <c r="AQ154" s="2">
        <f>'listes floristiques'!AQ154-$AY154</f>
        <v>-1.5200000000000001E-3</v>
      </c>
      <c r="AR154" s="2">
        <f>'listes floristiques'!AR154-$AY154</f>
        <v>-1.5200000000000001E-3</v>
      </c>
      <c r="AS154" s="2">
        <f>'listes floristiques'!AS154-$AY154</f>
        <v>-1.5200000000000001E-3</v>
      </c>
      <c r="AT154" s="2">
        <f>'listes floristiques'!AT154-$AY154</f>
        <v>-1.5200000000000001E-3</v>
      </c>
      <c r="AU154" s="2">
        <f>'listes floristiques'!AU154-$AY154</f>
        <v>-1.5200000000000001E-3</v>
      </c>
      <c r="AV154" s="2">
        <f>'listes floristiques'!AV154-$AY154</f>
        <v>-1.5200000000000001E-3</v>
      </c>
      <c r="AW154" s="2">
        <f>'listes floristiques'!AW154-$AY154</f>
        <v>-1.5200000000000001E-3</v>
      </c>
      <c r="AY154" s="2">
        <v>1.5200000000000001E-3</v>
      </c>
    </row>
    <row r="155" spans="1:51" x14ac:dyDescent="0.25">
      <c r="A155" s="2">
        <f>'listes floristiques'!A155</f>
        <v>0</v>
      </c>
      <c r="B155" s="2">
        <f>'listes floristiques'!B155</f>
        <v>0</v>
      </c>
      <c r="C155" s="2">
        <f>'listes floristiques'!C155-$AY155</f>
        <v>-1.5299999999999999E-3</v>
      </c>
      <c r="D155" s="2">
        <f>'listes floristiques'!D155-$AY155</f>
        <v>-1.5299999999999999E-3</v>
      </c>
      <c r="E155" s="2">
        <f>'listes floristiques'!E155-$AY155</f>
        <v>-1.5299999999999999E-3</v>
      </c>
      <c r="F155" s="2">
        <f>'listes floristiques'!F155-$AY155</f>
        <v>-1.5299999999999999E-3</v>
      </c>
      <c r="G155" s="2">
        <f>'listes floristiques'!G155-$AY155</f>
        <v>-1.5299999999999999E-3</v>
      </c>
      <c r="H155" s="2">
        <f>'listes floristiques'!H155-$AY155</f>
        <v>-1.5299999999999999E-3</v>
      </c>
      <c r="I155" s="2">
        <f>'listes floristiques'!I155-$AY155</f>
        <v>-1.5299999999999999E-3</v>
      </c>
      <c r="J155" s="2">
        <f>'listes floristiques'!J155-$AY155</f>
        <v>-1.5299999999999999E-3</v>
      </c>
      <c r="K155" s="2">
        <f>'listes floristiques'!K155-$AY155</f>
        <v>-1.5299999999999999E-3</v>
      </c>
      <c r="L155" s="2">
        <f>'listes floristiques'!L155-$AY155</f>
        <v>-1.5299999999999999E-3</v>
      </c>
      <c r="M155" s="2">
        <f>'listes floristiques'!M155-$AY155</f>
        <v>-1.5299999999999999E-3</v>
      </c>
      <c r="N155" s="2">
        <f>'listes floristiques'!N155-$AY155</f>
        <v>-1.5299999999999999E-3</v>
      </c>
      <c r="O155" s="2">
        <f>'listes floristiques'!O155-$AY155</f>
        <v>-1.5299999999999999E-3</v>
      </c>
      <c r="P155" s="2">
        <f>'listes floristiques'!P155-$AY155</f>
        <v>-1.5299999999999999E-3</v>
      </c>
      <c r="Q155" s="2">
        <f>'listes floristiques'!Q155-$AY155</f>
        <v>-1.5299999999999999E-3</v>
      </c>
      <c r="R155" s="2">
        <f>'listes floristiques'!R155-$AY155</f>
        <v>-1.5299999999999999E-3</v>
      </c>
      <c r="S155" s="2">
        <f>'listes floristiques'!S155-$AY155</f>
        <v>-1.5299999999999999E-3</v>
      </c>
      <c r="T155" s="2">
        <f>'listes floristiques'!T155-$AY155</f>
        <v>-1.5299999999999999E-3</v>
      </c>
      <c r="U155" s="2">
        <f>'listes floristiques'!U155-$AY155</f>
        <v>-1.5299999999999999E-3</v>
      </c>
      <c r="V155" s="2">
        <f>'listes floristiques'!V155-$AY155</f>
        <v>-1.5299999999999999E-3</v>
      </c>
      <c r="W155" s="2">
        <f>'listes floristiques'!W155-$AY155</f>
        <v>-1.5299999999999999E-3</v>
      </c>
      <c r="X155" s="2">
        <f>'listes floristiques'!X155-$AY155</f>
        <v>-1.5299999999999999E-3</v>
      </c>
      <c r="Y155" s="2">
        <f>'listes floristiques'!Y155-$AY155</f>
        <v>-1.5299999999999999E-3</v>
      </c>
      <c r="Z155" s="2">
        <f>'listes floristiques'!Z155-$AY155</f>
        <v>-1.5299999999999999E-3</v>
      </c>
      <c r="AA155" s="2">
        <f>'listes floristiques'!AA155-$AY155</f>
        <v>-1.5299999999999999E-3</v>
      </c>
      <c r="AB155" s="2">
        <f>'listes floristiques'!AB155-$AY155</f>
        <v>-1.5299999999999999E-3</v>
      </c>
      <c r="AC155" s="2">
        <f>'listes floristiques'!AC155-$AY155</f>
        <v>-1.5299999999999999E-3</v>
      </c>
      <c r="AD155" s="2">
        <f>'listes floristiques'!AD155-$AY155</f>
        <v>-1.5299999999999999E-3</v>
      </c>
      <c r="AE155" s="2">
        <f>'listes floristiques'!AE155-$AY155</f>
        <v>-1.5299999999999999E-3</v>
      </c>
      <c r="AF155" s="2">
        <f>'listes floristiques'!AF155-$AY155</f>
        <v>-1.5299999999999999E-3</v>
      </c>
      <c r="AG155" s="2">
        <f>'listes floristiques'!AG155-$AY155</f>
        <v>-1.5299999999999999E-3</v>
      </c>
      <c r="AH155" s="2">
        <f>'listes floristiques'!AH155-$AY155</f>
        <v>-1.5299999999999999E-3</v>
      </c>
      <c r="AI155" s="2">
        <f>'listes floristiques'!AI155-$AY155</f>
        <v>-1.5299999999999999E-3</v>
      </c>
      <c r="AJ155" s="2">
        <f>'listes floristiques'!AJ155-$AY155</f>
        <v>-1.5299999999999999E-3</v>
      </c>
      <c r="AK155" s="2">
        <f>'listes floristiques'!AK155-$AY155</f>
        <v>-1.5299999999999999E-3</v>
      </c>
      <c r="AL155" s="2">
        <f>'listes floristiques'!AL155-$AY155</f>
        <v>-1.5299999999999999E-3</v>
      </c>
      <c r="AM155" s="2">
        <f>'listes floristiques'!AM155-$AY155</f>
        <v>-1.5299999999999999E-3</v>
      </c>
      <c r="AN155" s="2">
        <f>'listes floristiques'!AN155-$AY155</f>
        <v>-1.5299999999999999E-3</v>
      </c>
      <c r="AO155" s="2">
        <f>'listes floristiques'!AO155-$AY155</f>
        <v>-1.5299999999999999E-3</v>
      </c>
      <c r="AP155" s="2">
        <f>'listes floristiques'!AP155-$AY155</f>
        <v>-1.5299999999999999E-3</v>
      </c>
      <c r="AQ155" s="2">
        <f>'listes floristiques'!AQ155-$AY155</f>
        <v>-1.5299999999999999E-3</v>
      </c>
      <c r="AR155" s="2">
        <f>'listes floristiques'!AR155-$AY155</f>
        <v>-1.5299999999999999E-3</v>
      </c>
      <c r="AS155" s="2">
        <f>'listes floristiques'!AS155-$AY155</f>
        <v>-1.5299999999999999E-3</v>
      </c>
      <c r="AT155" s="2">
        <f>'listes floristiques'!AT155-$AY155</f>
        <v>-1.5299999999999999E-3</v>
      </c>
      <c r="AU155" s="2">
        <f>'listes floristiques'!AU155-$AY155</f>
        <v>-1.5299999999999999E-3</v>
      </c>
      <c r="AV155" s="2">
        <f>'listes floristiques'!AV155-$AY155</f>
        <v>-1.5299999999999999E-3</v>
      </c>
      <c r="AW155" s="2">
        <f>'listes floristiques'!AW155-$AY155</f>
        <v>-1.5299999999999999E-3</v>
      </c>
      <c r="AY155" s="2">
        <v>1.5299999999999999E-3</v>
      </c>
    </row>
    <row r="156" spans="1:51" x14ac:dyDescent="0.25">
      <c r="A156" s="2">
        <f>'listes floristiques'!A156</f>
        <v>0</v>
      </c>
      <c r="B156" s="2">
        <f>'listes floristiques'!B156</f>
        <v>0</v>
      </c>
      <c r="C156" s="2">
        <f>'listes floristiques'!C156-$AY156</f>
        <v>-1.5399999999999999E-3</v>
      </c>
      <c r="D156" s="2">
        <f>'listes floristiques'!D156-$AY156</f>
        <v>-1.5399999999999999E-3</v>
      </c>
      <c r="E156" s="2">
        <f>'listes floristiques'!E156-$AY156</f>
        <v>-1.5399999999999999E-3</v>
      </c>
      <c r="F156" s="2">
        <f>'listes floristiques'!F156-$AY156</f>
        <v>-1.5399999999999999E-3</v>
      </c>
      <c r="G156" s="2">
        <f>'listes floristiques'!G156-$AY156</f>
        <v>-1.5399999999999999E-3</v>
      </c>
      <c r="H156" s="2">
        <f>'listes floristiques'!H156-$AY156</f>
        <v>-1.5399999999999999E-3</v>
      </c>
      <c r="I156" s="2">
        <f>'listes floristiques'!I156-$AY156</f>
        <v>-1.5399999999999999E-3</v>
      </c>
      <c r="J156" s="2">
        <f>'listes floristiques'!J156-$AY156</f>
        <v>-1.5399999999999999E-3</v>
      </c>
      <c r="K156" s="2">
        <f>'listes floristiques'!K156-$AY156</f>
        <v>-1.5399999999999999E-3</v>
      </c>
      <c r="L156" s="2">
        <f>'listes floristiques'!L156-$AY156</f>
        <v>-1.5399999999999999E-3</v>
      </c>
      <c r="M156" s="2">
        <f>'listes floristiques'!M156-$AY156</f>
        <v>-1.5399999999999999E-3</v>
      </c>
      <c r="N156" s="2">
        <f>'listes floristiques'!N156-$AY156</f>
        <v>-1.5399999999999999E-3</v>
      </c>
      <c r="O156" s="2">
        <f>'listes floristiques'!O156-$AY156</f>
        <v>-1.5399999999999999E-3</v>
      </c>
      <c r="P156" s="2">
        <f>'listes floristiques'!P156-$AY156</f>
        <v>-1.5399999999999999E-3</v>
      </c>
      <c r="Q156" s="2">
        <f>'listes floristiques'!Q156-$AY156</f>
        <v>-1.5399999999999999E-3</v>
      </c>
      <c r="R156" s="2">
        <f>'listes floristiques'!R156-$AY156</f>
        <v>-1.5399999999999999E-3</v>
      </c>
      <c r="S156" s="2">
        <f>'listes floristiques'!S156-$AY156</f>
        <v>-1.5399999999999999E-3</v>
      </c>
      <c r="T156" s="2">
        <f>'listes floristiques'!T156-$AY156</f>
        <v>-1.5399999999999999E-3</v>
      </c>
      <c r="U156" s="2">
        <f>'listes floristiques'!U156-$AY156</f>
        <v>-1.5399999999999999E-3</v>
      </c>
      <c r="V156" s="2">
        <f>'listes floristiques'!V156-$AY156</f>
        <v>-1.5399999999999999E-3</v>
      </c>
      <c r="W156" s="2">
        <f>'listes floristiques'!W156-$AY156</f>
        <v>-1.5399999999999999E-3</v>
      </c>
      <c r="X156" s="2">
        <f>'listes floristiques'!X156-$AY156</f>
        <v>-1.5399999999999999E-3</v>
      </c>
      <c r="Y156" s="2">
        <f>'listes floristiques'!Y156-$AY156</f>
        <v>-1.5399999999999999E-3</v>
      </c>
      <c r="Z156" s="2">
        <f>'listes floristiques'!Z156-$AY156</f>
        <v>-1.5399999999999999E-3</v>
      </c>
      <c r="AA156" s="2">
        <f>'listes floristiques'!AA156-$AY156</f>
        <v>-1.5399999999999999E-3</v>
      </c>
      <c r="AB156" s="2">
        <f>'listes floristiques'!AB156-$AY156</f>
        <v>-1.5399999999999999E-3</v>
      </c>
      <c r="AC156" s="2">
        <f>'listes floristiques'!AC156-$AY156</f>
        <v>-1.5399999999999999E-3</v>
      </c>
      <c r="AD156" s="2">
        <f>'listes floristiques'!AD156-$AY156</f>
        <v>-1.5399999999999999E-3</v>
      </c>
      <c r="AE156" s="2">
        <f>'listes floristiques'!AE156-$AY156</f>
        <v>-1.5399999999999999E-3</v>
      </c>
      <c r="AF156" s="2">
        <f>'listes floristiques'!AF156-$AY156</f>
        <v>-1.5399999999999999E-3</v>
      </c>
      <c r="AG156" s="2">
        <f>'listes floristiques'!AG156-$AY156</f>
        <v>-1.5399999999999999E-3</v>
      </c>
      <c r="AH156" s="2">
        <f>'listes floristiques'!AH156-$AY156</f>
        <v>-1.5399999999999999E-3</v>
      </c>
      <c r="AI156" s="2">
        <f>'listes floristiques'!AI156-$AY156</f>
        <v>-1.5399999999999999E-3</v>
      </c>
      <c r="AJ156" s="2">
        <f>'listes floristiques'!AJ156-$AY156</f>
        <v>-1.5399999999999999E-3</v>
      </c>
      <c r="AK156" s="2">
        <f>'listes floristiques'!AK156-$AY156</f>
        <v>-1.5399999999999999E-3</v>
      </c>
      <c r="AL156" s="2">
        <f>'listes floristiques'!AL156-$AY156</f>
        <v>-1.5399999999999999E-3</v>
      </c>
      <c r="AM156" s="2">
        <f>'listes floristiques'!AM156-$AY156</f>
        <v>-1.5399999999999999E-3</v>
      </c>
      <c r="AN156" s="2">
        <f>'listes floristiques'!AN156-$AY156</f>
        <v>-1.5399999999999999E-3</v>
      </c>
      <c r="AO156" s="2">
        <f>'listes floristiques'!AO156-$AY156</f>
        <v>-1.5399999999999999E-3</v>
      </c>
      <c r="AP156" s="2">
        <f>'listes floristiques'!AP156-$AY156</f>
        <v>-1.5399999999999999E-3</v>
      </c>
      <c r="AQ156" s="2">
        <f>'listes floristiques'!AQ156-$AY156</f>
        <v>-1.5399999999999999E-3</v>
      </c>
      <c r="AR156" s="2">
        <f>'listes floristiques'!AR156-$AY156</f>
        <v>-1.5399999999999999E-3</v>
      </c>
      <c r="AS156" s="2">
        <f>'listes floristiques'!AS156-$AY156</f>
        <v>-1.5399999999999999E-3</v>
      </c>
      <c r="AT156" s="2">
        <f>'listes floristiques'!AT156-$AY156</f>
        <v>-1.5399999999999999E-3</v>
      </c>
      <c r="AU156" s="2">
        <f>'listes floristiques'!AU156-$AY156</f>
        <v>-1.5399999999999999E-3</v>
      </c>
      <c r="AV156" s="2">
        <f>'listes floristiques'!AV156-$AY156</f>
        <v>-1.5399999999999999E-3</v>
      </c>
      <c r="AW156" s="2">
        <f>'listes floristiques'!AW156-$AY156</f>
        <v>-1.5399999999999999E-3</v>
      </c>
      <c r="AY156" s="2">
        <v>1.5399999999999999E-3</v>
      </c>
    </row>
    <row r="157" spans="1:51" x14ac:dyDescent="0.25">
      <c r="A157" s="2">
        <f>'listes floristiques'!A157</f>
        <v>0</v>
      </c>
      <c r="B157" s="2">
        <f>'listes floristiques'!B157</f>
        <v>0</v>
      </c>
      <c r="C157" s="2">
        <f>'listes floristiques'!C157-$AY157</f>
        <v>-1.5499999999999999E-3</v>
      </c>
      <c r="D157" s="2">
        <f>'listes floristiques'!D157-$AY157</f>
        <v>-1.5499999999999999E-3</v>
      </c>
      <c r="E157" s="2">
        <f>'listes floristiques'!E157-$AY157</f>
        <v>-1.5499999999999999E-3</v>
      </c>
      <c r="F157" s="2">
        <f>'listes floristiques'!F157-$AY157</f>
        <v>-1.5499999999999999E-3</v>
      </c>
      <c r="G157" s="2">
        <f>'listes floristiques'!G157-$AY157</f>
        <v>-1.5499999999999999E-3</v>
      </c>
      <c r="H157" s="2">
        <f>'listes floristiques'!H157-$AY157</f>
        <v>-1.5499999999999999E-3</v>
      </c>
      <c r="I157" s="2">
        <f>'listes floristiques'!I157-$AY157</f>
        <v>-1.5499999999999999E-3</v>
      </c>
      <c r="J157" s="2">
        <f>'listes floristiques'!J157-$AY157</f>
        <v>-1.5499999999999999E-3</v>
      </c>
      <c r="K157" s="2">
        <f>'listes floristiques'!K157-$AY157</f>
        <v>-1.5499999999999999E-3</v>
      </c>
      <c r="L157" s="2">
        <f>'listes floristiques'!L157-$AY157</f>
        <v>-1.5499999999999999E-3</v>
      </c>
      <c r="M157" s="2">
        <f>'listes floristiques'!M157-$AY157</f>
        <v>-1.5499999999999999E-3</v>
      </c>
      <c r="N157" s="2">
        <f>'listes floristiques'!N157-$AY157</f>
        <v>-1.5499999999999999E-3</v>
      </c>
      <c r="O157" s="2">
        <f>'listes floristiques'!O157-$AY157</f>
        <v>-1.5499999999999999E-3</v>
      </c>
      <c r="P157" s="2">
        <f>'listes floristiques'!P157-$AY157</f>
        <v>-1.5499999999999999E-3</v>
      </c>
      <c r="Q157" s="2">
        <f>'listes floristiques'!Q157-$AY157</f>
        <v>-1.5499999999999999E-3</v>
      </c>
      <c r="R157" s="2">
        <f>'listes floristiques'!R157-$AY157</f>
        <v>-1.5499999999999999E-3</v>
      </c>
      <c r="S157" s="2">
        <f>'listes floristiques'!S157-$AY157</f>
        <v>-1.5499999999999999E-3</v>
      </c>
      <c r="T157" s="2">
        <f>'listes floristiques'!T157-$AY157</f>
        <v>-1.5499999999999999E-3</v>
      </c>
      <c r="U157" s="2">
        <f>'listes floristiques'!U157-$AY157</f>
        <v>-1.5499999999999999E-3</v>
      </c>
      <c r="V157" s="2">
        <f>'listes floristiques'!V157-$AY157</f>
        <v>-1.5499999999999999E-3</v>
      </c>
      <c r="W157" s="2">
        <f>'listes floristiques'!W157-$AY157</f>
        <v>-1.5499999999999999E-3</v>
      </c>
      <c r="X157" s="2">
        <f>'listes floristiques'!X157-$AY157</f>
        <v>-1.5499999999999999E-3</v>
      </c>
      <c r="Y157" s="2">
        <f>'listes floristiques'!Y157-$AY157</f>
        <v>-1.5499999999999999E-3</v>
      </c>
      <c r="Z157" s="2">
        <f>'listes floristiques'!Z157-$AY157</f>
        <v>-1.5499999999999999E-3</v>
      </c>
      <c r="AA157" s="2">
        <f>'listes floristiques'!AA157-$AY157</f>
        <v>-1.5499999999999999E-3</v>
      </c>
      <c r="AB157" s="2">
        <f>'listes floristiques'!AB157-$AY157</f>
        <v>-1.5499999999999999E-3</v>
      </c>
      <c r="AC157" s="2">
        <f>'listes floristiques'!AC157-$AY157</f>
        <v>-1.5499999999999999E-3</v>
      </c>
      <c r="AD157" s="2">
        <f>'listes floristiques'!AD157-$AY157</f>
        <v>-1.5499999999999999E-3</v>
      </c>
      <c r="AE157" s="2">
        <f>'listes floristiques'!AE157-$AY157</f>
        <v>-1.5499999999999999E-3</v>
      </c>
      <c r="AF157" s="2">
        <f>'listes floristiques'!AF157-$AY157</f>
        <v>-1.5499999999999999E-3</v>
      </c>
      <c r="AG157" s="2">
        <f>'listes floristiques'!AG157-$AY157</f>
        <v>-1.5499999999999999E-3</v>
      </c>
      <c r="AH157" s="2">
        <f>'listes floristiques'!AH157-$AY157</f>
        <v>-1.5499999999999999E-3</v>
      </c>
      <c r="AI157" s="2">
        <f>'listes floristiques'!AI157-$AY157</f>
        <v>-1.5499999999999999E-3</v>
      </c>
      <c r="AJ157" s="2">
        <f>'listes floristiques'!AJ157-$AY157</f>
        <v>-1.5499999999999999E-3</v>
      </c>
      <c r="AK157" s="2">
        <f>'listes floristiques'!AK157-$AY157</f>
        <v>-1.5499999999999999E-3</v>
      </c>
      <c r="AL157" s="2">
        <f>'listes floristiques'!AL157-$AY157</f>
        <v>-1.5499999999999999E-3</v>
      </c>
      <c r="AM157" s="2">
        <f>'listes floristiques'!AM157-$AY157</f>
        <v>-1.5499999999999999E-3</v>
      </c>
      <c r="AN157" s="2">
        <f>'listes floristiques'!AN157-$AY157</f>
        <v>-1.5499999999999999E-3</v>
      </c>
      <c r="AO157" s="2">
        <f>'listes floristiques'!AO157-$AY157</f>
        <v>-1.5499999999999999E-3</v>
      </c>
      <c r="AP157" s="2">
        <f>'listes floristiques'!AP157-$AY157</f>
        <v>-1.5499999999999999E-3</v>
      </c>
      <c r="AQ157" s="2">
        <f>'listes floristiques'!AQ157-$AY157</f>
        <v>-1.5499999999999999E-3</v>
      </c>
      <c r="AR157" s="2">
        <f>'listes floristiques'!AR157-$AY157</f>
        <v>-1.5499999999999999E-3</v>
      </c>
      <c r="AS157" s="2">
        <f>'listes floristiques'!AS157-$AY157</f>
        <v>-1.5499999999999999E-3</v>
      </c>
      <c r="AT157" s="2">
        <f>'listes floristiques'!AT157-$AY157</f>
        <v>-1.5499999999999999E-3</v>
      </c>
      <c r="AU157" s="2">
        <f>'listes floristiques'!AU157-$AY157</f>
        <v>-1.5499999999999999E-3</v>
      </c>
      <c r="AV157" s="2">
        <f>'listes floristiques'!AV157-$AY157</f>
        <v>-1.5499999999999999E-3</v>
      </c>
      <c r="AW157" s="2">
        <f>'listes floristiques'!AW157-$AY157</f>
        <v>-1.5499999999999999E-3</v>
      </c>
      <c r="AY157" s="2">
        <v>1.5499999999999999E-3</v>
      </c>
    </row>
    <row r="158" spans="1:51" x14ac:dyDescent="0.25">
      <c r="A158" s="2">
        <f>'listes floristiques'!A158</f>
        <v>0</v>
      </c>
      <c r="B158" s="2">
        <f>'listes floristiques'!B158</f>
        <v>0</v>
      </c>
      <c r="C158" s="2">
        <f>'listes floristiques'!C158-$AY158</f>
        <v>-1.56E-3</v>
      </c>
      <c r="D158" s="2">
        <f>'listes floristiques'!D158-$AY158</f>
        <v>-1.56E-3</v>
      </c>
      <c r="E158" s="2">
        <f>'listes floristiques'!E158-$AY158</f>
        <v>-1.56E-3</v>
      </c>
      <c r="F158" s="2">
        <f>'listes floristiques'!F158-$AY158</f>
        <v>-1.56E-3</v>
      </c>
      <c r="G158" s="2">
        <f>'listes floristiques'!G158-$AY158</f>
        <v>-1.56E-3</v>
      </c>
      <c r="H158" s="2">
        <f>'listes floristiques'!H158-$AY158</f>
        <v>-1.56E-3</v>
      </c>
      <c r="I158" s="2">
        <f>'listes floristiques'!I158-$AY158</f>
        <v>-1.56E-3</v>
      </c>
      <c r="J158" s="2">
        <f>'listes floristiques'!J158-$AY158</f>
        <v>-1.56E-3</v>
      </c>
      <c r="K158" s="2">
        <f>'listes floristiques'!K158-$AY158</f>
        <v>-1.56E-3</v>
      </c>
      <c r="L158" s="2">
        <f>'listes floristiques'!L158-$AY158</f>
        <v>-1.56E-3</v>
      </c>
      <c r="M158" s="2">
        <f>'listes floristiques'!M158-$AY158</f>
        <v>-1.56E-3</v>
      </c>
      <c r="N158" s="2">
        <f>'listes floristiques'!N158-$AY158</f>
        <v>-1.56E-3</v>
      </c>
      <c r="O158" s="2">
        <f>'listes floristiques'!O158-$AY158</f>
        <v>-1.56E-3</v>
      </c>
      <c r="P158" s="2">
        <f>'listes floristiques'!P158-$AY158</f>
        <v>-1.56E-3</v>
      </c>
      <c r="Q158" s="2">
        <f>'listes floristiques'!Q158-$AY158</f>
        <v>-1.56E-3</v>
      </c>
      <c r="R158" s="2">
        <f>'listes floristiques'!R158-$AY158</f>
        <v>-1.56E-3</v>
      </c>
      <c r="S158" s="2">
        <f>'listes floristiques'!S158-$AY158</f>
        <v>-1.56E-3</v>
      </c>
      <c r="T158" s="2">
        <f>'listes floristiques'!T158-$AY158</f>
        <v>-1.56E-3</v>
      </c>
      <c r="U158" s="2">
        <f>'listes floristiques'!U158-$AY158</f>
        <v>-1.56E-3</v>
      </c>
      <c r="V158" s="2">
        <f>'listes floristiques'!V158-$AY158</f>
        <v>-1.56E-3</v>
      </c>
      <c r="W158" s="2">
        <f>'listes floristiques'!W158-$AY158</f>
        <v>-1.56E-3</v>
      </c>
      <c r="X158" s="2">
        <f>'listes floristiques'!X158-$AY158</f>
        <v>-1.56E-3</v>
      </c>
      <c r="Y158" s="2">
        <f>'listes floristiques'!Y158-$AY158</f>
        <v>-1.56E-3</v>
      </c>
      <c r="Z158" s="2">
        <f>'listes floristiques'!Z158-$AY158</f>
        <v>-1.56E-3</v>
      </c>
      <c r="AA158" s="2">
        <f>'listes floristiques'!AA158-$AY158</f>
        <v>-1.56E-3</v>
      </c>
      <c r="AB158" s="2">
        <f>'listes floristiques'!AB158-$AY158</f>
        <v>-1.56E-3</v>
      </c>
      <c r="AC158" s="2">
        <f>'listes floristiques'!AC158-$AY158</f>
        <v>-1.56E-3</v>
      </c>
      <c r="AD158" s="2">
        <f>'listes floristiques'!AD158-$AY158</f>
        <v>-1.56E-3</v>
      </c>
      <c r="AE158" s="2">
        <f>'listes floristiques'!AE158-$AY158</f>
        <v>-1.56E-3</v>
      </c>
      <c r="AF158" s="2">
        <f>'listes floristiques'!AF158-$AY158</f>
        <v>-1.56E-3</v>
      </c>
      <c r="AG158" s="2">
        <f>'listes floristiques'!AG158-$AY158</f>
        <v>-1.56E-3</v>
      </c>
      <c r="AH158" s="2">
        <f>'listes floristiques'!AH158-$AY158</f>
        <v>-1.56E-3</v>
      </c>
      <c r="AI158" s="2">
        <f>'listes floristiques'!AI158-$AY158</f>
        <v>-1.56E-3</v>
      </c>
      <c r="AJ158" s="2">
        <f>'listes floristiques'!AJ158-$AY158</f>
        <v>-1.56E-3</v>
      </c>
      <c r="AK158" s="2">
        <f>'listes floristiques'!AK158-$AY158</f>
        <v>-1.56E-3</v>
      </c>
      <c r="AL158" s="2">
        <f>'listes floristiques'!AL158-$AY158</f>
        <v>-1.56E-3</v>
      </c>
      <c r="AM158" s="2">
        <f>'listes floristiques'!AM158-$AY158</f>
        <v>-1.56E-3</v>
      </c>
      <c r="AN158" s="2">
        <f>'listes floristiques'!AN158-$AY158</f>
        <v>-1.56E-3</v>
      </c>
      <c r="AO158" s="2">
        <f>'listes floristiques'!AO158-$AY158</f>
        <v>-1.56E-3</v>
      </c>
      <c r="AP158" s="2">
        <f>'listes floristiques'!AP158-$AY158</f>
        <v>-1.56E-3</v>
      </c>
      <c r="AQ158" s="2">
        <f>'listes floristiques'!AQ158-$AY158</f>
        <v>-1.56E-3</v>
      </c>
      <c r="AR158" s="2">
        <f>'listes floristiques'!AR158-$AY158</f>
        <v>-1.56E-3</v>
      </c>
      <c r="AS158" s="2">
        <f>'listes floristiques'!AS158-$AY158</f>
        <v>-1.56E-3</v>
      </c>
      <c r="AT158" s="2">
        <f>'listes floristiques'!AT158-$AY158</f>
        <v>-1.56E-3</v>
      </c>
      <c r="AU158" s="2">
        <f>'listes floristiques'!AU158-$AY158</f>
        <v>-1.56E-3</v>
      </c>
      <c r="AV158" s="2">
        <f>'listes floristiques'!AV158-$AY158</f>
        <v>-1.56E-3</v>
      </c>
      <c r="AW158" s="2">
        <f>'listes floristiques'!AW158-$AY158</f>
        <v>-1.56E-3</v>
      </c>
      <c r="AY158" s="2">
        <v>1.56E-3</v>
      </c>
    </row>
    <row r="159" spans="1:51" x14ac:dyDescent="0.25">
      <c r="A159" s="2">
        <f>'listes floristiques'!A159</f>
        <v>0</v>
      </c>
      <c r="B159" s="2">
        <f>'listes floristiques'!B159</f>
        <v>0</v>
      </c>
      <c r="C159" s="2">
        <f>'listes floristiques'!C159-$AY159</f>
        <v>-1.57E-3</v>
      </c>
      <c r="D159" s="2">
        <f>'listes floristiques'!D159-$AY159</f>
        <v>-1.57E-3</v>
      </c>
      <c r="E159" s="2">
        <f>'listes floristiques'!E159-$AY159</f>
        <v>-1.57E-3</v>
      </c>
      <c r="F159" s="2">
        <f>'listes floristiques'!F159-$AY159</f>
        <v>-1.57E-3</v>
      </c>
      <c r="G159" s="2">
        <f>'listes floristiques'!G159-$AY159</f>
        <v>-1.57E-3</v>
      </c>
      <c r="H159" s="2">
        <f>'listes floristiques'!H159-$AY159</f>
        <v>-1.57E-3</v>
      </c>
      <c r="I159" s="2">
        <f>'listes floristiques'!I159-$AY159</f>
        <v>-1.57E-3</v>
      </c>
      <c r="J159" s="2">
        <f>'listes floristiques'!J159-$AY159</f>
        <v>-1.57E-3</v>
      </c>
      <c r="K159" s="2">
        <f>'listes floristiques'!K159-$AY159</f>
        <v>-1.57E-3</v>
      </c>
      <c r="L159" s="2">
        <f>'listes floristiques'!L159-$AY159</f>
        <v>-1.57E-3</v>
      </c>
      <c r="M159" s="2">
        <f>'listes floristiques'!M159-$AY159</f>
        <v>-1.57E-3</v>
      </c>
      <c r="N159" s="2">
        <f>'listes floristiques'!N159-$AY159</f>
        <v>-1.57E-3</v>
      </c>
      <c r="O159" s="2">
        <f>'listes floristiques'!O159-$AY159</f>
        <v>-1.57E-3</v>
      </c>
      <c r="P159" s="2">
        <f>'listes floristiques'!P159-$AY159</f>
        <v>-1.57E-3</v>
      </c>
      <c r="Q159" s="2">
        <f>'listes floristiques'!Q159-$AY159</f>
        <v>-1.57E-3</v>
      </c>
      <c r="R159" s="2">
        <f>'listes floristiques'!R159-$AY159</f>
        <v>-1.57E-3</v>
      </c>
      <c r="S159" s="2">
        <f>'listes floristiques'!S159-$AY159</f>
        <v>-1.57E-3</v>
      </c>
      <c r="T159" s="2">
        <f>'listes floristiques'!T159-$AY159</f>
        <v>-1.57E-3</v>
      </c>
      <c r="U159" s="2">
        <f>'listes floristiques'!U159-$AY159</f>
        <v>-1.57E-3</v>
      </c>
      <c r="V159" s="2">
        <f>'listes floristiques'!V159-$AY159</f>
        <v>-1.57E-3</v>
      </c>
      <c r="W159" s="2">
        <f>'listes floristiques'!W159-$AY159</f>
        <v>-1.57E-3</v>
      </c>
      <c r="X159" s="2">
        <f>'listes floristiques'!X159-$AY159</f>
        <v>-1.57E-3</v>
      </c>
      <c r="Y159" s="2">
        <f>'listes floristiques'!Y159-$AY159</f>
        <v>-1.57E-3</v>
      </c>
      <c r="Z159" s="2">
        <f>'listes floristiques'!Z159-$AY159</f>
        <v>-1.57E-3</v>
      </c>
      <c r="AA159" s="2">
        <f>'listes floristiques'!AA159-$AY159</f>
        <v>-1.57E-3</v>
      </c>
      <c r="AB159" s="2">
        <f>'listes floristiques'!AB159-$AY159</f>
        <v>-1.57E-3</v>
      </c>
      <c r="AC159" s="2">
        <f>'listes floristiques'!AC159-$AY159</f>
        <v>-1.57E-3</v>
      </c>
      <c r="AD159" s="2">
        <f>'listes floristiques'!AD159-$AY159</f>
        <v>-1.57E-3</v>
      </c>
      <c r="AE159" s="2">
        <f>'listes floristiques'!AE159-$AY159</f>
        <v>-1.57E-3</v>
      </c>
      <c r="AF159" s="2">
        <f>'listes floristiques'!AF159-$AY159</f>
        <v>-1.57E-3</v>
      </c>
      <c r="AG159" s="2">
        <f>'listes floristiques'!AG159-$AY159</f>
        <v>-1.57E-3</v>
      </c>
      <c r="AH159" s="2">
        <f>'listes floristiques'!AH159-$AY159</f>
        <v>-1.57E-3</v>
      </c>
      <c r="AI159" s="2">
        <f>'listes floristiques'!AI159-$AY159</f>
        <v>-1.57E-3</v>
      </c>
      <c r="AJ159" s="2">
        <f>'listes floristiques'!AJ159-$AY159</f>
        <v>-1.57E-3</v>
      </c>
      <c r="AK159" s="2">
        <f>'listes floristiques'!AK159-$AY159</f>
        <v>-1.57E-3</v>
      </c>
      <c r="AL159" s="2">
        <f>'listes floristiques'!AL159-$AY159</f>
        <v>-1.57E-3</v>
      </c>
      <c r="AM159" s="2">
        <f>'listes floristiques'!AM159-$AY159</f>
        <v>-1.57E-3</v>
      </c>
      <c r="AN159" s="2">
        <f>'listes floristiques'!AN159-$AY159</f>
        <v>-1.57E-3</v>
      </c>
      <c r="AO159" s="2">
        <f>'listes floristiques'!AO159-$AY159</f>
        <v>-1.57E-3</v>
      </c>
      <c r="AP159" s="2">
        <f>'listes floristiques'!AP159-$AY159</f>
        <v>-1.57E-3</v>
      </c>
      <c r="AQ159" s="2">
        <f>'listes floristiques'!AQ159-$AY159</f>
        <v>-1.57E-3</v>
      </c>
      <c r="AR159" s="2">
        <f>'listes floristiques'!AR159-$AY159</f>
        <v>-1.57E-3</v>
      </c>
      <c r="AS159" s="2">
        <f>'listes floristiques'!AS159-$AY159</f>
        <v>-1.57E-3</v>
      </c>
      <c r="AT159" s="2">
        <f>'listes floristiques'!AT159-$AY159</f>
        <v>-1.57E-3</v>
      </c>
      <c r="AU159" s="2">
        <f>'listes floristiques'!AU159-$AY159</f>
        <v>-1.57E-3</v>
      </c>
      <c r="AV159" s="2">
        <f>'listes floristiques'!AV159-$AY159</f>
        <v>-1.57E-3</v>
      </c>
      <c r="AW159" s="2">
        <f>'listes floristiques'!AW159-$AY159</f>
        <v>-1.57E-3</v>
      </c>
      <c r="AY159" s="2">
        <v>1.57E-3</v>
      </c>
    </row>
    <row r="160" spans="1:51" x14ac:dyDescent="0.25">
      <c r="A160" s="2">
        <f>'listes floristiques'!A160</f>
        <v>0</v>
      </c>
      <c r="B160" s="2">
        <f>'listes floristiques'!B160</f>
        <v>0</v>
      </c>
      <c r="C160" s="2">
        <f>'listes floristiques'!C160-$AY160</f>
        <v>-1.58E-3</v>
      </c>
      <c r="D160" s="2">
        <f>'listes floristiques'!D160-$AY160</f>
        <v>-1.58E-3</v>
      </c>
      <c r="E160" s="2">
        <f>'listes floristiques'!E160-$AY160</f>
        <v>-1.58E-3</v>
      </c>
      <c r="F160" s="2">
        <f>'listes floristiques'!F160-$AY160</f>
        <v>-1.58E-3</v>
      </c>
      <c r="G160" s="2">
        <f>'listes floristiques'!G160-$AY160</f>
        <v>-1.58E-3</v>
      </c>
      <c r="H160" s="2">
        <f>'listes floristiques'!H160-$AY160</f>
        <v>-1.58E-3</v>
      </c>
      <c r="I160" s="2">
        <f>'listes floristiques'!I160-$AY160</f>
        <v>-1.58E-3</v>
      </c>
      <c r="J160" s="2">
        <f>'listes floristiques'!J160-$AY160</f>
        <v>-1.58E-3</v>
      </c>
      <c r="K160" s="2">
        <f>'listes floristiques'!K160-$AY160</f>
        <v>-1.58E-3</v>
      </c>
      <c r="L160" s="2">
        <f>'listes floristiques'!L160-$AY160</f>
        <v>-1.58E-3</v>
      </c>
      <c r="M160" s="2">
        <f>'listes floristiques'!M160-$AY160</f>
        <v>-1.58E-3</v>
      </c>
      <c r="N160" s="2">
        <f>'listes floristiques'!N160-$AY160</f>
        <v>-1.58E-3</v>
      </c>
      <c r="O160" s="2">
        <f>'listes floristiques'!O160-$AY160</f>
        <v>-1.58E-3</v>
      </c>
      <c r="P160" s="2">
        <f>'listes floristiques'!P160-$AY160</f>
        <v>-1.58E-3</v>
      </c>
      <c r="Q160" s="2">
        <f>'listes floristiques'!Q160-$AY160</f>
        <v>-1.58E-3</v>
      </c>
      <c r="R160" s="2">
        <f>'listes floristiques'!R160-$AY160</f>
        <v>-1.58E-3</v>
      </c>
      <c r="S160" s="2">
        <f>'listes floristiques'!S160-$AY160</f>
        <v>-1.58E-3</v>
      </c>
      <c r="T160" s="2">
        <f>'listes floristiques'!T160-$AY160</f>
        <v>-1.58E-3</v>
      </c>
      <c r="U160" s="2">
        <f>'listes floristiques'!U160-$AY160</f>
        <v>-1.58E-3</v>
      </c>
      <c r="V160" s="2">
        <f>'listes floristiques'!V160-$AY160</f>
        <v>-1.58E-3</v>
      </c>
      <c r="W160" s="2">
        <f>'listes floristiques'!W160-$AY160</f>
        <v>-1.58E-3</v>
      </c>
      <c r="X160" s="2">
        <f>'listes floristiques'!X160-$AY160</f>
        <v>-1.58E-3</v>
      </c>
      <c r="Y160" s="2">
        <f>'listes floristiques'!Y160-$AY160</f>
        <v>-1.58E-3</v>
      </c>
      <c r="Z160" s="2">
        <f>'listes floristiques'!Z160-$AY160</f>
        <v>-1.58E-3</v>
      </c>
      <c r="AA160" s="2">
        <f>'listes floristiques'!AA160-$AY160</f>
        <v>-1.58E-3</v>
      </c>
      <c r="AB160" s="2">
        <f>'listes floristiques'!AB160-$AY160</f>
        <v>-1.58E-3</v>
      </c>
      <c r="AC160" s="2">
        <f>'listes floristiques'!AC160-$AY160</f>
        <v>-1.58E-3</v>
      </c>
      <c r="AD160" s="2">
        <f>'listes floristiques'!AD160-$AY160</f>
        <v>-1.58E-3</v>
      </c>
      <c r="AE160" s="2">
        <f>'listes floristiques'!AE160-$AY160</f>
        <v>-1.58E-3</v>
      </c>
      <c r="AF160" s="2">
        <f>'listes floristiques'!AF160-$AY160</f>
        <v>-1.58E-3</v>
      </c>
      <c r="AG160" s="2">
        <f>'listes floristiques'!AG160-$AY160</f>
        <v>-1.58E-3</v>
      </c>
      <c r="AH160" s="2">
        <f>'listes floristiques'!AH160-$AY160</f>
        <v>-1.58E-3</v>
      </c>
      <c r="AI160" s="2">
        <f>'listes floristiques'!AI160-$AY160</f>
        <v>-1.58E-3</v>
      </c>
      <c r="AJ160" s="2">
        <f>'listes floristiques'!AJ160-$AY160</f>
        <v>-1.58E-3</v>
      </c>
      <c r="AK160" s="2">
        <f>'listes floristiques'!AK160-$AY160</f>
        <v>-1.58E-3</v>
      </c>
      <c r="AL160" s="2">
        <f>'listes floristiques'!AL160-$AY160</f>
        <v>-1.58E-3</v>
      </c>
      <c r="AM160" s="2">
        <f>'listes floristiques'!AM160-$AY160</f>
        <v>-1.58E-3</v>
      </c>
      <c r="AN160" s="2">
        <f>'listes floristiques'!AN160-$AY160</f>
        <v>-1.58E-3</v>
      </c>
      <c r="AO160" s="2">
        <f>'listes floristiques'!AO160-$AY160</f>
        <v>-1.58E-3</v>
      </c>
      <c r="AP160" s="2">
        <f>'listes floristiques'!AP160-$AY160</f>
        <v>-1.58E-3</v>
      </c>
      <c r="AQ160" s="2">
        <f>'listes floristiques'!AQ160-$AY160</f>
        <v>-1.58E-3</v>
      </c>
      <c r="AR160" s="2">
        <f>'listes floristiques'!AR160-$AY160</f>
        <v>-1.58E-3</v>
      </c>
      <c r="AS160" s="2">
        <f>'listes floristiques'!AS160-$AY160</f>
        <v>-1.58E-3</v>
      </c>
      <c r="AT160" s="2">
        <f>'listes floristiques'!AT160-$AY160</f>
        <v>-1.58E-3</v>
      </c>
      <c r="AU160" s="2">
        <f>'listes floristiques'!AU160-$AY160</f>
        <v>-1.58E-3</v>
      </c>
      <c r="AV160" s="2">
        <f>'listes floristiques'!AV160-$AY160</f>
        <v>-1.58E-3</v>
      </c>
      <c r="AW160" s="2">
        <f>'listes floristiques'!AW160-$AY160</f>
        <v>-1.58E-3</v>
      </c>
      <c r="AY160" s="2">
        <v>1.58E-3</v>
      </c>
    </row>
    <row r="161" spans="1:51" x14ac:dyDescent="0.25">
      <c r="A161" s="2">
        <f>'listes floristiques'!A161</f>
        <v>0</v>
      </c>
      <c r="B161" s="2">
        <f>'listes floristiques'!B161</f>
        <v>0</v>
      </c>
      <c r="C161" s="2">
        <f>'listes floristiques'!C161-$AY161</f>
        <v>-1.5900000000000001E-3</v>
      </c>
      <c r="D161" s="2">
        <f>'listes floristiques'!D161-$AY161</f>
        <v>-1.5900000000000001E-3</v>
      </c>
      <c r="E161" s="2">
        <f>'listes floristiques'!E161-$AY161</f>
        <v>-1.5900000000000001E-3</v>
      </c>
      <c r="F161" s="2">
        <f>'listes floristiques'!F161-$AY161</f>
        <v>-1.5900000000000001E-3</v>
      </c>
      <c r="G161" s="2">
        <f>'listes floristiques'!G161-$AY161</f>
        <v>-1.5900000000000001E-3</v>
      </c>
      <c r="H161" s="2">
        <f>'listes floristiques'!H161-$AY161</f>
        <v>-1.5900000000000001E-3</v>
      </c>
      <c r="I161" s="2">
        <f>'listes floristiques'!I161-$AY161</f>
        <v>-1.5900000000000001E-3</v>
      </c>
      <c r="J161" s="2">
        <f>'listes floristiques'!J161-$AY161</f>
        <v>-1.5900000000000001E-3</v>
      </c>
      <c r="K161" s="2">
        <f>'listes floristiques'!K161-$AY161</f>
        <v>-1.5900000000000001E-3</v>
      </c>
      <c r="L161" s="2">
        <f>'listes floristiques'!L161-$AY161</f>
        <v>-1.5900000000000001E-3</v>
      </c>
      <c r="M161" s="2">
        <f>'listes floristiques'!M161-$AY161</f>
        <v>-1.5900000000000001E-3</v>
      </c>
      <c r="N161" s="2">
        <f>'listes floristiques'!N161-$AY161</f>
        <v>-1.5900000000000001E-3</v>
      </c>
      <c r="O161" s="2">
        <f>'listes floristiques'!O161-$AY161</f>
        <v>-1.5900000000000001E-3</v>
      </c>
      <c r="P161" s="2">
        <f>'listes floristiques'!P161-$AY161</f>
        <v>-1.5900000000000001E-3</v>
      </c>
      <c r="Q161" s="2">
        <f>'listes floristiques'!Q161-$AY161</f>
        <v>-1.5900000000000001E-3</v>
      </c>
      <c r="R161" s="2">
        <f>'listes floristiques'!R161-$AY161</f>
        <v>-1.5900000000000001E-3</v>
      </c>
      <c r="S161" s="2">
        <f>'listes floristiques'!S161-$AY161</f>
        <v>-1.5900000000000001E-3</v>
      </c>
      <c r="T161" s="2">
        <f>'listes floristiques'!T161-$AY161</f>
        <v>-1.5900000000000001E-3</v>
      </c>
      <c r="U161" s="2">
        <f>'listes floristiques'!U161-$AY161</f>
        <v>-1.5900000000000001E-3</v>
      </c>
      <c r="V161" s="2">
        <f>'listes floristiques'!V161-$AY161</f>
        <v>-1.5900000000000001E-3</v>
      </c>
      <c r="W161" s="2">
        <f>'listes floristiques'!W161-$AY161</f>
        <v>-1.5900000000000001E-3</v>
      </c>
      <c r="X161" s="2">
        <f>'listes floristiques'!X161-$AY161</f>
        <v>-1.5900000000000001E-3</v>
      </c>
      <c r="Y161" s="2">
        <f>'listes floristiques'!Y161-$AY161</f>
        <v>-1.5900000000000001E-3</v>
      </c>
      <c r="Z161" s="2">
        <f>'listes floristiques'!Z161-$AY161</f>
        <v>-1.5900000000000001E-3</v>
      </c>
      <c r="AA161" s="2">
        <f>'listes floristiques'!AA161-$AY161</f>
        <v>-1.5900000000000001E-3</v>
      </c>
      <c r="AB161" s="2">
        <f>'listes floristiques'!AB161-$AY161</f>
        <v>-1.5900000000000001E-3</v>
      </c>
      <c r="AC161" s="2">
        <f>'listes floristiques'!AC161-$AY161</f>
        <v>-1.5900000000000001E-3</v>
      </c>
      <c r="AD161" s="2">
        <f>'listes floristiques'!AD161-$AY161</f>
        <v>-1.5900000000000001E-3</v>
      </c>
      <c r="AE161" s="2">
        <f>'listes floristiques'!AE161-$AY161</f>
        <v>-1.5900000000000001E-3</v>
      </c>
      <c r="AF161" s="2">
        <f>'listes floristiques'!AF161-$AY161</f>
        <v>-1.5900000000000001E-3</v>
      </c>
      <c r="AG161" s="2">
        <f>'listes floristiques'!AG161-$AY161</f>
        <v>-1.5900000000000001E-3</v>
      </c>
      <c r="AH161" s="2">
        <f>'listes floristiques'!AH161-$AY161</f>
        <v>-1.5900000000000001E-3</v>
      </c>
      <c r="AI161" s="2">
        <f>'listes floristiques'!AI161-$AY161</f>
        <v>-1.5900000000000001E-3</v>
      </c>
      <c r="AJ161" s="2">
        <f>'listes floristiques'!AJ161-$AY161</f>
        <v>-1.5900000000000001E-3</v>
      </c>
      <c r="AK161" s="2">
        <f>'listes floristiques'!AK161-$AY161</f>
        <v>-1.5900000000000001E-3</v>
      </c>
      <c r="AL161" s="2">
        <f>'listes floristiques'!AL161-$AY161</f>
        <v>-1.5900000000000001E-3</v>
      </c>
      <c r="AM161" s="2">
        <f>'listes floristiques'!AM161-$AY161</f>
        <v>-1.5900000000000001E-3</v>
      </c>
      <c r="AN161" s="2">
        <f>'listes floristiques'!AN161-$AY161</f>
        <v>-1.5900000000000001E-3</v>
      </c>
      <c r="AO161" s="2">
        <f>'listes floristiques'!AO161-$AY161</f>
        <v>-1.5900000000000001E-3</v>
      </c>
      <c r="AP161" s="2">
        <f>'listes floristiques'!AP161-$AY161</f>
        <v>-1.5900000000000001E-3</v>
      </c>
      <c r="AQ161" s="2">
        <f>'listes floristiques'!AQ161-$AY161</f>
        <v>-1.5900000000000001E-3</v>
      </c>
      <c r="AR161" s="2">
        <f>'listes floristiques'!AR161-$AY161</f>
        <v>-1.5900000000000001E-3</v>
      </c>
      <c r="AS161" s="2">
        <f>'listes floristiques'!AS161-$AY161</f>
        <v>-1.5900000000000001E-3</v>
      </c>
      <c r="AT161" s="2">
        <f>'listes floristiques'!AT161-$AY161</f>
        <v>-1.5900000000000001E-3</v>
      </c>
      <c r="AU161" s="2">
        <f>'listes floristiques'!AU161-$AY161</f>
        <v>-1.5900000000000001E-3</v>
      </c>
      <c r="AV161" s="2">
        <f>'listes floristiques'!AV161-$AY161</f>
        <v>-1.5900000000000001E-3</v>
      </c>
      <c r="AW161" s="2">
        <f>'listes floristiques'!AW161-$AY161</f>
        <v>-1.5900000000000001E-3</v>
      </c>
      <c r="AY161" s="2">
        <v>1.5900000000000001E-3</v>
      </c>
    </row>
    <row r="162" spans="1:51" x14ac:dyDescent="0.25">
      <c r="A162" s="2">
        <f>'listes floristiques'!A162</f>
        <v>0</v>
      </c>
      <c r="B162" s="2">
        <f>'listes floristiques'!B162</f>
        <v>0</v>
      </c>
      <c r="C162" s="2">
        <f>'listes floristiques'!C162-$AY162</f>
        <v>-1.6000000000000001E-3</v>
      </c>
      <c r="D162" s="2">
        <f>'listes floristiques'!D162-$AY162</f>
        <v>-1.6000000000000001E-3</v>
      </c>
      <c r="E162" s="2">
        <f>'listes floristiques'!E162-$AY162</f>
        <v>-1.6000000000000001E-3</v>
      </c>
      <c r="F162" s="2">
        <f>'listes floristiques'!F162-$AY162</f>
        <v>-1.6000000000000001E-3</v>
      </c>
      <c r="G162" s="2">
        <f>'listes floristiques'!G162-$AY162</f>
        <v>-1.6000000000000001E-3</v>
      </c>
      <c r="H162" s="2">
        <f>'listes floristiques'!H162-$AY162</f>
        <v>-1.6000000000000001E-3</v>
      </c>
      <c r="I162" s="2">
        <f>'listes floristiques'!I162-$AY162</f>
        <v>-1.6000000000000001E-3</v>
      </c>
      <c r="J162" s="2">
        <f>'listes floristiques'!J162-$AY162</f>
        <v>-1.6000000000000001E-3</v>
      </c>
      <c r="K162" s="2">
        <f>'listes floristiques'!K162-$AY162</f>
        <v>-1.6000000000000001E-3</v>
      </c>
      <c r="L162" s="2">
        <f>'listes floristiques'!L162-$AY162</f>
        <v>-1.6000000000000001E-3</v>
      </c>
      <c r="M162" s="2">
        <f>'listes floristiques'!M162-$AY162</f>
        <v>-1.6000000000000001E-3</v>
      </c>
      <c r="N162" s="2">
        <f>'listes floristiques'!N162-$AY162</f>
        <v>-1.6000000000000001E-3</v>
      </c>
      <c r="O162" s="2">
        <f>'listes floristiques'!O162-$AY162</f>
        <v>-1.6000000000000001E-3</v>
      </c>
      <c r="P162" s="2">
        <f>'listes floristiques'!P162-$AY162</f>
        <v>-1.6000000000000001E-3</v>
      </c>
      <c r="Q162" s="2">
        <f>'listes floristiques'!Q162-$AY162</f>
        <v>-1.6000000000000001E-3</v>
      </c>
      <c r="R162" s="2">
        <f>'listes floristiques'!R162-$AY162</f>
        <v>-1.6000000000000001E-3</v>
      </c>
      <c r="S162" s="2">
        <f>'listes floristiques'!S162-$AY162</f>
        <v>-1.6000000000000001E-3</v>
      </c>
      <c r="T162" s="2">
        <f>'listes floristiques'!T162-$AY162</f>
        <v>-1.6000000000000001E-3</v>
      </c>
      <c r="U162" s="2">
        <f>'listes floristiques'!U162-$AY162</f>
        <v>-1.6000000000000001E-3</v>
      </c>
      <c r="V162" s="2">
        <f>'listes floristiques'!V162-$AY162</f>
        <v>-1.6000000000000001E-3</v>
      </c>
      <c r="W162" s="2">
        <f>'listes floristiques'!W162-$AY162</f>
        <v>-1.6000000000000001E-3</v>
      </c>
      <c r="X162" s="2">
        <f>'listes floristiques'!X162-$AY162</f>
        <v>-1.6000000000000001E-3</v>
      </c>
      <c r="Y162" s="2">
        <f>'listes floristiques'!Y162-$AY162</f>
        <v>-1.6000000000000001E-3</v>
      </c>
      <c r="Z162" s="2">
        <f>'listes floristiques'!Z162-$AY162</f>
        <v>-1.6000000000000001E-3</v>
      </c>
      <c r="AA162" s="2">
        <f>'listes floristiques'!AA162-$AY162</f>
        <v>-1.6000000000000001E-3</v>
      </c>
      <c r="AB162" s="2">
        <f>'listes floristiques'!AB162-$AY162</f>
        <v>-1.6000000000000001E-3</v>
      </c>
      <c r="AC162" s="2">
        <f>'listes floristiques'!AC162-$AY162</f>
        <v>-1.6000000000000001E-3</v>
      </c>
      <c r="AD162" s="2">
        <f>'listes floristiques'!AD162-$AY162</f>
        <v>-1.6000000000000001E-3</v>
      </c>
      <c r="AE162" s="2">
        <f>'listes floristiques'!AE162-$AY162</f>
        <v>-1.6000000000000001E-3</v>
      </c>
      <c r="AF162" s="2">
        <f>'listes floristiques'!AF162-$AY162</f>
        <v>-1.6000000000000001E-3</v>
      </c>
      <c r="AG162" s="2">
        <f>'listes floristiques'!AG162-$AY162</f>
        <v>-1.6000000000000001E-3</v>
      </c>
      <c r="AH162" s="2">
        <f>'listes floristiques'!AH162-$AY162</f>
        <v>-1.6000000000000001E-3</v>
      </c>
      <c r="AI162" s="2">
        <f>'listes floristiques'!AI162-$AY162</f>
        <v>-1.6000000000000001E-3</v>
      </c>
      <c r="AJ162" s="2">
        <f>'listes floristiques'!AJ162-$AY162</f>
        <v>-1.6000000000000001E-3</v>
      </c>
      <c r="AK162" s="2">
        <f>'listes floristiques'!AK162-$AY162</f>
        <v>-1.6000000000000001E-3</v>
      </c>
      <c r="AL162" s="2">
        <f>'listes floristiques'!AL162-$AY162</f>
        <v>-1.6000000000000001E-3</v>
      </c>
      <c r="AM162" s="2">
        <f>'listes floristiques'!AM162-$AY162</f>
        <v>-1.6000000000000001E-3</v>
      </c>
      <c r="AN162" s="2">
        <f>'listes floristiques'!AN162-$AY162</f>
        <v>-1.6000000000000001E-3</v>
      </c>
      <c r="AO162" s="2">
        <f>'listes floristiques'!AO162-$AY162</f>
        <v>-1.6000000000000001E-3</v>
      </c>
      <c r="AP162" s="2">
        <f>'listes floristiques'!AP162-$AY162</f>
        <v>-1.6000000000000001E-3</v>
      </c>
      <c r="AQ162" s="2">
        <f>'listes floristiques'!AQ162-$AY162</f>
        <v>-1.6000000000000001E-3</v>
      </c>
      <c r="AR162" s="2">
        <f>'listes floristiques'!AR162-$AY162</f>
        <v>-1.6000000000000001E-3</v>
      </c>
      <c r="AS162" s="2">
        <f>'listes floristiques'!AS162-$AY162</f>
        <v>-1.6000000000000001E-3</v>
      </c>
      <c r="AT162" s="2">
        <f>'listes floristiques'!AT162-$AY162</f>
        <v>-1.6000000000000001E-3</v>
      </c>
      <c r="AU162" s="2">
        <f>'listes floristiques'!AU162-$AY162</f>
        <v>-1.6000000000000001E-3</v>
      </c>
      <c r="AV162" s="2">
        <f>'listes floristiques'!AV162-$AY162</f>
        <v>-1.6000000000000001E-3</v>
      </c>
      <c r="AW162" s="2">
        <f>'listes floristiques'!AW162-$AY162</f>
        <v>-1.6000000000000001E-3</v>
      </c>
      <c r="AY162" s="2">
        <v>1.6000000000000001E-3</v>
      </c>
    </row>
    <row r="163" spans="1:51" x14ac:dyDescent="0.25">
      <c r="A163" s="2">
        <f>'listes floristiques'!A163</f>
        <v>0</v>
      </c>
      <c r="B163" s="2">
        <f>'listes floristiques'!B163</f>
        <v>0</v>
      </c>
      <c r="C163" s="2">
        <f>'listes floristiques'!C163-$AY163</f>
        <v>-1.6100000000000001E-3</v>
      </c>
      <c r="D163" s="2">
        <f>'listes floristiques'!D163-$AY163</f>
        <v>-1.6100000000000001E-3</v>
      </c>
      <c r="E163" s="2">
        <f>'listes floristiques'!E163-$AY163</f>
        <v>-1.6100000000000001E-3</v>
      </c>
      <c r="F163" s="2">
        <f>'listes floristiques'!F163-$AY163</f>
        <v>-1.6100000000000001E-3</v>
      </c>
      <c r="G163" s="2">
        <f>'listes floristiques'!G163-$AY163</f>
        <v>-1.6100000000000001E-3</v>
      </c>
      <c r="H163" s="2">
        <f>'listes floristiques'!H163-$AY163</f>
        <v>-1.6100000000000001E-3</v>
      </c>
      <c r="I163" s="2">
        <f>'listes floristiques'!I163-$AY163</f>
        <v>-1.6100000000000001E-3</v>
      </c>
      <c r="J163" s="2">
        <f>'listes floristiques'!J163-$AY163</f>
        <v>-1.6100000000000001E-3</v>
      </c>
      <c r="K163" s="2">
        <f>'listes floristiques'!K163-$AY163</f>
        <v>-1.6100000000000001E-3</v>
      </c>
      <c r="L163" s="2">
        <f>'listes floristiques'!L163-$AY163</f>
        <v>-1.6100000000000001E-3</v>
      </c>
      <c r="M163" s="2">
        <f>'listes floristiques'!M163-$AY163</f>
        <v>-1.6100000000000001E-3</v>
      </c>
      <c r="N163" s="2">
        <f>'listes floristiques'!N163-$AY163</f>
        <v>-1.6100000000000001E-3</v>
      </c>
      <c r="O163" s="2">
        <f>'listes floristiques'!O163-$AY163</f>
        <v>-1.6100000000000001E-3</v>
      </c>
      <c r="P163" s="2">
        <f>'listes floristiques'!P163-$AY163</f>
        <v>-1.6100000000000001E-3</v>
      </c>
      <c r="Q163" s="2">
        <f>'listes floristiques'!Q163-$AY163</f>
        <v>-1.6100000000000001E-3</v>
      </c>
      <c r="R163" s="2">
        <f>'listes floristiques'!R163-$AY163</f>
        <v>-1.6100000000000001E-3</v>
      </c>
      <c r="S163" s="2">
        <f>'listes floristiques'!S163-$AY163</f>
        <v>-1.6100000000000001E-3</v>
      </c>
      <c r="T163" s="2">
        <f>'listes floristiques'!T163-$AY163</f>
        <v>-1.6100000000000001E-3</v>
      </c>
      <c r="U163" s="2">
        <f>'listes floristiques'!U163-$AY163</f>
        <v>-1.6100000000000001E-3</v>
      </c>
      <c r="V163" s="2">
        <f>'listes floristiques'!V163-$AY163</f>
        <v>-1.6100000000000001E-3</v>
      </c>
      <c r="W163" s="2">
        <f>'listes floristiques'!W163-$AY163</f>
        <v>-1.6100000000000001E-3</v>
      </c>
      <c r="X163" s="2">
        <f>'listes floristiques'!X163-$AY163</f>
        <v>-1.6100000000000001E-3</v>
      </c>
      <c r="Y163" s="2">
        <f>'listes floristiques'!Y163-$AY163</f>
        <v>-1.6100000000000001E-3</v>
      </c>
      <c r="Z163" s="2">
        <f>'listes floristiques'!Z163-$AY163</f>
        <v>-1.6100000000000001E-3</v>
      </c>
      <c r="AA163" s="2">
        <f>'listes floristiques'!AA163-$AY163</f>
        <v>-1.6100000000000001E-3</v>
      </c>
      <c r="AB163" s="2">
        <f>'listes floristiques'!AB163-$AY163</f>
        <v>-1.6100000000000001E-3</v>
      </c>
      <c r="AC163" s="2">
        <f>'listes floristiques'!AC163-$AY163</f>
        <v>-1.6100000000000001E-3</v>
      </c>
      <c r="AD163" s="2">
        <f>'listes floristiques'!AD163-$AY163</f>
        <v>-1.6100000000000001E-3</v>
      </c>
      <c r="AE163" s="2">
        <f>'listes floristiques'!AE163-$AY163</f>
        <v>-1.6100000000000001E-3</v>
      </c>
      <c r="AF163" s="2">
        <f>'listes floristiques'!AF163-$AY163</f>
        <v>-1.6100000000000001E-3</v>
      </c>
      <c r="AG163" s="2">
        <f>'listes floristiques'!AG163-$AY163</f>
        <v>-1.6100000000000001E-3</v>
      </c>
      <c r="AH163" s="2">
        <f>'listes floristiques'!AH163-$AY163</f>
        <v>-1.6100000000000001E-3</v>
      </c>
      <c r="AI163" s="2">
        <f>'listes floristiques'!AI163-$AY163</f>
        <v>-1.6100000000000001E-3</v>
      </c>
      <c r="AJ163" s="2">
        <f>'listes floristiques'!AJ163-$AY163</f>
        <v>-1.6100000000000001E-3</v>
      </c>
      <c r="AK163" s="2">
        <f>'listes floristiques'!AK163-$AY163</f>
        <v>-1.6100000000000001E-3</v>
      </c>
      <c r="AL163" s="2">
        <f>'listes floristiques'!AL163-$AY163</f>
        <v>-1.6100000000000001E-3</v>
      </c>
      <c r="AM163" s="2">
        <f>'listes floristiques'!AM163-$AY163</f>
        <v>-1.6100000000000001E-3</v>
      </c>
      <c r="AN163" s="2">
        <f>'listes floristiques'!AN163-$AY163</f>
        <v>-1.6100000000000001E-3</v>
      </c>
      <c r="AO163" s="2">
        <f>'listes floristiques'!AO163-$AY163</f>
        <v>-1.6100000000000001E-3</v>
      </c>
      <c r="AP163" s="2">
        <f>'listes floristiques'!AP163-$AY163</f>
        <v>-1.6100000000000001E-3</v>
      </c>
      <c r="AQ163" s="2">
        <f>'listes floristiques'!AQ163-$AY163</f>
        <v>-1.6100000000000001E-3</v>
      </c>
      <c r="AR163" s="2">
        <f>'listes floristiques'!AR163-$AY163</f>
        <v>-1.6100000000000001E-3</v>
      </c>
      <c r="AS163" s="2">
        <f>'listes floristiques'!AS163-$AY163</f>
        <v>-1.6100000000000001E-3</v>
      </c>
      <c r="AT163" s="2">
        <f>'listes floristiques'!AT163-$AY163</f>
        <v>-1.6100000000000001E-3</v>
      </c>
      <c r="AU163" s="2">
        <f>'listes floristiques'!AU163-$AY163</f>
        <v>-1.6100000000000001E-3</v>
      </c>
      <c r="AV163" s="2">
        <f>'listes floristiques'!AV163-$AY163</f>
        <v>-1.6100000000000001E-3</v>
      </c>
      <c r="AW163" s="2">
        <f>'listes floristiques'!AW163-$AY163</f>
        <v>-1.6100000000000001E-3</v>
      </c>
      <c r="AY163" s="2">
        <v>1.6100000000000001E-3</v>
      </c>
    </row>
    <row r="164" spans="1:51" x14ac:dyDescent="0.25">
      <c r="A164" s="2">
        <f>'listes floristiques'!A164</f>
        <v>0</v>
      </c>
      <c r="B164" s="2">
        <f>'listes floristiques'!B164</f>
        <v>0</v>
      </c>
      <c r="C164" s="2">
        <f>'listes floristiques'!C164-$AY164</f>
        <v>-1.6199999999999999E-3</v>
      </c>
      <c r="D164" s="2">
        <f>'listes floristiques'!D164-$AY164</f>
        <v>-1.6199999999999999E-3</v>
      </c>
      <c r="E164" s="2">
        <f>'listes floristiques'!E164-$AY164</f>
        <v>-1.6199999999999999E-3</v>
      </c>
      <c r="F164" s="2">
        <f>'listes floristiques'!F164-$AY164</f>
        <v>-1.6199999999999999E-3</v>
      </c>
      <c r="G164" s="2">
        <f>'listes floristiques'!G164-$AY164</f>
        <v>-1.6199999999999999E-3</v>
      </c>
      <c r="H164" s="2">
        <f>'listes floristiques'!H164-$AY164</f>
        <v>-1.6199999999999999E-3</v>
      </c>
      <c r="I164" s="2">
        <f>'listes floristiques'!I164-$AY164</f>
        <v>-1.6199999999999999E-3</v>
      </c>
      <c r="J164" s="2">
        <f>'listes floristiques'!J164-$AY164</f>
        <v>-1.6199999999999999E-3</v>
      </c>
      <c r="K164" s="2">
        <f>'listes floristiques'!K164-$AY164</f>
        <v>-1.6199999999999999E-3</v>
      </c>
      <c r="L164" s="2">
        <f>'listes floristiques'!L164-$AY164</f>
        <v>-1.6199999999999999E-3</v>
      </c>
      <c r="M164" s="2">
        <f>'listes floristiques'!M164-$AY164</f>
        <v>-1.6199999999999999E-3</v>
      </c>
      <c r="N164" s="2">
        <f>'listes floristiques'!N164-$AY164</f>
        <v>-1.6199999999999999E-3</v>
      </c>
      <c r="O164" s="2">
        <f>'listes floristiques'!O164-$AY164</f>
        <v>-1.6199999999999999E-3</v>
      </c>
      <c r="P164" s="2">
        <f>'listes floristiques'!P164-$AY164</f>
        <v>-1.6199999999999999E-3</v>
      </c>
      <c r="Q164" s="2">
        <f>'listes floristiques'!Q164-$AY164</f>
        <v>-1.6199999999999999E-3</v>
      </c>
      <c r="R164" s="2">
        <f>'listes floristiques'!R164-$AY164</f>
        <v>-1.6199999999999999E-3</v>
      </c>
      <c r="S164" s="2">
        <f>'listes floristiques'!S164-$AY164</f>
        <v>-1.6199999999999999E-3</v>
      </c>
      <c r="T164" s="2">
        <f>'listes floristiques'!T164-$AY164</f>
        <v>-1.6199999999999999E-3</v>
      </c>
      <c r="U164" s="2">
        <f>'listes floristiques'!U164-$AY164</f>
        <v>-1.6199999999999999E-3</v>
      </c>
      <c r="V164" s="2">
        <f>'listes floristiques'!V164-$AY164</f>
        <v>-1.6199999999999999E-3</v>
      </c>
      <c r="W164" s="2">
        <f>'listes floristiques'!W164-$AY164</f>
        <v>-1.6199999999999999E-3</v>
      </c>
      <c r="X164" s="2">
        <f>'listes floristiques'!X164-$AY164</f>
        <v>-1.6199999999999999E-3</v>
      </c>
      <c r="Y164" s="2">
        <f>'listes floristiques'!Y164-$AY164</f>
        <v>-1.6199999999999999E-3</v>
      </c>
      <c r="Z164" s="2">
        <f>'listes floristiques'!Z164-$AY164</f>
        <v>-1.6199999999999999E-3</v>
      </c>
      <c r="AA164" s="2">
        <f>'listes floristiques'!AA164-$AY164</f>
        <v>-1.6199999999999999E-3</v>
      </c>
      <c r="AB164" s="2">
        <f>'listes floristiques'!AB164-$AY164</f>
        <v>-1.6199999999999999E-3</v>
      </c>
      <c r="AC164" s="2">
        <f>'listes floristiques'!AC164-$AY164</f>
        <v>-1.6199999999999999E-3</v>
      </c>
      <c r="AD164" s="2">
        <f>'listes floristiques'!AD164-$AY164</f>
        <v>-1.6199999999999999E-3</v>
      </c>
      <c r="AE164" s="2">
        <f>'listes floristiques'!AE164-$AY164</f>
        <v>-1.6199999999999999E-3</v>
      </c>
      <c r="AF164" s="2">
        <f>'listes floristiques'!AF164-$AY164</f>
        <v>-1.6199999999999999E-3</v>
      </c>
      <c r="AG164" s="2">
        <f>'listes floristiques'!AG164-$AY164</f>
        <v>-1.6199999999999999E-3</v>
      </c>
      <c r="AH164" s="2">
        <f>'listes floristiques'!AH164-$AY164</f>
        <v>-1.6199999999999999E-3</v>
      </c>
      <c r="AI164" s="2">
        <f>'listes floristiques'!AI164-$AY164</f>
        <v>-1.6199999999999999E-3</v>
      </c>
      <c r="AJ164" s="2">
        <f>'listes floristiques'!AJ164-$AY164</f>
        <v>-1.6199999999999999E-3</v>
      </c>
      <c r="AK164" s="2">
        <f>'listes floristiques'!AK164-$AY164</f>
        <v>-1.6199999999999999E-3</v>
      </c>
      <c r="AL164" s="2">
        <f>'listes floristiques'!AL164-$AY164</f>
        <v>-1.6199999999999999E-3</v>
      </c>
      <c r="AM164" s="2">
        <f>'listes floristiques'!AM164-$AY164</f>
        <v>-1.6199999999999999E-3</v>
      </c>
      <c r="AN164" s="2">
        <f>'listes floristiques'!AN164-$AY164</f>
        <v>-1.6199999999999999E-3</v>
      </c>
      <c r="AO164" s="2">
        <f>'listes floristiques'!AO164-$AY164</f>
        <v>-1.6199999999999999E-3</v>
      </c>
      <c r="AP164" s="2">
        <f>'listes floristiques'!AP164-$AY164</f>
        <v>-1.6199999999999999E-3</v>
      </c>
      <c r="AQ164" s="2">
        <f>'listes floristiques'!AQ164-$AY164</f>
        <v>-1.6199999999999999E-3</v>
      </c>
      <c r="AR164" s="2">
        <f>'listes floristiques'!AR164-$AY164</f>
        <v>-1.6199999999999999E-3</v>
      </c>
      <c r="AS164" s="2">
        <f>'listes floristiques'!AS164-$AY164</f>
        <v>-1.6199999999999999E-3</v>
      </c>
      <c r="AT164" s="2">
        <f>'listes floristiques'!AT164-$AY164</f>
        <v>-1.6199999999999999E-3</v>
      </c>
      <c r="AU164" s="2">
        <f>'listes floristiques'!AU164-$AY164</f>
        <v>-1.6199999999999999E-3</v>
      </c>
      <c r="AV164" s="2">
        <f>'listes floristiques'!AV164-$AY164</f>
        <v>-1.6199999999999999E-3</v>
      </c>
      <c r="AW164" s="2">
        <f>'listes floristiques'!AW164-$AY164</f>
        <v>-1.6199999999999999E-3</v>
      </c>
      <c r="AY164" s="2">
        <v>1.6199999999999999E-3</v>
      </c>
    </row>
    <row r="165" spans="1:51" x14ac:dyDescent="0.25">
      <c r="A165" s="2">
        <f>'listes floristiques'!A165</f>
        <v>0</v>
      </c>
      <c r="B165" s="2">
        <f>'listes floristiques'!B165</f>
        <v>0</v>
      </c>
      <c r="C165" s="2">
        <f>'listes floristiques'!C165-$AY165</f>
        <v>-1.6299999999999999E-3</v>
      </c>
      <c r="D165" s="2">
        <f>'listes floristiques'!D165-$AY165</f>
        <v>-1.6299999999999999E-3</v>
      </c>
      <c r="E165" s="2">
        <f>'listes floristiques'!E165-$AY165</f>
        <v>-1.6299999999999999E-3</v>
      </c>
      <c r="F165" s="2">
        <f>'listes floristiques'!F165-$AY165</f>
        <v>-1.6299999999999999E-3</v>
      </c>
      <c r="G165" s="2">
        <f>'listes floristiques'!G165-$AY165</f>
        <v>-1.6299999999999999E-3</v>
      </c>
      <c r="H165" s="2">
        <f>'listes floristiques'!H165-$AY165</f>
        <v>-1.6299999999999999E-3</v>
      </c>
      <c r="I165" s="2">
        <f>'listes floristiques'!I165-$AY165</f>
        <v>-1.6299999999999999E-3</v>
      </c>
      <c r="J165" s="2">
        <f>'listes floristiques'!J165-$AY165</f>
        <v>-1.6299999999999999E-3</v>
      </c>
      <c r="K165" s="2">
        <f>'listes floristiques'!K165-$AY165</f>
        <v>-1.6299999999999999E-3</v>
      </c>
      <c r="L165" s="2">
        <f>'listes floristiques'!L165-$AY165</f>
        <v>-1.6299999999999999E-3</v>
      </c>
      <c r="M165" s="2">
        <f>'listes floristiques'!M165-$AY165</f>
        <v>-1.6299999999999999E-3</v>
      </c>
      <c r="N165" s="2">
        <f>'listes floristiques'!N165-$AY165</f>
        <v>-1.6299999999999999E-3</v>
      </c>
      <c r="O165" s="2">
        <f>'listes floristiques'!O165-$AY165</f>
        <v>-1.6299999999999999E-3</v>
      </c>
      <c r="P165" s="2">
        <f>'listes floristiques'!P165-$AY165</f>
        <v>-1.6299999999999999E-3</v>
      </c>
      <c r="Q165" s="2">
        <f>'listes floristiques'!Q165-$AY165</f>
        <v>-1.6299999999999999E-3</v>
      </c>
      <c r="R165" s="2">
        <f>'listes floristiques'!R165-$AY165</f>
        <v>-1.6299999999999999E-3</v>
      </c>
      <c r="S165" s="2">
        <f>'listes floristiques'!S165-$AY165</f>
        <v>-1.6299999999999999E-3</v>
      </c>
      <c r="T165" s="2">
        <f>'listes floristiques'!T165-$AY165</f>
        <v>-1.6299999999999999E-3</v>
      </c>
      <c r="U165" s="2">
        <f>'listes floristiques'!U165-$AY165</f>
        <v>-1.6299999999999999E-3</v>
      </c>
      <c r="V165" s="2">
        <f>'listes floristiques'!V165-$AY165</f>
        <v>-1.6299999999999999E-3</v>
      </c>
      <c r="W165" s="2">
        <f>'listes floristiques'!W165-$AY165</f>
        <v>-1.6299999999999999E-3</v>
      </c>
      <c r="X165" s="2">
        <f>'listes floristiques'!X165-$AY165</f>
        <v>-1.6299999999999999E-3</v>
      </c>
      <c r="Y165" s="2">
        <f>'listes floristiques'!Y165-$AY165</f>
        <v>-1.6299999999999999E-3</v>
      </c>
      <c r="Z165" s="2">
        <f>'listes floristiques'!Z165-$AY165</f>
        <v>-1.6299999999999999E-3</v>
      </c>
      <c r="AA165" s="2">
        <f>'listes floristiques'!AA165-$AY165</f>
        <v>-1.6299999999999999E-3</v>
      </c>
      <c r="AB165" s="2">
        <f>'listes floristiques'!AB165-$AY165</f>
        <v>-1.6299999999999999E-3</v>
      </c>
      <c r="AC165" s="2">
        <f>'listes floristiques'!AC165-$AY165</f>
        <v>-1.6299999999999999E-3</v>
      </c>
      <c r="AD165" s="2">
        <f>'listes floristiques'!AD165-$AY165</f>
        <v>-1.6299999999999999E-3</v>
      </c>
      <c r="AE165" s="2">
        <f>'listes floristiques'!AE165-$AY165</f>
        <v>-1.6299999999999999E-3</v>
      </c>
      <c r="AF165" s="2">
        <f>'listes floristiques'!AF165-$AY165</f>
        <v>-1.6299999999999999E-3</v>
      </c>
      <c r="AG165" s="2">
        <f>'listes floristiques'!AG165-$AY165</f>
        <v>-1.6299999999999999E-3</v>
      </c>
      <c r="AH165" s="2">
        <f>'listes floristiques'!AH165-$AY165</f>
        <v>-1.6299999999999999E-3</v>
      </c>
      <c r="AI165" s="2">
        <f>'listes floristiques'!AI165-$AY165</f>
        <v>-1.6299999999999999E-3</v>
      </c>
      <c r="AJ165" s="2">
        <f>'listes floristiques'!AJ165-$AY165</f>
        <v>-1.6299999999999999E-3</v>
      </c>
      <c r="AK165" s="2">
        <f>'listes floristiques'!AK165-$AY165</f>
        <v>-1.6299999999999999E-3</v>
      </c>
      <c r="AL165" s="2">
        <f>'listes floristiques'!AL165-$AY165</f>
        <v>-1.6299999999999999E-3</v>
      </c>
      <c r="AM165" s="2">
        <f>'listes floristiques'!AM165-$AY165</f>
        <v>-1.6299999999999999E-3</v>
      </c>
      <c r="AN165" s="2">
        <f>'listes floristiques'!AN165-$AY165</f>
        <v>-1.6299999999999999E-3</v>
      </c>
      <c r="AO165" s="2">
        <f>'listes floristiques'!AO165-$AY165</f>
        <v>-1.6299999999999999E-3</v>
      </c>
      <c r="AP165" s="2">
        <f>'listes floristiques'!AP165-$AY165</f>
        <v>-1.6299999999999999E-3</v>
      </c>
      <c r="AQ165" s="2">
        <f>'listes floristiques'!AQ165-$AY165</f>
        <v>-1.6299999999999999E-3</v>
      </c>
      <c r="AR165" s="2">
        <f>'listes floristiques'!AR165-$AY165</f>
        <v>-1.6299999999999999E-3</v>
      </c>
      <c r="AS165" s="2">
        <f>'listes floristiques'!AS165-$AY165</f>
        <v>-1.6299999999999999E-3</v>
      </c>
      <c r="AT165" s="2">
        <f>'listes floristiques'!AT165-$AY165</f>
        <v>-1.6299999999999999E-3</v>
      </c>
      <c r="AU165" s="2">
        <f>'listes floristiques'!AU165-$AY165</f>
        <v>-1.6299999999999999E-3</v>
      </c>
      <c r="AV165" s="2">
        <f>'listes floristiques'!AV165-$AY165</f>
        <v>-1.6299999999999999E-3</v>
      </c>
      <c r="AW165" s="2">
        <f>'listes floristiques'!AW165-$AY165</f>
        <v>-1.6299999999999999E-3</v>
      </c>
      <c r="AY165" s="2">
        <v>1.6299999999999999E-3</v>
      </c>
    </row>
    <row r="166" spans="1:51" x14ac:dyDescent="0.25">
      <c r="A166" s="2">
        <f>'listes floristiques'!A166</f>
        <v>0</v>
      </c>
      <c r="B166" s="2">
        <f>'listes floristiques'!B166</f>
        <v>0</v>
      </c>
      <c r="C166" s="2">
        <f>'listes floristiques'!C166-$AY166</f>
        <v>-1.64E-3</v>
      </c>
      <c r="D166" s="2">
        <f>'listes floristiques'!D166-$AY166</f>
        <v>-1.64E-3</v>
      </c>
      <c r="E166" s="2">
        <f>'listes floristiques'!E166-$AY166</f>
        <v>-1.64E-3</v>
      </c>
      <c r="F166" s="2">
        <f>'listes floristiques'!F166-$AY166</f>
        <v>-1.64E-3</v>
      </c>
      <c r="G166" s="2">
        <f>'listes floristiques'!G166-$AY166</f>
        <v>-1.64E-3</v>
      </c>
      <c r="H166" s="2">
        <f>'listes floristiques'!H166-$AY166</f>
        <v>-1.64E-3</v>
      </c>
      <c r="I166" s="2">
        <f>'listes floristiques'!I166-$AY166</f>
        <v>-1.64E-3</v>
      </c>
      <c r="J166" s="2">
        <f>'listes floristiques'!J166-$AY166</f>
        <v>-1.64E-3</v>
      </c>
      <c r="K166" s="2">
        <f>'listes floristiques'!K166-$AY166</f>
        <v>-1.64E-3</v>
      </c>
      <c r="L166" s="2">
        <f>'listes floristiques'!L166-$AY166</f>
        <v>-1.64E-3</v>
      </c>
      <c r="M166" s="2">
        <f>'listes floristiques'!M166-$AY166</f>
        <v>-1.64E-3</v>
      </c>
      <c r="N166" s="2">
        <f>'listes floristiques'!N166-$AY166</f>
        <v>-1.64E-3</v>
      </c>
      <c r="O166" s="2">
        <f>'listes floristiques'!O166-$AY166</f>
        <v>-1.64E-3</v>
      </c>
      <c r="P166" s="2">
        <f>'listes floristiques'!P166-$AY166</f>
        <v>-1.64E-3</v>
      </c>
      <c r="Q166" s="2">
        <f>'listes floristiques'!Q166-$AY166</f>
        <v>-1.64E-3</v>
      </c>
      <c r="R166" s="2">
        <f>'listes floristiques'!R166-$AY166</f>
        <v>-1.64E-3</v>
      </c>
      <c r="S166" s="2">
        <f>'listes floristiques'!S166-$AY166</f>
        <v>-1.64E-3</v>
      </c>
      <c r="T166" s="2">
        <f>'listes floristiques'!T166-$AY166</f>
        <v>-1.64E-3</v>
      </c>
      <c r="U166" s="2">
        <f>'listes floristiques'!U166-$AY166</f>
        <v>-1.64E-3</v>
      </c>
      <c r="V166" s="2">
        <f>'listes floristiques'!V166-$AY166</f>
        <v>-1.64E-3</v>
      </c>
      <c r="W166" s="2">
        <f>'listes floristiques'!W166-$AY166</f>
        <v>-1.64E-3</v>
      </c>
      <c r="X166" s="2">
        <f>'listes floristiques'!X166-$AY166</f>
        <v>-1.64E-3</v>
      </c>
      <c r="Y166" s="2">
        <f>'listes floristiques'!Y166-$AY166</f>
        <v>-1.64E-3</v>
      </c>
      <c r="Z166" s="2">
        <f>'listes floristiques'!Z166-$AY166</f>
        <v>-1.64E-3</v>
      </c>
      <c r="AA166" s="2">
        <f>'listes floristiques'!AA166-$AY166</f>
        <v>-1.64E-3</v>
      </c>
      <c r="AB166" s="2">
        <f>'listes floristiques'!AB166-$AY166</f>
        <v>-1.64E-3</v>
      </c>
      <c r="AC166" s="2">
        <f>'listes floristiques'!AC166-$AY166</f>
        <v>-1.64E-3</v>
      </c>
      <c r="AD166" s="2">
        <f>'listes floristiques'!AD166-$AY166</f>
        <v>-1.64E-3</v>
      </c>
      <c r="AE166" s="2">
        <f>'listes floristiques'!AE166-$AY166</f>
        <v>-1.64E-3</v>
      </c>
      <c r="AF166" s="2">
        <f>'listes floristiques'!AF166-$AY166</f>
        <v>-1.64E-3</v>
      </c>
      <c r="AG166" s="2">
        <f>'listes floristiques'!AG166-$AY166</f>
        <v>-1.64E-3</v>
      </c>
      <c r="AH166" s="2">
        <f>'listes floristiques'!AH166-$AY166</f>
        <v>-1.64E-3</v>
      </c>
      <c r="AI166" s="2">
        <f>'listes floristiques'!AI166-$AY166</f>
        <v>-1.64E-3</v>
      </c>
      <c r="AJ166" s="2">
        <f>'listes floristiques'!AJ166-$AY166</f>
        <v>-1.64E-3</v>
      </c>
      <c r="AK166" s="2">
        <f>'listes floristiques'!AK166-$AY166</f>
        <v>-1.64E-3</v>
      </c>
      <c r="AL166" s="2">
        <f>'listes floristiques'!AL166-$AY166</f>
        <v>-1.64E-3</v>
      </c>
      <c r="AM166" s="2">
        <f>'listes floristiques'!AM166-$AY166</f>
        <v>-1.64E-3</v>
      </c>
      <c r="AN166" s="2">
        <f>'listes floristiques'!AN166-$AY166</f>
        <v>-1.64E-3</v>
      </c>
      <c r="AO166" s="2">
        <f>'listes floristiques'!AO166-$AY166</f>
        <v>-1.64E-3</v>
      </c>
      <c r="AP166" s="2">
        <f>'listes floristiques'!AP166-$AY166</f>
        <v>-1.64E-3</v>
      </c>
      <c r="AQ166" s="2">
        <f>'listes floristiques'!AQ166-$AY166</f>
        <v>-1.64E-3</v>
      </c>
      <c r="AR166" s="2">
        <f>'listes floristiques'!AR166-$AY166</f>
        <v>-1.64E-3</v>
      </c>
      <c r="AS166" s="2">
        <f>'listes floristiques'!AS166-$AY166</f>
        <v>-1.64E-3</v>
      </c>
      <c r="AT166" s="2">
        <f>'listes floristiques'!AT166-$AY166</f>
        <v>-1.64E-3</v>
      </c>
      <c r="AU166" s="2">
        <f>'listes floristiques'!AU166-$AY166</f>
        <v>-1.64E-3</v>
      </c>
      <c r="AV166" s="2">
        <f>'listes floristiques'!AV166-$AY166</f>
        <v>-1.64E-3</v>
      </c>
      <c r="AW166" s="2">
        <f>'listes floristiques'!AW166-$AY166</f>
        <v>-1.64E-3</v>
      </c>
      <c r="AY166" s="2">
        <v>1.64E-3</v>
      </c>
    </row>
    <row r="167" spans="1:51" x14ac:dyDescent="0.25">
      <c r="A167" s="2">
        <f>'listes floristiques'!A167</f>
        <v>0</v>
      </c>
      <c r="B167" s="2">
        <f>'listes floristiques'!B167</f>
        <v>0</v>
      </c>
      <c r="C167" s="2">
        <f>'listes floristiques'!C167-$AY167</f>
        <v>-1.65E-3</v>
      </c>
      <c r="D167" s="2">
        <f>'listes floristiques'!D167-$AY167</f>
        <v>-1.65E-3</v>
      </c>
      <c r="E167" s="2">
        <f>'listes floristiques'!E167-$AY167</f>
        <v>-1.65E-3</v>
      </c>
      <c r="F167" s="2">
        <f>'listes floristiques'!F167-$AY167</f>
        <v>-1.65E-3</v>
      </c>
      <c r="G167" s="2">
        <f>'listes floristiques'!G167-$AY167</f>
        <v>-1.65E-3</v>
      </c>
      <c r="H167" s="2">
        <f>'listes floristiques'!H167-$AY167</f>
        <v>-1.65E-3</v>
      </c>
      <c r="I167" s="2">
        <f>'listes floristiques'!I167-$AY167</f>
        <v>-1.65E-3</v>
      </c>
      <c r="J167" s="2">
        <f>'listes floristiques'!J167-$AY167</f>
        <v>-1.65E-3</v>
      </c>
      <c r="K167" s="2">
        <f>'listes floristiques'!K167-$AY167</f>
        <v>-1.65E-3</v>
      </c>
      <c r="L167" s="2">
        <f>'listes floristiques'!L167-$AY167</f>
        <v>-1.65E-3</v>
      </c>
      <c r="M167" s="2">
        <f>'listes floristiques'!M167-$AY167</f>
        <v>-1.65E-3</v>
      </c>
      <c r="N167" s="2">
        <f>'listes floristiques'!N167-$AY167</f>
        <v>-1.65E-3</v>
      </c>
      <c r="O167" s="2">
        <f>'listes floristiques'!O167-$AY167</f>
        <v>-1.65E-3</v>
      </c>
      <c r="P167" s="2">
        <f>'listes floristiques'!P167-$AY167</f>
        <v>-1.65E-3</v>
      </c>
      <c r="Q167" s="2">
        <f>'listes floristiques'!Q167-$AY167</f>
        <v>-1.65E-3</v>
      </c>
      <c r="R167" s="2">
        <f>'listes floristiques'!R167-$AY167</f>
        <v>-1.65E-3</v>
      </c>
      <c r="S167" s="2">
        <f>'listes floristiques'!S167-$AY167</f>
        <v>-1.65E-3</v>
      </c>
      <c r="T167" s="2">
        <f>'listes floristiques'!T167-$AY167</f>
        <v>-1.65E-3</v>
      </c>
      <c r="U167" s="2">
        <f>'listes floristiques'!U167-$AY167</f>
        <v>-1.65E-3</v>
      </c>
      <c r="V167" s="2">
        <f>'listes floristiques'!V167-$AY167</f>
        <v>-1.65E-3</v>
      </c>
      <c r="W167" s="2">
        <f>'listes floristiques'!W167-$AY167</f>
        <v>-1.65E-3</v>
      </c>
      <c r="X167" s="2">
        <f>'listes floristiques'!X167-$AY167</f>
        <v>-1.65E-3</v>
      </c>
      <c r="Y167" s="2">
        <f>'listes floristiques'!Y167-$AY167</f>
        <v>-1.65E-3</v>
      </c>
      <c r="Z167" s="2">
        <f>'listes floristiques'!Z167-$AY167</f>
        <v>-1.65E-3</v>
      </c>
      <c r="AA167" s="2">
        <f>'listes floristiques'!AA167-$AY167</f>
        <v>-1.65E-3</v>
      </c>
      <c r="AB167" s="2">
        <f>'listes floristiques'!AB167-$AY167</f>
        <v>-1.65E-3</v>
      </c>
      <c r="AC167" s="2">
        <f>'listes floristiques'!AC167-$AY167</f>
        <v>-1.65E-3</v>
      </c>
      <c r="AD167" s="2">
        <f>'listes floristiques'!AD167-$AY167</f>
        <v>-1.65E-3</v>
      </c>
      <c r="AE167" s="2">
        <f>'listes floristiques'!AE167-$AY167</f>
        <v>-1.65E-3</v>
      </c>
      <c r="AF167" s="2">
        <f>'listes floristiques'!AF167-$AY167</f>
        <v>-1.65E-3</v>
      </c>
      <c r="AG167" s="2">
        <f>'listes floristiques'!AG167-$AY167</f>
        <v>-1.65E-3</v>
      </c>
      <c r="AH167" s="2">
        <f>'listes floristiques'!AH167-$AY167</f>
        <v>-1.65E-3</v>
      </c>
      <c r="AI167" s="2">
        <f>'listes floristiques'!AI167-$AY167</f>
        <v>-1.65E-3</v>
      </c>
      <c r="AJ167" s="2">
        <f>'listes floristiques'!AJ167-$AY167</f>
        <v>-1.65E-3</v>
      </c>
      <c r="AK167" s="2">
        <f>'listes floristiques'!AK167-$AY167</f>
        <v>-1.65E-3</v>
      </c>
      <c r="AL167" s="2">
        <f>'listes floristiques'!AL167-$AY167</f>
        <v>-1.65E-3</v>
      </c>
      <c r="AM167" s="2">
        <f>'listes floristiques'!AM167-$AY167</f>
        <v>-1.65E-3</v>
      </c>
      <c r="AN167" s="2">
        <f>'listes floristiques'!AN167-$AY167</f>
        <v>-1.65E-3</v>
      </c>
      <c r="AO167" s="2">
        <f>'listes floristiques'!AO167-$AY167</f>
        <v>-1.65E-3</v>
      </c>
      <c r="AP167" s="2">
        <f>'listes floristiques'!AP167-$AY167</f>
        <v>-1.65E-3</v>
      </c>
      <c r="AQ167" s="2">
        <f>'listes floristiques'!AQ167-$AY167</f>
        <v>-1.65E-3</v>
      </c>
      <c r="AR167" s="2">
        <f>'listes floristiques'!AR167-$AY167</f>
        <v>-1.65E-3</v>
      </c>
      <c r="AS167" s="2">
        <f>'listes floristiques'!AS167-$AY167</f>
        <v>-1.65E-3</v>
      </c>
      <c r="AT167" s="2">
        <f>'listes floristiques'!AT167-$AY167</f>
        <v>-1.65E-3</v>
      </c>
      <c r="AU167" s="2">
        <f>'listes floristiques'!AU167-$AY167</f>
        <v>-1.65E-3</v>
      </c>
      <c r="AV167" s="2">
        <f>'listes floristiques'!AV167-$AY167</f>
        <v>-1.65E-3</v>
      </c>
      <c r="AW167" s="2">
        <f>'listes floristiques'!AW167-$AY167</f>
        <v>-1.65E-3</v>
      </c>
      <c r="AY167" s="2">
        <v>1.65E-3</v>
      </c>
    </row>
    <row r="168" spans="1:51" x14ac:dyDescent="0.25">
      <c r="A168" s="2">
        <f>'listes floristiques'!A168</f>
        <v>0</v>
      </c>
      <c r="B168" s="2">
        <f>'listes floristiques'!B168</f>
        <v>0</v>
      </c>
      <c r="C168" s="2">
        <f>'listes floristiques'!C168-$AY168</f>
        <v>-1.66E-3</v>
      </c>
      <c r="D168" s="2">
        <f>'listes floristiques'!D168-$AY168</f>
        <v>-1.66E-3</v>
      </c>
      <c r="E168" s="2">
        <f>'listes floristiques'!E168-$AY168</f>
        <v>-1.66E-3</v>
      </c>
      <c r="F168" s="2">
        <f>'listes floristiques'!F168-$AY168</f>
        <v>-1.66E-3</v>
      </c>
      <c r="G168" s="2">
        <f>'listes floristiques'!G168-$AY168</f>
        <v>-1.66E-3</v>
      </c>
      <c r="H168" s="2">
        <f>'listes floristiques'!H168-$AY168</f>
        <v>-1.66E-3</v>
      </c>
      <c r="I168" s="2">
        <f>'listes floristiques'!I168-$AY168</f>
        <v>-1.66E-3</v>
      </c>
      <c r="J168" s="2">
        <f>'listes floristiques'!J168-$AY168</f>
        <v>-1.66E-3</v>
      </c>
      <c r="K168" s="2">
        <f>'listes floristiques'!K168-$AY168</f>
        <v>-1.66E-3</v>
      </c>
      <c r="L168" s="2">
        <f>'listes floristiques'!L168-$AY168</f>
        <v>-1.66E-3</v>
      </c>
      <c r="M168" s="2">
        <f>'listes floristiques'!M168-$AY168</f>
        <v>-1.66E-3</v>
      </c>
      <c r="N168" s="2">
        <f>'listes floristiques'!N168-$AY168</f>
        <v>-1.66E-3</v>
      </c>
      <c r="O168" s="2">
        <f>'listes floristiques'!O168-$AY168</f>
        <v>-1.66E-3</v>
      </c>
      <c r="P168" s="2">
        <f>'listes floristiques'!P168-$AY168</f>
        <v>-1.66E-3</v>
      </c>
      <c r="Q168" s="2">
        <f>'listes floristiques'!Q168-$AY168</f>
        <v>-1.66E-3</v>
      </c>
      <c r="R168" s="2">
        <f>'listes floristiques'!R168-$AY168</f>
        <v>-1.66E-3</v>
      </c>
      <c r="S168" s="2">
        <f>'listes floristiques'!S168-$AY168</f>
        <v>-1.66E-3</v>
      </c>
      <c r="T168" s="2">
        <f>'listes floristiques'!T168-$AY168</f>
        <v>-1.66E-3</v>
      </c>
      <c r="U168" s="2">
        <f>'listes floristiques'!U168-$AY168</f>
        <v>-1.66E-3</v>
      </c>
      <c r="V168" s="2">
        <f>'listes floristiques'!V168-$AY168</f>
        <v>-1.66E-3</v>
      </c>
      <c r="W168" s="2">
        <f>'listes floristiques'!W168-$AY168</f>
        <v>-1.66E-3</v>
      </c>
      <c r="X168" s="2">
        <f>'listes floristiques'!X168-$AY168</f>
        <v>-1.66E-3</v>
      </c>
      <c r="Y168" s="2">
        <f>'listes floristiques'!Y168-$AY168</f>
        <v>-1.66E-3</v>
      </c>
      <c r="Z168" s="2">
        <f>'listes floristiques'!Z168-$AY168</f>
        <v>-1.66E-3</v>
      </c>
      <c r="AA168" s="2">
        <f>'listes floristiques'!AA168-$AY168</f>
        <v>-1.66E-3</v>
      </c>
      <c r="AB168" s="2">
        <f>'listes floristiques'!AB168-$AY168</f>
        <v>-1.66E-3</v>
      </c>
      <c r="AC168" s="2">
        <f>'listes floristiques'!AC168-$AY168</f>
        <v>-1.66E-3</v>
      </c>
      <c r="AD168" s="2">
        <f>'listes floristiques'!AD168-$AY168</f>
        <v>-1.66E-3</v>
      </c>
      <c r="AE168" s="2">
        <f>'listes floristiques'!AE168-$AY168</f>
        <v>-1.66E-3</v>
      </c>
      <c r="AF168" s="2">
        <f>'listes floristiques'!AF168-$AY168</f>
        <v>-1.66E-3</v>
      </c>
      <c r="AG168" s="2">
        <f>'listes floristiques'!AG168-$AY168</f>
        <v>-1.66E-3</v>
      </c>
      <c r="AH168" s="2">
        <f>'listes floristiques'!AH168-$AY168</f>
        <v>-1.66E-3</v>
      </c>
      <c r="AI168" s="2">
        <f>'listes floristiques'!AI168-$AY168</f>
        <v>-1.66E-3</v>
      </c>
      <c r="AJ168" s="2">
        <f>'listes floristiques'!AJ168-$AY168</f>
        <v>-1.66E-3</v>
      </c>
      <c r="AK168" s="2">
        <f>'listes floristiques'!AK168-$AY168</f>
        <v>-1.66E-3</v>
      </c>
      <c r="AL168" s="2">
        <f>'listes floristiques'!AL168-$AY168</f>
        <v>-1.66E-3</v>
      </c>
      <c r="AM168" s="2">
        <f>'listes floristiques'!AM168-$AY168</f>
        <v>-1.66E-3</v>
      </c>
      <c r="AN168" s="2">
        <f>'listes floristiques'!AN168-$AY168</f>
        <v>-1.66E-3</v>
      </c>
      <c r="AO168" s="2">
        <f>'listes floristiques'!AO168-$AY168</f>
        <v>-1.66E-3</v>
      </c>
      <c r="AP168" s="2">
        <f>'listes floristiques'!AP168-$AY168</f>
        <v>-1.66E-3</v>
      </c>
      <c r="AQ168" s="2">
        <f>'listes floristiques'!AQ168-$AY168</f>
        <v>-1.66E-3</v>
      </c>
      <c r="AR168" s="2">
        <f>'listes floristiques'!AR168-$AY168</f>
        <v>-1.66E-3</v>
      </c>
      <c r="AS168" s="2">
        <f>'listes floristiques'!AS168-$AY168</f>
        <v>-1.66E-3</v>
      </c>
      <c r="AT168" s="2">
        <f>'listes floristiques'!AT168-$AY168</f>
        <v>-1.66E-3</v>
      </c>
      <c r="AU168" s="2">
        <f>'listes floristiques'!AU168-$AY168</f>
        <v>-1.66E-3</v>
      </c>
      <c r="AV168" s="2">
        <f>'listes floristiques'!AV168-$AY168</f>
        <v>-1.66E-3</v>
      </c>
      <c r="AW168" s="2">
        <f>'listes floristiques'!AW168-$AY168</f>
        <v>-1.66E-3</v>
      </c>
      <c r="AY168" s="2">
        <v>1.66E-3</v>
      </c>
    </row>
    <row r="169" spans="1:51" x14ac:dyDescent="0.25">
      <c r="A169" s="2">
        <f>'listes floristiques'!A169</f>
        <v>0</v>
      </c>
      <c r="B169" s="2">
        <f>'listes floristiques'!B169</f>
        <v>0</v>
      </c>
      <c r="C169" s="2">
        <f>'listes floristiques'!C169-$AY169</f>
        <v>-1.67E-3</v>
      </c>
      <c r="D169" s="2">
        <f>'listes floristiques'!D169-$AY169</f>
        <v>-1.67E-3</v>
      </c>
      <c r="E169" s="2">
        <f>'listes floristiques'!E169-$AY169</f>
        <v>-1.67E-3</v>
      </c>
      <c r="F169" s="2">
        <f>'listes floristiques'!F169-$AY169</f>
        <v>-1.67E-3</v>
      </c>
      <c r="G169" s="2">
        <f>'listes floristiques'!G169-$AY169</f>
        <v>-1.67E-3</v>
      </c>
      <c r="H169" s="2">
        <f>'listes floristiques'!H169-$AY169</f>
        <v>-1.67E-3</v>
      </c>
      <c r="I169" s="2">
        <f>'listes floristiques'!I169-$AY169</f>
        <v>-1.67E-3</v>
      </c>
      <c r="J169" s="2">
        <f>'listes floristiques'!J169-$AY169</f>
        <v>-1.67E-3</v>
      </c>
      <c r="K169" s="2">
        <f>'listes floristiques'!K169-$AY169</f>
        <v>-1.67E-3</v>
      </c>
      <c r="L169" s="2">
        <f>'listes floristiques'!L169-$AY169</f>
        <v>-1.67E-3</v>
      </c>
      <c r="M169" s="2">
        <f>'listes floristiques'!M169-$AY169</f>
        <v>-1.67E-3</v>
      </c>
      <c r="N169" s="2">
        <f>'listes floristiques'!N169-$AY169</f>
        <v>-1.67E-3</v>
      </c>
      <c r="O169" s="2">
        <f>'listes floristiques'!O169-$AY169</f>
        <v>-1.67E-3</v>
      </c>
      <c r="P169" s="2">
        <f>'listes floristiques'!P169-$AY169</f>
        <v>-1.67E-3</v>
      </c>
      <c r="Q169" s="2">
        <f>'listes floristiques'!Q169-$AY169</f>
        <v>-1.67E-3</v>
      </c>
      <c r="R169" s="2">
        <f>'listes floristiques'!R169-$AY169</f>
        <v>-1.67E-3</v>
      </c>
      <c r="S169" s="2">
        <f>'listes floristiques'!S169-$AY169</f>
        <v>-1.67E-3</v>
      </c>
      <c r="T169" s="2">
        <f>'listes floristiques'!T169-$AY169</f>
        <v>-1.67E-3</v>
      </c>
      <c r="U169" s="2">
        <f>'listes floristiques'!U169-$AY169</f>
        <v>-1.67E-3</v>
      </c>
      <c r="V169" s="2">
        <f>'listes floristiques'!V169-$AY169</f>
        <v>-1.67E-3</v>
      </c>
      <c r="W169" s="2">
        <f>'listes floristiques'!W169-$AY169</f>
        <v>-1.67E-3</v>
      </c>
      <c r="X169" s="2">
        <f>'listes floristiques'!X169-$AY169</f>
        <v>-1.67E-3</v>
      </c>
      <c r="Y169" s="2">
        <f>'listes floristiques'!Y169-$AY169</f>
        <v>-1.67E-3</v>
      </c>
      <c r="Z169" s="2">
        <f>'listes floristiques'!Z169-$AY169</f>
        <v>-1.67E-3</v>
      </c>
      <c r="AA169" s="2">
        <f>'listes floristiques'!AA169-$AY169</f>
        <v>-1.67E-3</v>
      </c>
      <c r="AB169" s="2">
        <f>'listes floristiques'!AB169-$AY169</f>
        <v>-1.67E-3</v>
      </c>
      <c r="AC169" s="2">
        <f>'listes floristiques'!AC169-$AY169</f>
        <v>-1.67E-3</v>
      </c>
      <c r="AD169" s="2">
        <f>'listes floristiques'!AD169-$AY169</f>
        <v>-1.67E-3</v>
      </c>
      <c r="AE169" s="2">
        <f>'listes floristiques'!AE169-$AY169</f>
        <v>-1.67E-3</v>
      </c>
      <c r="AF169" s="2">
        <f>'listes floristiques'!AF169-$AY169</f>
        <v>-1.67E-3</v>
      </c>
      <c r="AG169" s="2">
        <f>'listes floristiques'!AG169-$AY169</f>
        <v>-1.67E-3</v>
      </c>
      <c r="AH169" s="2">
        <f>'listes floristiques'!AH169-$AY169</f>
        <v>-1.67E-3</v>
      </c>
      <c r="AI169" s="2">
        <f>'listes floristiques'!AI169-$AY169</f>
        <v>-1.67E-3</v>
      </c>
      <c r="AJ169" s="2">
        <f>'listes floristiques'!AJ169-$AY169</f>
        <v>-1.67E-3</v>
      </c>
      <c r="AK169" s="2">
        <f>'listes floristiques'!AK169-$AY169</f>
        <v>-1.67E-3</v>
      </c>
      <c r="AL169" s="2">
        <f>'listes floristiques'!AL169-$AY169</f>
        <v>-1.67E-3</v>
      </c>
      <c r="AM169" s="2">
        <f>'listes floristiques'!AM169-$AY169</f>
        <v>-1.67E-3</v>
      </c>
      <c r="AN169" s="2">
        <f>'listes floristiques'!AN169-$AY169</f>
        <v>-1.67E-3</v>
      </c>
      <c r="AO169" s="2">
        <f>'listes floristiques'!AO169-$AY169</f>
        <v>-1.67E-3</v>
      </c>
      <c r="AP169" s="2">
        <f>'listes floristiques'!AP169-$AY169</f>
        <v>-1.67E-3</v>
      </c>
      <c r="AQ169" s="2">
        <f>'listes floristiques'!AQ169-$AY169</f>
        <v>-1.67E-3</v>
      </c>
      <c r="AR169" s="2">
        <f>'listes floristiques'!AR169-$AY169</f>
        <v>-1.67E-3</v>
      </c>
      <c r="AS169" s="2">
        <f>'listes floristiques'!AS169-$AY169</f>
        <v>-1.67E-3</v>
      </c>
      <c r="AT169" s="2">
        <f>'listes floristiques'!AT169-$AY169</f>
        <v>-1.67E-3</v>
      </c>
      <c r="AU169" s="2">
        <f>'listes floristiques'!AU169-$AY169</f>
        <v>-1.67E-3</v>
      </c>
      <c r="AV169" s="2">
        <f>'listes floristiques'!AV169-$AY169</f>
        <v>-1.67E-3</v>
      </c>
      <c r="AW169" s="2">
        <f>'listes floristiques'!AW169-$AY169</f>
        <v>-1.67E-3</v>
      </c>
      <c r="AY169" s="2">
        <v>1.67E-3</v>
      </c>
    </row>
    <row r="170" spans="1:51" x14ac:dyDescent="0.25">
      <c r="A170" s="2">
        <f>'listes floristiques'!A170</f>
        <v>0</v>
      </c>
      <c r="B170" s="2">
        <f>'listes floristiques'!B170</f>
        <v>0</v>
      </c>
      <c r="C170" s="2">
        <f>'listes floristiques'!C170-$AY170</f>
        <v>-1.6800000000000001E-3</v>
      </c>
      <c r="D170" s="2">
        <f>'listes floristiques'!D170-$AY170</f>
        <v>-1.6800000000000001E-3</v>
      </c>
      <c r="E170" s="2">
        <f>'listes floristiques'!E170-$AY170</f>
        <v>-1.6800000000000001E-3</v>
      </c>
      <c r="F170" s="2">
        <f>'listes floristiques'!F170-$AY170</f>
        <v>-1.6800000000000001E-3</v>
      </c>
      <c r="G170" s="2">
        <f>'listes floristiques'!G170-$AY170</f>
        <v>-1.6800000000000001E-3</v>
      </c>
      <c r="H170" s="2">
        <f>'listes floristiques'!H170-$AY170</f>
        <v>-1.6800000000000001E-3</v>
      </c>
      <c r="I170" s="2">
        <f>'listes floristiques'!I170-$AY170</f>
        <v>-1.6800000000000001E-3</v>
      </c>
      <c r="J170" s="2">
        <f>'listes floristiques'!J170-$AY170</f>
        <v>-1.6800000000000001E-3</v>
      </c>
      <c r="K170" s="2">
        <f>'listes floristiques'!K170-$AY170</f>
        <v>-1.6800000000000001E-3</v>
      </c>
      <c r="L170" s="2">
        <f>'listes floristiques'!L170-$AY170</f>
        <v>-1.6800000000000001E-3</v>
      </c>
      <c r="M170" s="2">
        <f>'listes floristiques'!M170-$AY170</f>
        <v>-1.6800000000000001E-3</v>
      </c>
      <c r="N170" s="2">
        <f>'listes floristiques'!N170-$AY170</f>
        <v>-1.6800000000000001E-3</v>
      </c>
      <c r="O170" s="2">
        <f>'listes floristiques'!O170-$AY170</f>
        <v>-1.6800000000000001E-3</v>
      </c>
      <c r="P170" s="2">
        <f>'listes floristiques'!P170-$AY170</f>
        <v>-1.6800000000000001E-3</v>
      </c>
      <c r="Q170" s="2">
        <f>'listes floristiques'!Q170-$AY170</f>
        <v>-1.6800000000000001E-3</v>
      </c>
      <c r="R170" s="2">
        <f>'listes floristiques'!R170-$AY170</f>
        <v>-1.6800000000000001E-3</v>
      </c>
      <c r="S170" s="2">
        <f>'listes floristiques'!S170-$AY170</f>
        <v>-1.6800000000000001E-3</v>
      </c>
      <c r="T170" s="2">
        <f>'listes floristiques'!T170-$AY170</f>
        <v>-1.6800000000000001E-3</v>
      </c>
      <c r="U170" s="2">
        <f>'listes floristiques'!U170-$AY170</f>
        <v>-1.6800000000000001E-3</v>
      </c>
      <c r="V170" s="2">
        <f>'listes floristiques'!V170-$AY170</f>
        <v>-1.6800000000000001E-3</v>
      </c>
      <c r="W170" s="2">
        <f>'listes floristiques'!W170-$AY170</f>
        <v>-1.6800000000000001E-3</v>
      </c>
      <c r="X170" s="2">
        <f>'listes floristiques'!X170-$AY170</f>
        <v>-1.6800000000000001E-3</v>
      </c>
      <c r="Y170" s="2">
        <f>'listes floristiques'!Y170-$AY170</f>
        <v>-1.6800000000000001E-3</v>
      </c>
      <c r="Z170" s="2">
        <f>'listes floristiques'!Z170-$AY170</f>
        <v>-1.6800000000000001E-3</v>
      </c>
      <c r="AA170" s="2">
        <f>'listes floristiques'!AA170-$AY170</f>
        <v>-1.6800000000000001E-3</v>
      </c>
      <c r="AB170" s="2">
        <f>'listes floristiques'!AB170-$AY170</f>
        <v>-1.6800000000000001E-3</v>
      </c>
      <c r="AC170" s="2">
        <f>'listes floristiques'!AC170-$AY170</f>
        <v>-1.6800000000000001E-3</v>
      </c>
      <c r="AD170" s="2">
        <f>'listes floristiques'!AD170-$AY170</f>
        <v>-1.6800000000000001E-3</v>
      </c>
      <c r="AE170" s="2">
        <f>'listes floristiques'!AE170-$AY170</f>
        <v>-1.6800000000000001E-3</v>
      </c>
      <c r="AF170" s="2">
        <f>'listes floristiques'!AF170-$AY170</f>
        <v>-1.6800000000000001E-3</v>
      </c>
      <c r="AG170" s="2">
        <f>'listes floristiques'!AG170-$AY170</f>
        <v>-1.6800000000000001E-3</v>
      </c>
      <c r="AH170" s="2">
        <f>'listes floristiques'!AH170-$AY170</f>
        <v>-1.6800000000000001E-3</v>
      </c>
      <c r="AI170" s="2">
        <f>'listes floristiques'!AI170-$AY170</f>
        <v>-1.6800000000000001E-3</v>
      </c>
      <c r="AJ170" s="2">
        <f>'listes floristiques'!AJ170-$AY170</f>
        <v>-1.6800000000000001E-3</v>
      </c>
      <c r="AK170" s="2">
        <f>'listes floristiques'!AK170-$AY170</f>
        <v>-1.6800000000000001E-3</v>
      </c>
      <c r="AL170" s="2">
        <f>'listes floristiques'!AL170-$AY170</f>
        <v>-1.6800000000000001E-3</v>
      </c>
      <c r="AM170" s="2">
        <f>'listes floristiques'!AM170-$AY170</f>
        <v>-1.6800000000000001E-3</v>
      </c>
      <c r="AN170" s="2">
        <f>'listes floristiques'!AN170-$AY170</f>
        <v>-1.6800000000000001E-3</v>
      </c>
      <c r="AO170" s="2">
        <f>'listes floristiques'!AO170-$AY170</f>
        <v>-1.6800000000000001E-3</v>
      </c>
      <c r="AP170" s="2">
        <f>'listes floristiques'!AP170-$AY170</f>
        <v>-1.6800000000000001E-3</v>
      </c>
      <c r="AQ170" s="2">
        <f>'listes floristiques'!AQ170-$AY170</f>
        <v>-1.6800000000000001E-3</v>
      </c>
      <c r="AR170" s="2">
        <f>'listes floristiques'!AR170-$AY170</f>
        <v>-1.6800000000000001E-3</v>
      </c>
      <c r="AS170" s="2">
        <f>'listes floristiques'!AS170-$AY170</f>
        <v>-1.6800000000000001E-3</v>
      </c>
      <c r="AT170" s="2">
        <f>'listes floristiques'!AT170-$AY170</f>
        <v>-1.6800000000000001E-3</v>
      </c>
      <c r="AU170" s="2">
        <f>'listes floristiques'!AU170-$AY170</f>
        <v>-1.6800000000000001E-3</v>
      </c>
      <c r="AV170" s="2">
        <f>'listes floristiques'!AV170-$AY170</f>
        <v>-1.6800000000000001E-3</v>
      </c>
      <c r="AW170" s="2">
        <f>'listes floristiques'!AW170-$AY170</f>
        <v>-1.6800000000000001E-3</v>
      </c>
      <c r="AY170" s="2">
        <v>1.6800000000000001E-3</v>
      </c>
    </row>
    <row r="171" spans="1:51" x14ac:dyDescent="0.25">
      <c r="A171" s="2">
        <f>'listes floristiques'!A171</f>
        <v>0</v>
      </c>
      <c r="B171" s="2">
        <f>'listes floristiques'!B171</f>
        <v>0</v>
      </c>
      <c r="C171" s="2">
        <f>'listes floristiques'!C171-$AY171</f>
        <v>-1.6900000000000001E-3</v>
      </c>
      <c r="D171" s="2">
        <f>'listes floristiques'!D171-$AY171</f>
        <v>-1.6900000000000001E-3</v>
      </c>
      <c r="E171" s="2">
        <f>'listes floristiques'!E171-$AY171</f>
        <v>-1.6900000000000001E-3</v>
      </c>
      <c r="F171" s="2">
        <f>'listes floristiques'!F171-$AY171</f>
        <v>-1.6900000000000001E-3</v>
      </c>
      <c r="G171" s="2">
        <f>'listes floristiques'!G171-$AY171</f>
        <v>-1.6900000000000001E-3</v>
      </c>
      <c r="H171" s="2">
        <f>'listes floristiques'!H171-$AY171</f>
        <v>-1.6900000000000001E-3</v>
      </c>
      <c r="I171" s="2">
        <f>'listes floristiques'!I171-$AY171</f>
        <v>-1.6900000000000001E-3</v>
      </c>
      <c r="J171" s="2">
        <f>'listes floristiques'!J171-$AY171</f>
        <v>-1.6900000000000001E-3</v>
      </c>
      <c r="K171" s="2">
        <f>'listes floristiques'!K171-$AY171</f>
        <v>-1.6900000000000001E-3</v>
      </c>
      <c r="L171" s="2">
        <f>'listes floristiques'!L171-$AY171</f>
        <v>-1.6900000000000001E-3</v>
      </c>
      <c r="M171" s="2">
        <f>'listes floristiques'!M171-$AY171</f>
        <v>-1.6900000000000001E-3</v>
      </c>
      <c r="N171" s="2">
        <f>'listes floristiques'!N171-$AY171</f>
        <v>-1.6900000000000001E-3</v>
      </c>
      <c r="O171" s="2">
        <f>'listes floristiques'!O171-$AY171</f>
        <v>-1.6900000000000001E-3</v>
      </c>
      <c r="P171" s="2">
        <f>'listes floristiques'!P171-$AY171</f>
        <v>-1.6900000000000001E-3</v>
      </c>
      <c r="Q171" s="2">
        <f>'listes floristiques'!Q171-$AY171</f>
        <v>-1.6900000000000001E-3</v>
      </c>
      <c r="R171" s="2">
        <f>'listes floristiques'!R171-$AY171</f>
        <v>-1.6900000000000001E-3</v>
      </c>
      <c r="S171" s="2">
        <f>'listes floristiques'!S171-$AY171</f>
        <v>-1.6900000000000001E-3</v>
      </c>
      <c r="T171" s="2">
        <f>'listes floristiques'!T171-$AY171</f>
        <v>-1.6900000000000001E-3</v>
      </c>
      <c r="U171" s="2">
        <f>'listes floristiques'!U171-$AY171</f>
        <v>-1.6900000000000001E-3</v>
      </c>
      <c r="V171" s="2">
        <f>'listes floristiques'!V171-$AY171</f>
        <v>-1.6900000000000001E-3</v>
      </c>
      <c r="W171" s="2">
        <f>'listes floristiques'!W171-$AY171</f>
        <v>-1.6900000000000001E-3</v>
      </c>
      <c r="X171" s="2">
        <f>'listes floristiques'!X171-$AY171</f>
        <v>-1.6900000000000001E-3</v>
      </c>
      <c r="Y171" s="2">
        <f>'listes floristiques'!Y171-$AY171</f>
        <v>-1.6900000000000001E-3</v>
      </c>
      <c r="Z171" s="2">
        <f>'listes floristiques'!Z171-$AY171</f>
        <v>-1.6900000000000001E-3</v>
      </c>
      <c r="AA171" s="2">
        <f>'listes floristiques'!AA171-$AY171</f>
        <v>-1.6900000000000001E-3</v>
      </c>
      <c r="AB171" s="2">
        <f>'listes floristiques'!AB171-$AY171</f>
        <v>-1.6900000000000001E-3</v>
      </c>
      <c r="AC171" s="2">
        <f>'listes floristiques'!AC171-$AY171</f>
        <v>-1.6900000000000001E-3</v>
      </c>
      <c r="AD171" s="2">
        <f>'listes floristiques'!AD171-$AY171</f>
        <v>-1.6900000000000001E-3</v>
      </c>
      <c r="AE171" s="2">
        <f>'listes floristiques'!AE171-$AY171</f>
        <v>-1.6900000000000001E-3</v>
      </c>
      <c r="AF171" s="2">
        <f>'listes floristiques'!AF171-$AY171</f>
        <v>-1.6900000000000001E-3</v>
      </c>
      <c r="AG171" s="2">
        <f>'listes floristiques'!AG171-$AY171</f>
        <v>-1.6900000000000001E-3</v>
      </c>
      <c r="AH171" s="2">
        <f>'listes floristiques'!AH171-$AY171</f>
        <v>-1.6900000000000001E-3</v>
      </c>
      <c r="AI171" s="2">
        <f>'listes floristiques'!AI171-$AY171</f>
        <v>-1.6900000000000001E-3</v>
      </c>
      <c r="AJ171" s="2">
        <f>'listes floristiques'!AJ171-$AY171</f>
        <v>-1.6900000000000001E-3</v>
      </c>
      <c r="AK171" s="2">
        <f>'listes floristiques'!AK171-$AY171</f>
        <v>-1.6900000000000001E-3</v>
      </c>
      <c r="AL171" s="2">
        <f>'listes floristiques'!AL171-$AY171</f>
        <v>-1.6900000000000001E-3</v>
      </c>
      <c r="AM171" s="2">
        <f>'listes floristiques'!AM171-$AY171</f>
        <v>-1.6900000000000001E-3</v>
      </c>
      <c r="AN171" s="2">
        <f>'listes floristiques'!AN171-$AY171</f>
        <v>-1.6900000000000001E-3</v>
      </c>
      <c r="AO171" s="2">
        <f>'listes floristiques'!AO171-$AY171</f>
        <v>-1.6900000000000001E-3</v>
      </c>
      <c r="AP171" s="2">
        <f>'listes floristiques'!AP171-$AY171</f>
        <v>-1.6900000000000001E-3</v>
      </c>
      <c r="AQ171" s="2">
        <f>'listes floristiques'!AQ171-$AY171</f>
        <v>-1.6900000000000001E-3</v>
      </c>
      <c r="AR171" s="2">
        <f>'listes floristiques'!AR171-$AY171</f>
        <v>-1.6900000000000001E-3</v>
      </c>
      <c r="AS171" s="2">
        <f>'listes floristiques'!AS171-$AY171</f>
        <v>-1.6900000000000001E-3</v>
      </c>
      <c r="AT171" s="2">
        <f>'listes floristiques'!AT171-$AY171</f>
        <v>-1.6900000000000001E-3</v>
      </c>
      <c r="AU171" s="2">
        <f>'listes floristiques'!AU171-$AY171</f>
        <v>-1.6900000000000001E-3</v>
      </c>
      <c r="AV171" s="2">
        <f>'listes floristiques'!AV171-$AY171</f>
        <v>-1.6900000000000001E-3</v>
      </c>
      <c r="AW171" s="2">
        <f>'listes floristiques'!AW171-$AY171</f>
        <v>-1.6900000000000001E-3</v>
      </c>
      <c r="AY171" s="2">
        <v>1.6900000000000001E-3</v>
      </c>
    </row>
    <row r="172" spans="1:51" x14ac:dyDescent="0.25">
      <c r="A172" s="2">
        <f>'listes floristiques'!A172</f>
        <v>0</v>
      </c>
      <c r="B172" s="2">
        <f>'listes floristiques'!B172</f>
        <v>0</v>
      </c>
      <c r="C172" s="2">
        <f>'listes floristiques'!C172-$AY172</f>
        <v>-1.6999999999999999E-3</v>
      </c>
      <c r="D172" s="2">
        <f>'listes floristiques'!D172-$AY172</f>
        <v>-1.6999999999999999E-3</v>
      </c>
      <c r="E172" s="2">
        <f>'listes floristiques'!E172-$AY172</f>
        <v>-1.6999999999999999E-3</v>
      </c>
      <c r="F172" s="2">
        <f>'listes floristiques'!F172-$AY172</f>
        <v>-1.6999999999999999E-3</v>
      </c>
      <c r="G172" s="2">
        <f>'listes floristiques'!G172-$AY172</f>
        <v>-1.6999999999999999E-3</v>
      </c>
      <c r="H172" s="2">
        <f>'listes floristiques'!H172-$AY172</f>
        <v>-1.6999999999999999E-3</v>
      </c>
      <c r="I172" s="2">
        <f>'listes floristiques'!I172-$AY172</f>
        <v>-1.6999999999999999E-3</v>
      </c>
      <c r="J172" s="2">
        <f>'listes floristiques'!J172-$AY172</f>
        <v>-1.6999999999999999E-3</v>
      </c>
      <c r="K172" s="2">
        <f>'listes floristiques'!K172-$AY172</f>
        <v>-1.6999999999999999E-3</v>
      </c>
      <c r="L172" s="2">
        <f>'listes floristiques'!L172-$AY172</f>
        <v>-1.6999999999999999E-3</v>
      </c>
      <c r="M172" s="2">
        <f>'listes floristiques'!M172-$AY172</f>
        <v>-1.6999999999999999E-3</v>
      </c>
      <c r="N172" s="2">
        <f>'listes floristiques'!N172-$AY172</f>
        <v>-1.6999999999999999E-3</v>
      </c>
      <c r="O172" s="2">
        <f>'listes floristiques'!O172-$AY172</f>
        <v>-1.6999999999999999E-3</v>
      </c>
      <c r="P172" s="2">
        <f>'listes floristiques'!P172-$AY172</f>
        <v>-1.6999999999999999E-3</v>
      </c>
      <c r="Q172" s="2">
        <f>'listes floristiques'!Q172-$AY172</f>
        <v>-1.6999999999999999E-3</v>
      </c>
      <c r="R172" s="2">
        <f>'listes floristiques'!R172-$AY172</f>
        <v>-1.6999999999999999E-3</v>
      </c>
      <c r="S172" s="2">
        <f>'listes floristiques'!S172-$AY172</f>
        <v>-1.6999999999999999E-3</v>
      </c>
      <c r="T172" s="2">
        <f>'listes floristiques'!T172-$AY172</f>
        <v>-1.6999999999999999E-3</v>
      </c>
      <c r="U172" s="2">
        <f>'listes floristiques'!U172-$AY172</f>
        <v>-1.6999999999999999E-3</v>
      </c>
      <c r="V172" s="2">
        <f>'listes floristiques'!V172-$AY172</f>
        <v>-1.6999999999999999E-3</v>
      </c>
      <c r="W172" s="2">
        <f>'listes floristiques'!W172-$AY172</f>
        <v>-1.6999999999999999E-3</v>
      </c>
      <c r="X172" s="2">
        <f>'listes floristiques'!X172-$AY172</f>
        <v>-1.6999999999999999E-3</v>
      </c>
      <c r="Y172" s="2">
        <f>'listes floristiques'!Y172-$AY172</f>
        <v>-1.6999999999999999E-3</v>
      </c>
      <c r="Z172" s="2">
        <f>'listes floristiques'!Z172-$AY172</f>
        <v>-1.6999999999999999E-3</v>
      </c>
      <c r="AA172" s="2">
        <f>'listes floristiques'!AA172-$AY172</f>
        <v>-1.6999999999999999E-3</v>
      </c>
      <c r="AB172" s="2">
        <f>'listes floristiques'!AB172-$AY172</f>
        <v>-1.6999999999999999E-3</v>
      </c>
      <c r="AC172" s="2">
        <f>'listes floristiques'!AC172-$AY172</f>
        <v>-1.6999999999999999E-3</v>
      </c>
      <c r="AD172" s="2">
        <f>'listes floristiques'!AD172-$AY172</f>
        <v>-1.6999999999999999E-3</v>
      </c>
      <c r="AE172" s="2">
        <f>'listes floristiques'!AE172-$AY172</f>
        <v>-1.6999999999999999E-3</v>
      </c>
      <c r="AF172" s="2">
        <f>'listes floristiques'!AF172-$AY172</f>
        <v>-1.6999999999999999E-3</v>
      </c>
      <c r="AG172" s="2">
        <f>'listes floristiques'!AG172-$AY172</f>
        <v>-1.6999999999999999E-3</v>
      </c>
      <c r="AH172" s="2">
        <f>'listes floristiques'!AH172-$AY172</f>
        <v>-1.6999999999999999E-3</v>
      </c>
      <c r="AI172" s="2">
        <f>'listes floristiques'!AI172-$AY172</f>
        <v>-1.6999999999999999E-3</v>
      </c>
      <c r="AJ172" s="2">
        <f>'listes floristiques'!AJ172-$AY172</f>
        <v>-1.6999999999999999E-3</v>
      </c>
      <c r="AK172" s="2">
        <f>'listes floristiques'!AK172-$AY172</f>
        <v>-1.6999999999999999E-3</v>
      </c>
      <c r="AL172" s="2">
        <f>'listes floristiques'!AL172-$AY172</f>
        <v>-1.6999999999999999E-3</v>
      </c>
      <c r="AM172" s="2">
        <f>'listes floristiques'!AM172-$AY172</f>
        <v>-1.6999999999999999E-3</v>
      </c>
      <c r="AN172" s="2">
        <f>'listes floristiques'!AN172-$AY172</f>
        <v>-1.6999999999999999E-3</v>
      </c>
      <c r="AO172" s="2">
        <f>'listes floristiques'!AO172-$AY172</f>
        <v>-1.6999999999999999E-3</v>
      </c>
      <c r="AP172" s="2">
        <f>'listes floristiques'!AP172-$AY172</f>
        <v>-1.6999999999999999E-3</v>
      </c>
      <c r="AQ172" s="2">
        <f>'listes floristiques'!AQ172-$AY172</f>
        <v>-1.6999999999999999E-3</v>
      </c>
      <c r="AR172" s="2">
        <f>'listes floristiques'!AR172-$AY172</f>
        <v>-1.6999999999999999E-3</v>
      </c>
      <c r="AS172" s="2">
        <f>'listes floristiques'!AS172-$AY172</f>
        <v>-1.6999999999999999E-3</v>
      </c>
      <c r="AT172" s="2">
        <f>'listes floristiques'!AT172-$AY172</f>
        <v>-1.6999999999999999E-3</v>
      </c>
      <c r="AU172" s="2">
        <f>'listes floristiques'!AU172-$AY172</f>
        <v>-1.6999999999999999E-3</v>
      </c>
      <c r="AV172" s="2">
        <f>'listes floristiques'!AV172-$AY172</f>
        <v>-1.6999999999999999E-3</v>
      </c>
      <c r="AW172" s="2">
        <f>'listes floristiques'!AW172-$AY172</f>
        <v>-1.6999999999999999E-3</v>
      </c>
      <c r="AY172" s="2">
        <v>1.6999999999999999E-3</v>
      </c>
    </row>
    <row r="173" spans="1:51" x14ac:dyDescent="0.25">
      <c r="A173" s="2">
        <f>'listes floristiques'!A173</f>
        <v>0</v>
      </c>
      <c r="B173" s="2">
        <f>'listes floristiques'!B173</f>
        <v>0</v>
      </c>
      <c r="C173" s="2">
        <f>'listes floristiques'!C173-$AY173</f>
        <v>-1.7099999999999999E-3</v>
      </c>
      <c r="D173" s="2">
        <f>'listes floristiques'!D173-$AY173</f>
        <v>-1.7099999999999999E-3</v>
      </c>
      <c r="E173" s="2">
        <f>'listes floristiques'!E173-$AY173</f>
        <v>-1.7099999999999999E-3</v>
      </c>
      <c r="F173" s="2">
        <f>'listes floristiques'!F173-$AY173</f>
        <v>-1.7099999999999999E-3</v>
      </c>
      <c r="G173" s="2">
        <f>'listes floristiques'!G173-$AY173</f>
        <v>-1.7099999999999999E-3</v>
      </c>
      <c r="H173" s="2">
        <f>'listes floristiques'!H173-$AY173</f>
        <v>-1.7099999999999999E-3</v>
      </c>
      <c r="I173" s="2">
        <f>'listes floristiques'!I173-$AY173</f>
        <v>-1.7099999999999999E-3</v>
      </c>
      <c r="J173" s="2">
        <f>'listes floristiques'!J173-$AY173</f>
        <v>-1.7099999999999999E-3</v>
      </c>
      <c r="K173" s="2">
        <f>'listes floristiques'!K173-$AY173</f>
        <v>-1.7099999999999999E-3</v>
      </c>
      <c r="L173" s="2">
        <f>'listes floristiques'!L173-$AY173</f>
        <v>-1.7099999999999999E-3</v>
      </c>
      <c r="M173" s="2">
        <f>'listes floristiques'!M173-$AY173</f>
        <v>-1.7099999999999999E-3</v>
      </c>
      <c r="N173" s="2">
        <f>'listes floristiques'!N173-$AY173</f>
        <v>-1.7099999999999999E-3</v>
      </c>
      <c r="O173" s="2">
        <f>'listes floristiques'!O173-$AY173</f>
        <v>-1.7099999999999999E-3</v>
      </c>
      <c r="P173" s="2">
        <f>'listes floristiques'!P173-$AY173</f>
        <v>-1.7099999999999999E-3</v>
      </c>
      <c r="Q173" s="2">
        <f>'listes floristiques'!Q173-$AY173</f>
        <v>-1.7099999999999999E-3</v>
      </c>
      <c r="R173" s="2">
        <f>'listes floristiques'!R173-$AY173</f>
        <v>-1.7099999999999999E-3</v>
      </c>
      <c r="S173" s="2">
        <f>'listes floristiques'!S173-$AY173</f>
        <v>-1.7099999999999999E-3</v>
      </c>
      <c r="T173" s="2">
        <f>'listes floristiques'!T173-$AY173</f>
        <v>-1.7099999999999999E-3</v>
      </c>
      <c r="U173" s="2">
        <f>'listes floristiques'!U173-$AY173</f>
        <v>-1.7099999999999999E-3</v>
      </c>
      <c r="V173" s="2">
        <f>'listes floristiques'!V173-$AY173</f>
        <v>-1.7099999999999999E-3</v>
      </c>
      <c r="W173" s="2">
        <f>'listes floristiques'!W173-$AY173</f>
        <v>-1.7099999999999999E-3</v>
      </c>
      <c r="X173" s="2">
        <f>'listes floristiques'!X173-$AY173</f>
        <v>-1.7099999999999999E-3</v>
      </c>
      <c r="Y173" s="2">
        <f>'listes floristiques'!Y173-$AY173</f>
        <v>-1.7099999999999999E-3</v>
      </c>
      <c r="Z173" s="2">
        <f>'listes floristiques'!Z173-$AY173</f>
        <v>-1.7099999999999999E-3</v>
      </c>
      <c r="AA173" s="2">
        <f>'listes floristiques'!AA173-$AY173</f>
        <v>-1.7099999999999999E-3</v>
      </c>
      <c r="AB173" s="2">
        <f>'listes floristiques'!AB173-$AY173</f>
        <v>-1.7099999999999999E-3</v>
      </c>
      <c r="AC173" s="2">
        <f>'listes floristiques'!AC173-$AY173</f>
        <v>-1.7099999999999999E-3</v>
      </c>
      <c r="AD173" s="2">
        <f>'listes floristiques'!AD173-$AY173</f>
        <v>-1.7099999999999999E-3</v>
      </c>
      <c r="AE173" s="2">
        <f>'listes floristiques'!AE173-$AY173</f>
        <v>-1.7099999999999999E-3</v>
      </c>
      <c r="AF173" s="2">
        <f>'listes floristiques'!AF173-$AY173</f>
        <v>-1.7099999999999999E-3</v>
      </c>
      <c r="AG173" s="2">
        <f>'listes floristiques'!AG173-$AY173</f>
        <v>-1.7099999999999999E-3</v>
      </c>
      <c r="AH173" s="2">
        <f>'listes floristiques'!AH173-$AY173</f>
        <v>-1.7099999999999999E-3</v>
      </c>
      <c r="AI173" s="2">
        <f>'listes floristiques'!AI173-$AY173</f>
        <v>-1.7099999999999999E-3</v>
      </c>
      <c r="AJ173" s="2">
        <f>'listes floristiques'!AJ173-$AY173</f>
        <v>-1.7099999999999999E-3</v>
      </c>
      <c r="AK173" s="2">
        <f>'listes floristiques'!AK173-$AY173</f>
        <v>-1.7099999999999999E-3</v>
      </c>
      <c r="AL173" s="2">
        <f>'listes floristiques'!AL173-$AY173</f>
        <v>-1.7099999999999999E-3</v>
      </c>
      <c r="AM173" s="2">
        <f>'listes floristiques'!AM173-$AY173</f>
        <v>-1.7099999999999999E-3</v>
      </c>
      <c r="AN173" s="2">
        <f>'listes floristiques'!AN173-$AY173</f>
        <v>-1.7099999999999999E-3</v>
      </c>
      <c r="AO173" s="2">
        <f>'listes floristiques'!AO173-$AY173</f>
        <v>-1.7099999999999999E-3</v>
      </c>
      <c r="AP173" s="2">
        <f>'listes floristiques'!AP173-$AY173</f>
        <v>-1.7099999999999999E-3</v>
      </c>
      <c r="AQ173" s="2">
        <f>'listes floristiques'!AQ173-$AY173</f>
        <v>-1.7099999999999999E-3</v>
      </c>
      <c r="AR173" s="2">
        <f>'listes floristiques'!AR173-$AY173</f>
        <v>-1.7099999999999999E-3</v>
      </c>
      <c r="AS173" s="2">
        <f>'listes floristiques'!AS173-$AY173</f>
        <v>-1.7099999999999999E-3</v>
      </c>
      <c r="AT173" s="2">
        <f>'listes floristiques'!AT173-$AY173</f>
        <v>-1.7099999999999999E-3</v>
      </c>
      <c r="AU173" s="2">
        <f>'listes floristiques'!AU173-$AY173</f>
        <v>-1.7099999999999999E-3</v>
      </c>
      <c r="AV173" s="2">
        <f>'listes floristiques'!AV173-$AY173</f>
        <v>-1.7099999999999999E-3</v>
      </c>
      <c r="AW173" s="2">
        <f>'listes floristiques'!AW173-$AY173</f>
        <v>-1.7099999999999999E-3</v>
      </c>
      <c r="AY173" s="2">
        <v>1.7099999999999999E-3</v>
      </c>
    </row>
    <row r="174" spans="1:51" x14ac:dyDescent="0.25">
      <c r="A174" s="2">
        <f>'listes floristiques'!A174</f>
        <v>0</v>
      </c>
      <c r="B174" s="2">
        <f>'listes floristiques'!B174</f>
        <v>0</v>
      </c>
      <c r="C174" s="2">
        <f>'listes floristiques'!C174-$AY174</f>
        <v>-1.72E-3</v>
      </c>
      <c r="D174" s="2">
        <f>'listes floristiques'!D174-$AY174</f>
        <v>-1.72E-3</v>
      </c>
      <c r="E174" s="2">
        <f>'listes floristiques'!E174-$AY174</f>
        <v>-1.72E-3</v>
      </c>
      <c r="F174" s="2">
        <f>'listes floristiques'!F174-$AY174</f>
        <v>-1.72E-3</v>
      </c>
      <c r="G174" s="2">
        <f>'listes floristiques'!G174-$AY174</f>
        <v>-1.72E-3</v>
      </c>
      <c r="H174" s="2">
        <f>'listes floristiques'!H174-$AY174</f>
        <v>-1.72E-3</v>
      </c>
      <c r="I174" s="2">
        <f>'listes floristiques'!I174-$AY174</f>
        <v>-1.72E-3</v>
      </c>
      <c r="J174" s="2">
        <f>'listes floristiques'!J174-$AY174</f>
        <v>-1.72E-3</v>
      </c>
      <c r="K174" s="2">
        <f>'listes floristiques'!K174-$AY174</f>
        <v>-1.72E-3</v>
      </c>
      <c r="L174" s="2">
        <f>'listes floristiques'!L174-$AY174</f>
        <v>-1.72E-3</v>
      </c>
      <c r="M174" s="2">
        <f>'listes floristiques'!M174-$AY174</f>
        <v>-1.72E-3</v>
      </c>
      <c r="N174" s="2">
        <f>'listes floristiques'!N174-$AY174</f>
        <v>-1.72E-3</v>
      </c>
      <c r="O174" s="2">
        <f>'listes floristiques'!O174-$AY174</f>
        <v>-1.72E-3</v>
      </c>
      <c r="P174" s="2">
        <f>'listes floristiques'!P174-$AY174</f>
        <v>-1.72E-3</v>
      </c>
      <c r="Q174" s="2">
        <f>'listes floristiques'!Q174-$AY174</f>
        <v>-1.72E-3</v>
      </c>
      <c r="R174" s="2">
        <f>'listes floristiques'!R174-$AY174</f>
        <v>-1.72E-3</v>
      </c>
      <c r="S174" s="2">
        <f>'listes floristiques'!S174-$AY174</f>
        <v>-1.72E-3</v>
      </c>
      <c r="T174" s="2">
        <f>'listes floristiques'!T174-$AY174</f>
        <v>-1.72E-3</v>
      </c>
      <c r="U174" s="2">
        <f>'listes floristiques'!U174-$AY174</f>
        <v>-1.72E-3</v>
      </c>
      <c r="V174" s="2">
        <f>'listes floristiques'!V174-$AY174</f>
        <v>-1.72E-3</v>
      </c>
      <c r="W174" s="2">
        <f>'listes floristiques'!W174-$AY174</f>
        <v>-1.72E-3</v>
      </c>
      <c r="X174" s="2">
        <f>'listes floristiques'!X174-$AY174</f>
        <v>-1.72E-3</v>
      </c>
      <c r="Y174" s="2">
        <f>'listes floristiques'!Y174-$AY174</f>
        <v>-1.72E-3</v>
      </c>
      <c r="Z174" s="2">
        <f>'listes floristiques'!Z174-$AY174</f>
        <v>-1.72E-3</v>
      </c>
      <c r="AA174" s="2">
        <f>'listes floristiques'!AA174-$AY174</f>
        <v>-1.72E-3</v>
      </c>
      <c r="AB174" s="2">
        <f>'listes floristiques'!AB174-$AY174</f>
        <v>-1.72E-3</v>
      </c>
      <c r="AC174" s="2">
        <f>'listes floristiques'!AC174-$AY174</f>
        <v>-1.72E-3</v>
      </c>
      <c r="AD174" s="2">
        <f>'listes floristiques'!AD174-$AY174</f>
        <v>-1.72E-3</v>
      </c>
      <c r="AE174" s="2">
        <f>'listes floristiques'!AE174-$AY174</f>
        <v>-1.72E-3</v>
      </c>
      <c r="AF174" s="2">
        <f>'listes floristiques'!AF174-$AY174</f>
        <v>-1.72E-3</v>
      </c>
      <c r="AG174" s="2">
        <f>'listes floristiques'!AG174-$AY174</f>
        <v>-1.72E-3</v>
      </c>
      <c r="AH174" s="2">
        <f>'listes floristiques'!AH174-$AY174</f>
        <v>-1.72E-3</v>
      </c>
      <c r="AI174" s="2">
        <f>'listes floristiques'!AI174-$AY174</f>
        <v>-1.72E-3</v>
      </c>
      <c r="AJ174" s="2">
        <f>'listes floristiques'!AJ174-$AY174</f>
        <v>-1.72E-3</v>
      </c>
      <c r="AK174" s="2">
        <f>'listes floristiques'!AK174-$AY174</f>
        <v>-1.72E-3</v>
      </c>
      <c r="AL174" s="2">
        <f>'listes floristiques'!AL174-$AY174</f>
        <v>-1.72E-3</v>
      </c>
      <c r="AM174" s="2">
        <f>'listes floristiques'!AM174-$AY174</f>
        <v>-1.72E-3</v>
      </c>
      <c r="AN174" s="2">
        <f>'listes floristiques'!AN174-$AY174</f>
        <v>-1.72E-3</v>
      </c>
      <c r="AO174" s="2">
        <f>'listes floristiques'!AO174-$AY174</f>
        <v>-1.72E-3</v>
      </c>
      <c r="AP174" s="2">
        <f>'listes floristiques'!AP174-$AY174</f>
        <v>-1.72E-3</v>
      </c>
      <c r="AQ174" s="2">
        <f>'listes floristiques'!AQ174-$AY174</f>
        <v>-1.72E-3</v>
      </c>
      <c r="AR174" s="2">
        <f>'listes floristiques'!AR174-$AY174</f>
        <v>-1.72E-3</v>
      </c>
      <c r="AS174" s="2">
        <f>'listes floristiques'!AS174-$AY174</f>
        <v>-1.72E-3</v>
      </c>
      <c r="AT174" s="2">
        <f>'listes floristiques'!AT174-$AY174</f>
        <v>-1.72E-3</v>
      </c>
      <c r="AU174" s="2">
        <f>'listes floristiques'!AU174-$AY174</f>
        <v>-1.72E-3</v>
      </c>
      <c r="AV174" s="2">
        <f>'listes floristiques'!AV174-$AY174</f>
        <v>-1.72E-3</v>
      </c>
      <c r="AW174" s="2">
        <f>'listes floristiques'!AW174-$AY174</f>
        <v>-1.72E-3</v>
      </c>
      <c r="AY174" s="2">
        <v>1.72E-3</v>
      </c>
    </row>
    <row r="175" spans="1:51" x14ac:dyDescent="0.25">
      <c r="A175" s="2">
        <f>'listes floristiques'!A175</f>
        <v>0</v>
      </c>
      <c r="B175" s="2">
        <f>'listes floristiques'!B175</f>
        <v>0</v>
      </c>
      <c r="C175" s="2">
        <f>'listes floristiques'!C175-$AY175</f>
        <v>-1.73E-3</v>
      </c>
      <c r="D175" s="2">
        <f>'listes floristiques'!D175-$AY175</f>
        <v>-1.73E-3</v>
      </c>
      <c r="E175" s="2">
        <f>'listes floristiques'!E175-$AY175</f>
        <v>-1.73E-3</v>
      </c>
      <c r="F175" s="2">
        <f>'listes floristiques'!F175-$AY175</f>
        <v>-1.73E-3</v>
      </c>
      <c r="G175" s="2">
        <f>'listes floristiques'!G175-$AY175</f>
        <v>-1.73E-3</v>
      </c>
      <c r="H175" s="2">
        <f>'listes floristiques'!H175-$AY175</f>
        <v>-1.73E-3</v>
      </c>
      <c r="I175" s="2">
        <f>'listes floristiques'!I175-$AY175</f>
        <v>-1.73E-3</v>
      </c>
      <c r="J175" s="2">
        <f>'listes floristiques'!J175-$AY175</f>
        <v>-1.73E-3</v>
      </c>
      <c r="K175" s="2">
        <f>'listes floristiques'!K175-$AY175</f>
        <v>-1.73E-3</v>
      </c>
      <c r="L175" s="2">
        <f>'listes floristiques'!L175-$AY175</f>
        <v>-1.73E-3</v>
      </c>
      <c r="M175" s="2">
        <f>'listes floristiques'!M175-$AY175</f>
        <v>-1.73E-3</v>
      </c>
      <c r="N175" s="2">
        <f>'listes floristiques'!N175-$AY175</f>
        <v>-1.73E-3</v>
      </c>
      <c r="O175" s="2">
        <f>'listes floristiques'!O175-$AY175</f>
        <v>-1.73E-3</v>
      </c>
      <c r="P175" s="2">
        <f>'listes floristiques'!P175-$AY175</f>
        <v>-1.73E-3</v>
      </c>
      <c r="Q175" s="2">
        <f>'listes floristiques'!Q175-$AY175</f>
        <v>-1.73E-3</v>
      </c>
      <c r="R175" s="2">
        <f>'listes floristiques'!R175-$AY175</f>
        <v>-1.73E-3</v>
      </c>
      <c r="S175" s="2">
        <f>'listes floristiques'!S175-$AY175</f>
        <v>-1.73E-3</v>
      </c>
      <c r="T175" s="2">
        <f>'listes floristiques'!T175-$AY175</f>
        <v>-1.73E-3</v>
      </c>
      <c r="U175" s="2">
        <f>'listes floristiques'!U175-$AY175</f>
        <v>-1.73E-3</v>
      </c>
      <c r="V175" s="2">
        <f>'listes floristiques'!V175-$AY175</f>
        <v>-1.73E-3</v>
      </c>
      <c r="W175" s="2">
        <f>'listes floristiques'!W175-$AY175</f>
        <v>-1.73E-3</v>
      </c>
      <c r="X175" s="2">
        <f>'listes floristiques'!X175-$AY175</f>
        <v>-1.73E-3</v>
      </c>
      <c r="Y175" s="2">
        <f>'listes floristiques'!Y175-$AY175</f>
        <v>-1.73E-3</v>
      </c>
      <c r="Z175" s="2">
        <f>'listes floristiques'!Z175-$AY175</f>
        <v>-1.73E-3</v>
      </c>
      <c r="AA175" s="2">
        <f>'listes floristiques'!AA175-$AY175</f>
        <v>-1.73E-3</v>
      </c>
      <c r="AB175" s="2">
        <f>'listes floristiques'!AB175-$AY175</f>
        <v>-1.73E-3</v>
      </c>
      <c r="AC175" s="2">
        <f>'listes floristiques'!AC175-$AY175</f>
        <v>-1.73E-3</v>
      </c>
      <c r="AD175" s="2">
        <f>'listes floristiques'!AD175-$AY175</f>
        <v>-1.73E-3</v>
      </c>
      <c r="AE175" s="2">
        <f>'listes floristiques'!AE175-$AY175</f>
        <v>-1.73E-3</v>
      </c>
      <c r="AF175" s="2">
        <f>'listes floristiques'!AF175-$AY175</f>
        <v>-1.73E-3</v>
      </c>
      <c r="AG175" s="2">
        <f>'listes floristiques'!AG175-$AY175</f>
        <v>-1.73E-3</v>
      </c>
      <c r="AH175" s="2">
        <f>'listes floristiques'!AH175-$AY175</f>
        <v>-1.73E-3</v>
      </c>
      <c r="AI175" s="2">
        <f>'listes floristiques'!AI175-$AY175</f>
        <v>-1.73E-3</v>
      </c>
      <c r="AJ175" s="2">
        <f>'listes floristiques'!AJ175-$AY175</f>
        <v>-1.73E-3</v>
      </c>
      <c r="AK175" s="2">
        <f>'listes floristiques'!AK175-$AY175</f>
        <v>-1.73E-3</v>
      </c>
      <c r="AL175" s="2">
        <f>'listes floristiques'!AL175-$AY175</f>
        <v>-1.73E-3</v>
      </c>
      <c r="AM175" s="2">
        <f>'listes floristiques'!AM175-$AY175</f>
        <v>-1.73E-3</v>
      </c>
      <c r="AN175" s="2">
        <f>'listes floristiques'!AN175-$AY175</f>
        <v>-1.73E-3</v>
      </c>
      <c r="AO175" s="2">
        <f>'listes floristiques'!AO175-$AY175</f>
        <v>-1.73E-3</v>
      </c>
      <c r="AP175" s="2">
        <f>'listes floristiques'!AP175-$AY175</f>
        <v>-1.73E-3</v>
      </c>
      <c r="AQ175" s="2">
        <f>'listes floristiques'!AQ175-$AY175</f>
        <v>-1.73E-3</v>
      </c>
      <c r="AR175" s="2">
        <f>'listes floristiques'!AR175-$AY175</f>
        <v>-1.73E-3</v>
      </c>
      <c r="AS175" s="2">
        <f>'listes floristiques'!AS175-$AY175</f>
        <v>-1.73E-3</v>
      </c>
      <c r="AT175" s="2">
        <f>'listes floristiques'!AT175-$AY175</f>
        <v>-1.73E-3</v>
      </c>
      <c r="AU175" s="2">
        <f>'listes floristiques'!AU175-$AY175</f>
        <v>-1.73E-3</v>
      </c>
      <c r="AV175" s="2">
        <f>'listes floristiques'!AV175-$AY175</f>
        <v>-1.73E-3</v>
      </c>
      <c r="AW175" s="2">
        <f>'listes floristiques'!AW175-$AY175</f>
        <v>-1.73E-3</v>
      </c>
      <c r="AY175" s="2">
        <v>1.73E-3</v>
      </c>
    </row>
    <row r="176" spans="1:51" x14ac:dyDescent="0.25">
      <c r="A176" s="2">
        <f>'listes floristiques'!A176</f>
        <v>0</v>
      </c>
      <c r="B176" s="2">
        <f>'listes floristiques'!B176</f>
        <v>0</v>
      </c>
      <c r="C176" s="2">
        <f>'listes floristiques'!C176-$AY176</f>
        <v>-1.74E-3</v>
      </c>
      <c r="D176" s="2">
        <f>'listes floristiques'!D176-$AY176</f>
        <v>-1.74E-3</v>
      </c>
      <c r="E176" s="2">
        <f>'listes floristiques'!E176-$AY176</f>
        <v>-1.74E-3</v>
      </c>
      <c r="F176" s="2">
        <f>'listes floristiques'!F176-$AY176</f>
        <v>-1.74E-3</v>
      </c>
      <c r="G176" s="2">
        <f>'listes floristiques'!G176-$AY176</f>
        <v>-1.74E-3</v>
      </c>
      <c r="H176" s="2">
        <f>'listes floristiques'!H176-$AY176</f>
        <v>-1.74E-3</v>
      </c>
      <c r="I176" s="2">
        <f>'listes floristiques'!I176-$AY176</f>
        <v>-1.74E-3</v>
      </c>
      <c r="J176" s="2">
        <f>'listes floristiques'!J176-$AY176</f>
        <v>-1.74E-3</v>
      </c>
      <c r="K176" s="2">
        <f>'listes floristiques'!K176-$AY176</f>
        <v>-1.74E-3</v>
      </c>
      <c r="L176" s="2">
        <f>'listes floristiques'!L176-$AY176</f>
        <v>-1.74E-3</v>
      </c>
      <c r="M176" s="2">
        <f>'listes floristiques'!M176-$AY176</f>
        <v>-1.74E-3</v>
      </c>
      <c r="N176" s="2">
        <f>'listes floristiques'!N176-$AY176</f>
        <v>-1.74E-3</v>
      </c>
      <c r="O176" s="2">
        <f>'listes floristiques'!O176-$AY176</f>
        <v>-1.74E-3</v>
      </c>
      <c r="P176" s="2">
        <f>'listes floristiques'!P176-$AY176</f>
        <v>-1.74E-3</v>
      </c>
      <c r="Q176" s="2">
        <f>'listes floristiques'!Q176-$AY176</f>
        <v>-1.74E-3</v>
      </c>
      <c r="R176" s="2">
        <f>'listes floristiques'!R176-$AY176</f>
        <v>-1.74E-3</v>
      </c>
      <c r="S176" s="2">
        <f>'listes floristiques'!S176-$AY176</f>
        <v>-1.74E-3</v>
      </c>
      <c r="T176" s="2">
        <f>'listes floristiques'!T176-$AY176</f>
        <v>-1.74E-3</v>
      </c>
      <c r="U176" s="2">
        <f>'listes floristiques'!U176-$AY176</f>
        <v>-1.74E-3</v>
      </c>
      <c r="V176" s="2">
        <f>'listes floristiques'!V176-$AY176</f>
        <v>-1.74E-3</v>
      </c>
      <c r="W176" s="2">
        <f>'listes floristiques'!W176-$AY176</f>
        <v>-1.74E-3</v>
      </c>
      <c r="X176" s="2">
        <f>'listes floristiques'!X176-$AY176</f>
        <v>-1.74E-3</v>
      </c>
      <c r="Y176" s="2">
        <f>'listes floristiques'!Y176-$AY176</f>
        <v>-1.74E-3</v>
      </c>
      <c r="Z176" s="2">
        <f>'listes floristiques'!Z176-$AY176</f>
        <v>-1.74E-3</v>
      </c>
      <c r="AA176" s="2">
        <f>'listes floristiques'!AA176-$AY176</f>
        <v>-1.74E-3</v>
      </c>
      <c r="AB176" s="2">
        <f>'listes floristiques'!AB176-$AY176</f>
        <v>-1.74E-3</v>
      </c>
      <c r="AC176" s="2">
        <f>'listes floristiques'!AC176-$AY176</f>
        <v>-1.74E-3</v>
      </c>
      <c r="AD176" s="2">
        <f>'listes floristiques'!AD176-$AY176</f>
        <v>-1.74E-3</v>
      </c>
      <c r="AE176" s="2">
        <f>'listes floristiques'!AE176-$AY176</f>
        <v>-1.74E-3</v>
      </c>
      <c r="AF176" s="2">
        <f>'listes floristiques'!AF176-$AY176</f>
        <v>-1.74E-3</v>
      </c>
      <c r="AG176" s="2">
        <f>'listes floristiques'!AG176-$AY176</f>
        <v>-1.74E-3</v>
      </c>
      <c r="AH176" s="2">
        <f>'listes floristiques'!AH176-$AY176</f>
        <v>-1.74E-3</v>
      </c>
      <c r="AI176" s="2">
        <f>'listes floristiques'!AI176-$AY176</f>
        <v>-1.74E-3</v>
      </c>
      <c r="AJ176" s="2">
        <f>'listes floristiques'!AJ176-$AY176</f>
        <v>-1.74E-3</v>
      </c>
      <c r="AK176" s="2">
        <f>'listes floristiques'!AK176-$AY176</f>
        <v>-1.74E-3</v>
      </c>
      <c r="AL176" s="2">
        <f>'listes floristiques'!AL176-$AY176</f>
        <v>-1.74E-3</v>
      </c>
      <c r="AM176" s="2">
        <f>'listes floristiques'!AM176-$AY176</f>
        <v>-1.74E-3</v>
      </c>
      <c r="AN176" s="2">
        <f>'listes floristiques'!AN176-$AY176</f>
        <v>-1.74E-3</v>
      </c>
      <c r="AO176" s="2">
        <f>'listes floristiques'!AO176-$AY176</f>
        <v>-1.74E-3</v>
      </c>
      <c r="AP176" s="2">
        <f>'listes floristiques'!AP176-$AY176</f>
        <v>-1.74E-3</v>
      </c>
      <c r="AQ176" s="2">
        <f>'listes floristiques'!AQ176-$AY176</f>
        <v>-1.74E-3</v>
      </c>
      <c r="AR176" s="2">
        <f>'listes floristiques'!AR176-$AY176</f>
        <v>-1.74E-3</v>
      </c>
      <c r="AS176" s="2">
        <f>'listes floristiques'!AS176-$AY176</f>
        <v>-1.74E-3</v>
      </c>
      <c r="AT176" s="2">
        <f>'listes floristiques'!AT176-$AY176</f>
        <v>-1.74E-3</v>
      </c>
      <c r="AU176" s="2">
        <f>'listes floristiques'!AU176-$AY176</f>
        <v>-1.74E-3</v>
      </c>
      <c r="AV176" s="2">
        <f>'listes floristiques'!AV176-$AY176</f>
        <v>-1.74E-3</v>
      </c>
      <c r="AW176" s="2">
        <f>'listes floristiques'!AW176-$AY176</f>
        <v>-1.74E-3</v>
      </c>
      <c r="AY176" s="2">
        <v>1.74E-3</v>
      </c>
    </row>
    <row r="177" spans="1:51" x14ac:dyDescent="0.25">
      <c r="A177" s="2">
        <f>'listes floristiques'!A177</f>
        <v>0</v>
      </c>
      <c r="B177" s="2">
        <f>'listes floristiques'!B177</f>
        <v>0</v>
      </c>
      <c r="C177" s="2">
        <f>'listes floristiques'!C177-$AY177</f>
        <v>-1.75E-3</v>
      </c>
      <c r="D177" s="2">
        <f>'listes floristiques'!D177-$AY177</f>
        <v>-1.75E-3</v>
      </c>
      <c r="E177" s="2">
        <f>'listes floristiques'!E177-$AY177</f>
        <v>-1.75E-3</v>
      </c>
      <c r="F177" s="2">
        <f>'listes floristiques'!F177-$AY177</f>
        <v>-1.75E-3</v>
      </c>
      <c r="G177" s="2">
        <f>'listes floristiques'!G177-$AY177</f>
        <v>-1.75E-3</v>
      </c>
      <c r="H177" s="2">
        <f>'listes floristiques'!H177-$AY177</f>
        <v>-1.75E-3</v>
      </c>
      <c r="I177" s="2">
        <f>'listes floristiques'!I177-$AY177</f>
        <v>-1.75E-3</v>
      </c>
      <c r="J177" s="2">
        <f>'listes floristiques'!J177-$AY177</f>
        <v>-1.75E-3</v>
      </c>
      <c r="K177" s="2">
        <f>'listes floristiques'!K177-$AY177</f>
        <v>-1.75E-3</v>
      </c>
      <c r="L177" s="2">
        <f>'listes floristiques'!L177-$AY177</f>
        <v>-1.75E-3</v>
      </c>
      <c r="M177" s="2">
        <f>'listes floristiques'!M177-$AY177</f>
        <v>-1.75E-3</v>
      </c>
      <c r="N177" s="2">
        <f>'listes floristiques'!N177-$AY177</f>
        <v>-1.75E-3</v>
      </c>
      <c r="O177" s="2">
        <f>'listes floristiques'!O177-$AY177</f>
        <v>-1.75E-3</v>
      </c>
      <c r="P177" s="2">
        <f>'listes floristiques'!P177-$AY177</f>
        <v>-1.75E-3</v>
      </c>
      <c r="Q177" s="2">
        <f>'listes floristiques'!Q177-$AY177</f>
        <v>-1.75E-3</v>
      </c>
      <c r="R177" s="2">
        <f>'listes floristiques'!R177-$AY177</f>
        <v>-1.75E-3</v>
      </c>
      <c r="S177" s="2">
        <f>'listes floristiques'!S177-$AY177</f>
        <v>-1.75E-3</v>
      </c>
      <c r="T177" s="2">
        <f>'listes floristiques'!T177-$AY177</f>
        <v>-1.75E-3</v>
      </c>
      <c r="U177" s="2">
        <f>'listes floristiques'!U177-$AY177</f>
        <v>-1.75E-3</v>
      </c>
      <c r="V177" s="2">
        <f>'listes floristiques'!V177-$AY177</f>
        <v>-1.75E-3</v>
      </c>
      <c r="W177" s="2">
        <f>'listes floristiques'!W177-$AY177</f>
        <v>-1.75E-3</v>
      </c>
      <c r="X177" s="2">
        <f>'listes floristiques'!X177-$AY177</f>
        <v>-1.75E-3</v>
      </c>
      <c r="Y177" s="2">
        <f>'listes floristiques'!Y177-$AY177</f>
        <v>-1.75E-3</v>
      </c>
      <c r="Z177" s="2">
        <f>'listes floristiques'!Z177-$AY177</f>
        <v>-1.75E-3</v>
      </c>
      <c r="AA177" s="2">
        <f>'listes floristiques'!AA177-$AY177</f>
        <v>-1.75E-3</v>
      </c>
      <c r="AB177" s="2">
        <f>'listes floristiques'!AB177-$AY177</f>
        <v>-1.75E-3</v>
      </c>
      <c r="AC177" s="2">
        <f>'listes floristiques'!AC177-$AY177</f>
        <v>-1.75E-3</v>
      </c>
      <c r="AD177" s="2">
        <f>'listes floristiques'!AD177-$AY177</f>
        <v>-1.75E-3</v>
      </c>
      <c r="AE177" s="2">
        <f>'listes floristiques'!AE177-$AY177</f>
        <v>-1.75E-3</v>
      </c>
      <c r="AF177" s="2">
        <f>'listes floristiques'!AF177-$AY177</f>
        <v>-1.75E-3</v>
      </c>
      <c r="AG177" s="2">
        <f>'listes floristiques'!AG177-$AY177</f>
        <v>-1.75E-3</v>
      </c>
      <c r="AH177" s="2">
        <f>'listes floristiques'!AH177-$AY177</f>
        <v>-1.75E-3</v>
      </c>
      <c r="AI177" s="2">
        <f>'listes floristiques'!AI177-$AY177</f>
        <v>-1.75E-3</v>
      </c>
      <c r="AJ177" s="2">
        <f>'listes floristiques'!AJ177-$AY177</f>
        <v>-1.75E-3</v>
      </c>
      <c r="AK177" s="2">
        <f>'listes floristiques'!AK177-$AY177</f>
        <v>-1.75E-3</v>
      </c>
      <c r="AL177" s="2">
        <f>'listes floristiques'!AL177-$AY177</f>
        <v>-1.75E-3</v>
      </c>
      <c r="AM177" s="2">
        <f>'listes floristiques'!AM177-$AY177</f>
        <v>-1.75E-3</v>
      </c>
      <c r="AN177" s="2">
        <f>'listes floristiques'!AN177-$AY177</f>
        <v>-1.75E-3</v>
      </c>
      <c r="AO177" s="2">
        <f>'listes floristiques'!AO177-$AY177</f>
        <v>-1.75E-3</v>
      </c>
      <c r="AP177" s="2">
        <f>'listes floristiques'!AP177-$AY177</f>
        <v>-1.75E-3</v>
      </c>
      <c r="AQ177" s="2">
        <f>'listes floristiques'!AQ177-$AY177</f>
        <v>-1.75E-3</v>
      </c>
      <c r="AR177" s="2">
        <f>'listes floristiques'!AR177-$AY177</f>
        <v>-1.75E-3</v>
      </c>
      <c r="AS177" s="2">
        <f>'listes floristiques'!AS177-$AY177</f>
        <v>-1.75E-3</v>
      </c>
      <c r="AT177" s="2">
        <f>'listes floristiques'!AT177-$AY177</f>
        <v>-1.75E-3</v>
      </c>
      <c r="AU177" s="2">
        <f>'listes floristiques'!AU177-$AY177</f>
        <v>-1.75E-3</v>
      </c>
      <c r="AV177" s="2">
        <f>'listes floristiques'!AV177-$AY177</f>
        <v>-1.75E-3</v>
      </c>
      <c r="AW177" s="2">
        <f>'listes floristiques'!AW177-$AY177</f>
        <v>-1.75E-3</v>
      </c>
      <c r="AY177" s="2">
        <v>1.75E-3</v>
      </c>
    </row>
    <row r="178" spans="1:51" x14ac:dyDescent="0.25">
      <c r="A178" s="2">
        <f>'listes floristiques'!A178</f>
        <v>0</v>
      </c>
      <c r="B178" s="2">
        <f>'listes floristiques'!B178</f>
        <v>0</v>
      </c>
      <c r="C178" s="2">
        <f>'listes floristiques'!C178-$AY178</f>
        <v>-1.7600000000000001E-3</v>
      </c>
      <c r="D178" s="2">
        <f>'listes floristiques'!D178-$AY178</f>
        <v>-1.7600000000000001E-3</v>
      </c>
      <c r="E178" s="2">
        <f>'listes floristiques'!E178-$AY178</f>
        <v>-1.7600000000000001E-3</v>
      </c>
      <c r="F178" s="2">
        <f>'listes floristiques'!F178-$AY178</f>
        <v>-1.7600000000000001E-3</v>
      </c>
      <c r="G178" s="2">
        <f>'listes floristiques'!G178-$AY178</f>
        <v>-1.7600000000000001E-3</v>
      </c>
      <c r="H178" s="2">
        <f>'listes floristiques'!H178-$AY178</f>
        <v>-1.7600000000000001E-3</v>
      </c>
      <c r="I178" s="2">
        <f>'listes floristiques'!I178-$AY178</f>
        <v>-1.7600000000000001E-3</v>
      </c>
      <c r="J178" s="2">
        <f>'listes floristiques'!J178-$AY178</f>
        <v>-1.7600000000000001E-3</v>
      </c>
      <c r="K178" s="2">
        <f>'listes floristiques'!K178-$AY178</f>
        <v>-1.7600000000000001E-3</v>
      </c>
      <c r="L178" s="2">
        <f>'listes floristiques'!L178-$AY178</f>
        <v>-1.7600000000000001E-3</v>
      </c>
      <c r="M178" s="2">
        <f>'listes floristiques'!M178-$AY178</f>
        <v>-1.7600000000000001E-3</v>
      </c>
      <c r="N178" s="2">
        <f>'listes floristiques'!N178-$AY178</f>
        <v>-1.7600000000000001E-3</v>
      </c>
      <c r="O178" s="2">
        <f>'listes floristiques'!O178-$AY178</f>
        <v>-1.7600000000000001E-3</v>
      </c>
      <c r="P178" s="2">
        <f>'listes floristiques'!P178-$AY178</f>
        <v>-1.7600000000000001E-3</v>
      </c>
      <c r="Q178" s="2">
        <f>'listes floristiques'!Q178-$AY178</f>
        <v>-1.7600000000000001E-3</v>
      </c>
      <c r="R178" s="2">
        <f>'listes floristiques'!R178-$AY178</f>
        <v>-1.7600000000000001E-3</v>
      </c>
      <c r="S178" s="2">
        <f>'listes floristiques'!S178-$AY178</f>
        <v>-1.7600000000000001E-3</v>
      </c>
      <c r="T178" s="2">
        <f>'listes floristiques'!T178-$AY178</f>
        <v>-1.7600000000000001E-3</v>
      </c>
      <c r="U178" s="2">
        <f>'listes floristiques'!U178-$AY178</f>
        <v>-1.7600000000000001E-3</v>
      </c>
      <c r="V178" s="2">
        <f>'listes floristiques'!V178-$AY178</f>
        <v>-1.7600000000000001E-3</v>
      </c>
      <c r="W178" s="2">
        <f>'listes floristiques'!W178-$AY178</f>
        <v>-1.7600000000000001E-3</v>
      </c>
      <c r="X178" s="2">
        <f>'listes floristiques'!X178-$AY178</f>
        <v>-1.7600000000000001E-3</v>
      </c>
      <c r="Y178" s="2">
        <f>'listes floristiques'!Y178-$AY178</f>
        <v>-1.7600000000000001E-3</v>
      </c>
      <c r="Z178" s="2">
        <f>'listes floristiques'!Z178-$AY178</f>
        <v>-1.7600000000000001E-3</v>
      </c>
      <c r="AA178" s="2">
        <f>'listes floristiques'!AA178-$AY178</f>
        <v>-1.7600000000000001E-3</v>
      </c>
      <c r="AB178" s="2">
        <f>'listes floristiques'!AB178-$AY178</f>
        <v>-1.7600000000000001E-3</v>
      </c>
      <c r="AC178" s="2">
        <f>'listes floristiques'!AC178-$AY178</f>
        <v>-1.7600000000000001E-3</v>
      </c>
      <c r="AD178" s="2">
        <f>'listes floristiques'!AD178-$AY178</f>
        <v>-1.7600000000000001E-3</v>
      </c>
      <c r="AE178" s="2">
        <f>'listes floristiques'!AE178-$AY178</f>
        <v>-1.7600000000000001E-3</v>
      </c>
      <c r="AF178" s="2">
        <f>'listes floristiques'!AF178-$AY178</f>
        <v>-1.7600000000000001E-3</v>
      </c>
      <c r="AG178" s="2">
        <f>'listes floristiques'!AG178-$AY178</f>
        <v>-1.7600000000000001E-3</v>
      </c>
      <c r="AH178" s="2">
        <f>'listes floristiques'!AH178-$AY178</f>
        <v>-1.7600000000000001E-3</v>
      </c>
      <c r="AI178" s="2">
        <f>'listes floristiques'!AI178-$AY178</f>
        <v>-1.7600000000000001E-3</v>
      </c>
      <c r="AJ178" s="2">
        <f>'listes floristiques'!AJ178-$AY178</f>
        <v>-1.7600000000000001E-3</v>
      </c>
      <c r="AK178" s="2">
        <f>'listes floristiques'!AK178-$AY178</f>
        <v>-1.7600000000000001E-3</v>
      </c>
      <c r="AL178" s="2">
        <f>'listes floristiques'!AL178-$AY178</f>
        <v>-1.7600000000000001E-3</v>
      </c>
      <c r="AM178" s="2">
        <f>'listes floristiques'!AM178-$AY178</f>
        <v>-1.7600000000000001E-3</v>
      </c>
      <c r="AN178" s="2">
        <f>'listes floristiques'!AN178-$AY178</f>
        <v>-1.7600000000000001E-3</v>
      </c>
      <c r="AO178" s="2">
        <f>'listes floristiques'!AO178-$AY178</f>
        <v>-1.7600000000000001E-3</v>
      </c>
      <c r="AP178" s="2">
        <f>'listes floristiques'!AP178-$AY178</f>
        <v>-1.7600000000000001E-3</v>
      </c>
      <c r="AQ178" s="2">
        <f>'listes floristiques'!AQ178-$AY178</f>
        <v>-1.7600000000000001E-3</v>
      </c>
      <c r="AR178" s="2">
        <f>'listes floristiques'!AR178-$AY178</f>
        <v>-1.7600000000000001E-3</v>
      </c>
      <c r="AS178" s="2">
        <f>'listes floristiques'!AS178-$AY178</f>
        <v>-1.7600000000000001E-3</v>
      </c>
      <c r="AT178" s="2">
        <f>'listes floristiques'!AT178-$AY178</f>
        <v>-1.7600000000000001E-3</v>
      </c>
      <c r="AU178" s="2">
        <f>'listes floristiques'!AU178-$AY178</f>
        <v>-1.7600000000000001E-3</v>
      </c>
      <c r="AV178" s="2">
        <f>'listes floristiques'!AV178-$AY178</f>
        <v>-1.7600000000000001E-3</v>
      </c>
      <c r="AW178" s="2">
        <f>'listes floristiques'!AW178-$AY178</f>
        <v>-1.7600000000000001E-3</v>
      </c>
      <c r="AY178" s="2">
        <v>1.7600000000000001E-3</v>
      </c>
    </row>
    <row r="179" spans="1:51" x14ac:dyDescent="0.25">
      <c r="A179" s="2">
        <f>'listes floristiques'!A179</f>
        <v>0</v>
      </c>
      <c r="B179" s="2">
        <f>'listes floristiques'!B179</f>
        <v>0</v>
      </c>
      <c r="C179" s="2">
        <f>'listes floristiques'!C179-$AY179</f>
        <v>-1.7700000000000001E-3</v>
      </c>
      <c r="D179" s="2">
        <f>'listes floristiques'!D179-$AY179</f>
        <v>-1.7700000000000001E-3</v>
      </c>
      <c r="E179" s="2">
        <f>'listes floristiques'!E179-$AY179</f>
        <v>-1.7700000000000001E-3</v>
      </c>
      <c r="F179" s="2">
        <f>'listes floristiques'!F179-$AY179</f>
        <v>-1.7700000000000001E-3</v>
      </c>
      <c r="G179" s="2">
        <f>'listes floristiques'!G179-$AY179</f>
        <v>-1.7700000000000001E-3</v>
      </c>
      <c r="H179" s="2">
        <f>'listes floristiques'!H179-$AY179</f>
        <v>-1.7700000000000001E-3</v>
      </c>
      <c r="I179" s="2">
        <f>'listes floristiques'!I179-$AY179</f>
        <v>-1.7700000000000001E-3</v>
      </c>
      <c r="J179" s="2">
        <f>'listes floristiques'!J179-$AY179</f>
        <v>-1.7700000000000001E-3</v>
      </c>
      <c r="K179" s="2">
        <f>'listes floristiques'!K179-$AY179</f>
        <v>-1.7700000000000001E-3</v>
      </c>
      <c r="L179" s="2">
        <f>'listes floristiques'!L179-$AY179</f>
        <v>-1.7700000000000001E-3</v>
      </c>
      <c r="M179" s="2">
        <f>'listes floristiques'!M179-$AY179</f>
        <v>-1.7700000000000001E-3</v>
      </c>
      <c r="N179" s="2">
        <f>'listes floristiques'!N179-$AY179</f>
        <v>-1.7700000000000001E-3</v>
      </c>
      <c r="O179" s="2">
        <f>'listes floristiques'!O179-$AY179</f>
        <v>-1.7700000000000001E-3</v>
      </c>
      <c r="P179" s="2">
        <f>'listes floristiques'!P179-$AY179</f>
        <v>-1.7700000000000001E-3</v>
      </c>
      <c r="Q179" s="2">
        <f>'listes floristiques'!Q179-$AY179</f>
        <v>-1.7700000000000001E-3</v>
      </c>
      <c r="R179" s="2">
        <f>'listes floristiques'!R179-$AY179</f>
        <v>-1.7700000000000001E-3</v>
      </c>
      <c r="S179" s="2">
        <f>'listes floristiques'!S179-$AY179</f>
        <v>-1.7700000000000001E-3</v>
      </c>
      <c r="T179" s="2">
        <f>'listes floristiques'!T179-$AY179</f>
        <v>-1.7700000000000001E-3</v>
      </c>
      <c r="U179" s="2">
        <f>'listes floristiques'!U179-$AY179</f>
        <v>-1.7700000000000001E-3</v>
      </c>
      <c r="V179" s="2">
        <f>'listes floristiques'!V179-$AY179</f>
        <v>-1.7700000000000001E-3</v>
      </c>
      <c r="W179" s="2">
        <f>'listes floristiques'!W179-$AY179</f>
        <v>-1.7700000000000001E-3</v>
      </c>
      <c r="X179" s="2">
        <f>'listes floristiques'!X179-$AY179</f>
        <v>-1.7700000000000001E-3</v>
      </c>
      <c r="Y179" s="2">
        <f>'listes floristiques'!Y179-$AY179</f>
        <v>-1.7700000000000001E-3</v>
      </c>
      <c r="Z179" s="2">
        <f>'listes floristiques'!Z179-$AY179</f>
        <v>-1.7700000000000001E-3</v>
      </c>
      <c r="AA179" s="2">
        <f>'listes floristiques'!AA179-$AY179</f>
        <v>-1.7700000000000001E-3</v>
      </c>
      <c r="AB179" s="2">
        <f>'listes floristiques'!AB179-$AY179</f>
        <v>-1.7700000000000001E-3</v>
      </c>
      <c r="AC179" s="2">
        <f>'listes floristiques'!AC179-$AY179</f>
        <v>-1.7700000000000001E-3</v>
      </c>
      <c r="AD179" s="2">
        <f>'listes floristiques'!AD179-$AY179</f>
        <v>-1.7700000000000001E-3</v>
      </c>
      <c r="AE179" s="2">
        <f>'listes floristiques'!AE179-$AY179</f>
        <v>-1.7700000000000001E-3</v>
      </c>
      <c r="AF179" s="2">
        <f>'listes floristiques'!AF179-$AY179</f>
        <v>-1.7700000000000001E-3</v>
      </c>
      <c r="AG179" s="2">
        <f>'listes floristiques'!AG179-$AY179</f>
        <v>-1.7700000000000001E-3</v>
      </c>
      <c r="AH179" s="2">
        <f>'listes floristiques'!AH179-$AY179</f>
        <v>-1.7700000000000001E-3</v>
      </c>
      <c r="AI179" s="2">
        <f>'listes floristiques'!AI179-$AY179</f>
        <v>-1.7700000000000001E-3</v>
      </c>
      <c r="AJ179" s="2">
        <f>'listes floristiques'!AJ179-$AY179</f>
        <v>-1.7700000000000001E-3</v>
      </c>
      <c r="AK179" s="2">
        <f>'listes floristiques'!AK179-$AY179</f>
        <v>-1.7700000000000001E-3</v>
      </c>
      <c r="AL179" s="2">
        <f>'listes floristiques'!AL179-$AY179</f>
        <v>-1.7700000000000001E-3</v>
      </c>
      <c r="AM179" s="2">
        <f>'listes floristiques'!AM179-$AY179</f>
        <v>-1.7700000000000001E-3</v>
      </c>
      <c r="AN179" s="2">
        <f>'listes floristiques'!AN179-$AY179</f>
        <v>-1.7700000000000001E-3</v>
      </c>
      <c r="AO179" s="2">
        <f>'listes floristiques'!AO179-$AY179</f>
        <v>-1.7700000000000001E-3</v>
      </c>
      <c r="AP179" s="2">
        <f>'listes floristiques'!AP179-$AY179</f>
        <v>-1.7700000000000001E-3</v>
      </c>
      <c r="AQ179" s="2">
        <f>'listes floristiques'!AQ179-$AY179</f>
        <v>-1.7700000000000001E-3</v>
      </c>
      <c r="AR179" s="2">
        <f>'listes floristiques'!AR179-$AY179</f>
        <v>-1.7700000000000001E-3</v>
      </c>
      <c r="AS179" s="2">
        <f>'listes floristiques'!AS179-$AY179</f>
        <v>-1.7700000000000001E-3</v>
      </c>
      <c r="AT179" s="2">
        <f>'listes floristiques'!AT179-$AY179</f>
        <v>-1.7700000000000001E-3</v>
      </c>
      <c r="AU179" s="2">
        <f>'listes floristiques'!AU179-$AY179</f>
        <v>-1.7700000000000001E-3</v>
      </c>
      <c r="AV179" s="2">
        <f>'listes floristiques'!AV179-$AY179</f>
        <v>-1.7700000000000001E-3</v>
      </c>
      <c r="AW179" s="2">
        <f>'listes floristiques'!AW179-$AY179</f>
        <v>-1.7700000000000001E-3</v>
      </c>
      <c r="AY179" s="2">
        <v>1.7700000000000001E-3</v>
      </c>
    </row>
    <row r="180" spans="1:51" x14ac:dyDescent="0.25">
      <c r="A180" s="2">
        <f>'listes floristiques'!A180</f>
        <v>0</v>
      </c>
      <c r="B180" s="2">
        <f>'listes floristiques'!B180</f>
        <v>0</v>
      </c>
      <c r="C180" s="2">
        <f>'listes floristiques'!C180-$AY180</f>
        <v>-1.7799999999999999E-3</v>
      </c>
      <c r="D180" s="2">
        <f>'listes floristiques'!D180-$AY180</f>
        <v>-1.7799999999999999E-3</v>
      </c>
      <c r="E180" s="2">
        <f>'listes floristiques'!E180-$AY180</f>
        <v>-1.7799999999999999E-3</v>
      </c>
      <c r="F180" s="2">
        <f>'listes floristiques'!F180-$AY180</f>
        <v>-1.7799999999999999E-3</v>
      </c>
      <c r="G180" s="2">
        <f>'listes floristiques'!G180-$AY180</f>
        <v>-1.7799999999999999E-3</v>
      </c>
      <c r="H180" s="2">
        <f>'listes floristiques'!H180-$AY180</f>
        <v>-1.7799999999999999E-3</v>
      </c>
      <c r="I180" s="2">
        <f>'listes floristiques'!I180-$AY180</f>
        <v>-1.7799999999999999E-3</v>
      </c>
      <c r="J180" s="2">
        <f>'listes floristiques'!J180-$AY180</f>
        <v>-1.7799999999999999E-3</v>
      </c>
      <c r="K180" s="2">
        <f>'listes floristiques'!K180-$AY180</f>
        <v>-1.7799999999999999E-3</v>
      </c>
      <c r="L180" s="2">
        <f>'listes floristiques'!L180-$AY180</f>
        <v>-1.7799999999999999E-3</v>
      </c>
      <c r="M180" s="2">
        <f>'listes floristiques'!M180-$AY180</f>
        <v>-1.7799999999999999E-3</v>
      </c>
      <c r="N180" s="2">
        <f>'listes floristiques'!N180-$AY180</f>
        <v>-1.7799999999999999E-3</v>
      </c>
      <c r="O180" s="2">
        <f>'listes floristiques'!O180-$AY180</f>
        <v>-1.7799999999999999E-3</v>
      </c>
      <c r="P180" s="2">
        <f>'listes floristiques'!P180-$AY180</f>
        <v>-1.7799999999999999E-3</v>
      </c>
      <c r="Q180" s="2">
        <f>'listes floristiques'!Q180-$AY180</f>
        <v>-1.7799999999999999E-3</v>
      </c>
      <c r="R180" s="2">
        <f>'listes floristiques'!R180-$AY180</f>
        <v>-1.7799999999999999E-3</v>
      </c>
      <c r="S180" s="2">
        <f>'listes floristiques'!S180-$AY180</f>
        <v>-1.7799999999999999E-3</v>
      </c>
      <c r="T180" s="2">
        <f>'listes floristiques'!T180-$AY180</f>
        <v>-1.7799999999999999E-3</v>
      </c>
      <c r="U180" s="2">
        <f>'listes floristiques'!U180-$AY180</f>
        <v>-1.7799999999999999E-3</v>
      </c>
      <c r="V180" s="2">
        <f>'listes floristiques'!V180-$AY180</f>
        <v>-1.7799999999999999E-3</v>
      </c>
      <c r="W180" s="2">
        <f>'listes floristiques'!W180-$AY180</f>
        <v>-1.7799999999999999E-3</v>
      </c>
      <c r="X180" s="2">
        <f>'listes floristiques'!X180-$AY180</f>
        <v>-1.7799999999999999E-3</v>
      </c>
      <c r="Y180" s="2">
        <f>'listes floristiques'!Y180-$AY180</f>
        <v>-1.7799999999999999E-3</v>
      </c>
      <c r="Z180" s="2">
        <f>'listes floristiques'!Z180-$AY180</f>
        <v>-1.7799999999999999E-3</v>
      </c>
      <c r="AA180" s="2">
        <f>'listes floristiques'!AA180-$AY180</f>
        <v>-1.7799999999999999E-3</v>
      </c>
      <c r="AB180" s="2">
        <f>'listes floristiques'!AB180-$AY180</f>
        <v>-1.7799999999999999E-3</v>
      </c>
      <c r="AC180" s="2">
        <f>'listes floristiques'!AC180-$AY180</f>
        <v>-1.7799999999999999E-3</v>
      </c>
      <c r="AD180" s="2">
        <f>'listes floristiques'!AD180-$AY180</f>
        <v>-1.7799999999999999E-3</v>
      </c>
      <c r="AE180" s="2">
        <f>'listes floristiques'!AE180-$AY180</f>
        <v>-1.7799999999999999E-3</v>
      </c>
      <c r="AF180" s="2">
        <f>'listes floristiques'!AF180-$AY180</f>
        <v>-1.7799999999999999E-3</v>
      </c>
      <c r="AG180" s="2">
        <f>'listes floristiques'!AG180-$AY180</f>
        <v>-1.7799999999999999E-3</v>
      </c>
      <c r="AH180" s="2">
        <f>'listes floristiques'!AH180-$AY180</f>
        <v>-1.7799999999999999E-3</v>
      </c>
      <c r="AI180" s="2">
        <f>'listes floristiques'!AI180-$AY180</f>
        <v>-1.7799999999999999E-3</v>
      </c>
      <c r="AJ180" s="2">
        <f>'listes floristiques'!AJ180-$AY180</f>
        <v>-1.7799999999999999E-3</v>
      </c>
      <c r="AK180" s="2">
        <f>'listes floristiques'!AK180-$AY180</f>
        <v>-1.7799999999999999E-3</v>
      </c>
      <c r="AL180" s="2">
        <f>'listes floristiques'!AL180-$AY180</f>
        <v>-1.7799999999999999E-3</v>
      </c>
      <c r="AM180" s="2">
        <f>'listes floristiques'!AM180-$AY180</f>
        <v>-1.7799999999999999E-3</v>
      </c>
      <c r="AN180" s="2">
        <f>'listes floristiques'!AN180-$AY180</f>
        <v>-1.7799999999999999E-3</v>
      </c>
      <c r="AO180" s="2">
        <f>'listes floristiques'!AO180-$AY180</f>
        <v>-1.7799999999999999E-3</v>
      </c>
      <c r="AP180" s="2">
        <f>'listes floristiques'!AP180-$AY180</f>
        <v>-1.7799999999999999E-3</v>
      </c>
      <c r="AQ180" s="2">
        <f>'listes floristiques'!AQ180-$AY180</f>
        <v>-1.7799999999999999E-3</v>
      </c>
      <c r="AR180" s="2">
        <f>'listes floristiques'!AR180-$AY180</f>
        <v>-1.7799999999999999E-3</v>
      </c>
      <c r="AS180" s="2">
        <f>'listes floristiques'!AS180-$AY180</f>
        <v>-1.7799999999999999E-3</v>
      </c>
      <c r="AT180" s="2">
        <f>'listes floristiques'!AT180-$AY180</f>
        <v>-1.7799999999999999E-3</v>
      </c>
      <c r="AU180" s="2">
        <f>'listes floristiques'!AU180-$AY180</f>
        <v>-1.7799999999999999E-3</v>
      </c>
      <c r="AV180" s="2">
        <f>'listes floristiques'!AV180-$AY180</f>
        <v>-1.7799999999999999E-3</v>
      </c>
      <c r="AW180" s="2">
        <f>'listes floristiques'!AW180-$AY180</f>
        <v>-1.7799999999999999E-3</v>
      </c>
      <c r="AY180" s="2">
        <v>1.7799999999999999E-3</v>
      </c>
    </row>
    <row r="181" spans="1:51" x14ac:dyDescent="0.25">
      <c r="A181" s="2">
        <f>'listes floristiques'!A181</f>
        <v>0</v>
      </c>
      <c r="B181" s="2">
        <f>'listes floristiques'!B181</f>
        <v>0</v>
      </c>
      <c r="C181" s="2">
        <f>'listes floristiques'!C181-$AY181</f>
        <v>-1.7899999999999999E-3</v>
      </c>
      <c r="D181" s="2">
        <f>'listes floristiques'!D181-$AY181</f>
        <v>-1.7899999999999999E-3</v>
      </c>
      <c r="E181" s="2">
        <f>'listes floristiques'!E181-$AY181</f>
        <v>-1.7899999999999999E-3</v>
      </c>
      <c r="F181" s="2">
        <f>'listes floristiques'!F181-$AY181</f>
        <v>-1.7899999999999999E-3</v>
      </c>
      <c r="G181" s="2">
        <f>'listes floristiques'!G181-$AY181</f>
        <v>-1.7899999999999999E-3</v>
      </c>
      <c r="H181" s="2">
        <f>'listes floristiques'!H181-$AY181</f>
        <v>-1.7899999999999999E-3</v>
      </c>
      <c r="I181" s="2">
        <f>'listes floristiques'!I181-$AY181</f>
        <v>-1.7899999999999999E-3</v>
      </c>
      <c r="J181" s="2">
        <f>'listes floristiques'!J181-$AY181</f>
        <v>-1.7899999999999999E-3</v>
      </c>
      <c r="K181" s="2">
        <f>'listes floristiques'!K181-$AY181</f>
        <v>-1.7899999999999999E-3</v>
      </c>
      <c r="L181" s="2">
        <f>'listes floristiques'!L181-$AY181</f>
        <v>-1.7899999999999999E-3</v>
      </c>
      <c r="M181" s="2">
        <f>'listes floristiques'!M181-$AY181</f>
        <v>-1.7899999999999999E-3</v>
      </c>
      <c r="N181" s="2">
        <f>'listes floristiques'!N181-$AY181</f>
        <v>-1.7899999999999999E-3</v>
      </c>
      <c r="O181" s="2">
        <f>'listes floristiques'!O181-$AY181</f>
        <v>-1.7899999999999999E-3</v>
      </c>
      <c r="P181" s="2">
        <f>'listes floristiques'!P181-$AY181</f>
        <v>-1.7899999999999999E-3</v>
      </c>
      <c r="Q181" s="2">
        <f>'listes floristiques'!Q181-$AY181</f>
        <v>-1.7899999999999999E-3</v>
      </c>
      <c r="R181" s="2">
        <f>'listes floristiques'!R181-$AY181</f>
        <v>-1.7899999999999999E-3</v>
      </c>
      <c r="S181" s="2">
        <f>'listes floristiques'!S181-$AY181</f>
        <v>-1.7899999999999999E-3</v>
      </c>
      <c r="T181" s="2">
        <f>'listes floristiques'!T181-$AY181</f>
        <v>-1.7899999999999999E-3</v>
      </c>
      <c r="U181" s="2">
        <f>'listes floristiques'!U181-$AY181</f>
        <v>-1.7899999999999999E-3</v>
      </c>
      <c r="V181" s="2">
        <f>'listes floristiques'!V181-$AY181</f>
        <v>-1.7899999999999999E-3</v>
      </c>
      <c r="W181" s="2">
        <f>'listes floristiques'!W181-$AY181</f>
        <v>-1.7899999999999999E-3</v>
      </c>
      <c r="X181" s="2">
        <f>'listes floristiques'!X181-$AY181</f>
        <v>-1.7899999999999999E-3</v>
      </c>
      <c r="Y181" s="2">
        <f>'listes floristiques'!Y181-$AY181</f>
        <v>-1.7899999999999999E-3</v>
      </c>
      <c r="Z181" s="2">
        <f>'listes floristiques'!Z181-$AY181</f>
        <v>-1.7899999999999999E-3</v>
      </c>
      <c r="AA181" s="2">
        <f>'listes floristiques'!AA181-$AY181</f>
        <v>-1.7899999999999999E-3</v>
      </c>
      <c r="AB181" s="2">
        <f>'listes floristiques'!AB181-$AY181</f>
        <v>-1.7899999999999999E-3</v>
      </c>
      <c r="AC181" s="2">
        <f>'listes floristiques'!AC181-$AY181</f>
        <v>-1.7899999999999999E-3</v>
      </c>
      <c r="AD181" s="2">
        <f>'listes floristiques'!AD181-$AY181</f>
        <v>-1.7899999999999999E-3</v>
      </c>
      <c r="AE181" s="2">
        <f>'listes floristiques'!AE181-$AY181</f>
        <v>-1.7899999999999999E-3</v>
      </c>
      <c r="AF181" s="2">
        <f>'listes floristiques'!AF181-$AY181</f>
        <v>-1.7899999999999999E-3</v>
      </c>
      <c r="AG181" s="2">
        <f>'listes floristiques'!AG181-$AY181</f>
        <v>-1.7899999999999999E-3</v>
      </c>
      <c r="AH181" s="2">
        <f>'listes floristiques'!AH181-$AY181</f>
        <v>-1.7899999999999999E-3</v>
      </c>
      <c r="AI181" s="2">
        <f>'listes floristiques'!AI181-$AY181</f>
        <v>-1.7899999999999999E-3</v>
      </c>
      <c r="AJ181" s="2">
        <f>'listes floristiques'!AJ181-$AY181</f>
        <v>-1.7899999999999999E-3</v>
      </c>
      <c r="AK181" s="2">
        <f>'listes floristiques'!AK181-$AY181</f>
        <v>-1.7899999999999999E-3</v>
      </c>
      <c r="AL181" s="2">
        <f>'listes floristiques'!AL181-$AY181</f>
        <v>-1.7899999999999999E-3</v>
      </c>
      <c r="AM181" s="2">
        <f>'listes floristiques'!AM181-$AY181</f>
        <v>-1.7899999999999999E-3</v>
      </c>
      <c r="AN181" s="2">
        <f>'listes floristiques'!AN181-$AY181</f>
        <v>-1.7899999999999999E-3</v>
      </c>
      <c r="AO181" s="2">
        <f>'listes floristiques'!AO181-$AY181</f>
        <v>-1.7899999999999999E-3</v>
      </c>
      <c r="AP181" s="2">
        <f>'listes floristiques'!AP181-$AY181</f>
        <v>-1.7899999999999999E-3</v>
      </c>
      <c r="AQ181" s="2">
        <f>'listes floristiques'!AQ181-$AY181</f>
        <v>-1.7899999999999999E-3</v>
      </c>
      <c r="AR181" s="2">
        <f>'listes floristiques'!AR181-$AY181</f>
        <v>-1.7899999999999999E-3</v>
      </c>
      <c r="AS181" s="2">
        <f>'listes floristiques'!AS181-$AY181</f>
        <v>-1.7899999999999999E-3</v>
      </c>
      <c r="AT181" s="2">
        <f>'listes floristiques'!AT181-$AY181</f>
        <v>-1.7899999999999999E-3</v>
      </c>
      <c r="AU181" s="2">
        <f>'listes floristiques'!AU181-$AY181</f>
        <v>-1.7899999999999999E-3</v>
      </c>
      <c r="AV181" s="2">
        <f>'listes floristiques'!AV181-$AY181</f>
        <v>-1.7899999999999999E-3</v>
      </c>
      <c r="AW181" s="2">
        <f>'listes floristiques'!AW181-$AY181</f>
        <v>-1.7899999999999999E-3</v>
      </c>
      <c r="AY181" s="2">
        <v>1.7899999999999999E-3</v>
      </c>
    </row>
    <row r="182" spans="1:51" x14ac:dyDescent="0.25">
      <c r="A182" s="2">
        <f>'listes floristiques'!A182</f>
        <v>0</v>
      </c>
      <c r="B182" s="2">
        <f>'listes floristiques'!B182</f>
        <v>0</v>
      </c>
      <c r="C182" s="2">
        <f>'listes floristiques'!C182-$AY182</f>
        <v>-1.8E-3</v>
      </c>
      <c r="D182" s="2">
        <f>'listes floristiques'!D182-$AY182</f>
        <v>-1.8E-3</v>
      </c>
      <c r="E182" s="2">
        <f>'listes floristiques'!E182-$AY182</f>
        <v>-1.8E-3</v>
      </c>
      <c r="F182" s="2">
        <f>'listes floristiques'!F182-$AY182</f>
        <v>-1.8E-3</v>
      </c>
      <c r="G182" s="2">
        <f>'listes floristiques'!G182-$AY182</f>
        <v>-1.8E-3</v>
      </c>
      <c r="H182" s="2">
        <f>'listes floristiques'!H182-$AY182</f>
        <v>-1.8E-3</v>
      </c>
      <c r="I182" s="2">
        <f>'listes floristiques'!I182-$AY182</f>
        <v>-1.8E-3</v>
      </c>
      <c r="J182" s="2">
        <f>'listes floristiques'!J182-$AY182</f>
        <v>-1.8E-3</v>
      </c>
      <c r="K182" s="2">
        <f>'listes floristiques'!K182-$AY182</f>
        <v>-1.8E-3</v>
      </c>
      <c r="L182" s="2">
        <f>'listes floristiques'!L182-$AY182</f>
        <v>-1.8E-3</v>
      </c>
      <c r="M182" s="2">
        <f>'listes floristiques'!M182-$AY182</f>
        <v>-1.8E-3</v>
      </c>
      <c r="N182" s="2">
        <f>'listes floristiques'!N182-$AY182</f>
        <v>-1.8E-3</v>
      </c>
      <c r="O182" s="2">
        <f>'listes floristiques'!O182-$AY182</f>
        <v>-1.8E-3</v>
      </c>
      <c r="P182" s="2">
        <f>'listes floristiques'!P182-$AY182</f>
        <v>-1.8E-3</v>
      </c>
      <c r="Q182" s="2">
        <f>'listes floristiques'!Q182-$AY182</f>
        <v>-1.8E-3</v>
      </c>
      <c r="R182" s="2">
        <f>'listes floristiques'!R182-$AY182</f>
        <v>-1.8E-3</v>
      </c>
      <c r="S182" s="2">
        <f>'listes floristiques'!S182-$AY182</f>
        <v>-1.8E-3</v>
      </c>
      <c r="T182" s="2">
        <f>'listes floristiques'!T182-$AY182</f>
        <v>-1.8E-3</v>
      </c>
      <c r="U182" s="2">
        <f>'listes floristiques'!U182-$AY182</f>
        <v>-1.8E-3</v>
      </c>
      <c r="V182" s="2">
        <f>'listes floristiques'!V182-$AY182</f>
        <v>-1.8E-3</v>
      </c>
      <c r="W182" s="2">
        <f>'listes floristiques'!W182-$AY182</f>
        <v>-1.8E-3</v>
      </c>
      <c r="X182" s="2">
        <f>'listes floristiques'!X182-$AY182</f>
        <v>-1.8E-3</v>
      </c>
      <c r="Y182" s="2">
        <f>'listes floristiques'!Y182-$AY182</f>
        <v>-1.8E-3</v>
      </c>
      <c r="Z182" s="2">
        <f>'listes floristiques'!Z182-$AY182</f>
        <v>-1.8E-3</v>
      </c>
      <c r="AA182" s="2">
        <f>'listes floristiques'!AA182-$AY182</f>
        <v>-1.8E-3</v>
      </c>
      <c r="AB182" s="2">
        <f>'listes floristiques'!AB182-$AY182</f>
        <v>-1.8E-3</v>
      </c>
      <c r="AC182" s="2">
        <f>'listes floristiques'!AC182-$AY182</f>
        <v>-1.8E-3</v>
      </c>
      <c r="AD182" s="2">
        <f>'listes floristiques'!AD182-$AY182</f>
        <v>-1.8E-3</v>
      </c>
      <c r="AE182" s="2">
        <f>'listes floristiques'!AE182-$AY182</f>
        <v>-1.8E-3</v>
      </c>
      <c r="AF182" s="2">
        <f>'listes floristiques'!AF182-$AY182</f>
        <v>-1.8E-3</v>
      </c>
      <c r="AG182" s="2">
        <f>'listes floristiques'!AG182-$AY182</f>
        <v>-1.8E-3</v>
      </c>
      <c r="AH182" s="2">
        <f>'listes floristiques'!AH182-$AY182</f>
        <v>-1.8E-3</v>
      </c>
      <c r="AI182" s="2">
        <f>'listes floristiques'!AI182-$AY182</f>
        <v>-1.8E-3</v>
      </c>
      <c r="AJ182" s="2">
        <f>'listes floristiques'!AJ182-$AY182</f>
        <v>-1.8E-3</v>
      </c>
      <c r="AK182" s="2">
        <f>'listes floristiques'!AK182-$AY182</f>
        <v>-1.8E-3</v>
      </c>
      <c r="AL182" s="2">
        <f>'listes floristiques'!AL182-$AY182</f>
        <v>-1.8E-3</v>
      </c>
      <c r="AM182" s="2">
        <f>'listes floristiques'!AM182-$AY182</f>
        <v>-1.8E-3</v>
      </c>
      <c r="AN182" s="2">
        <f>'listes floristiques'!AN182-$AY182</f>
        <v>-1.8E-3</v>
      </c>
      <c r="AO182" s="2">
        <f>'listes floristiques'!AO182-$AY182</f>
        <v>-1.8E-3</v>
      </c>
      <c r="AP182" s="2">
        <f>'listes floristiques'!AP182-$AY182</f>
        <v>-1.8E-3</v>
      </c>
      <c r="AQ182" s="2">
        <f>'listes floristiques'!AQ182-$AY182</f>
        <v>-1.8E-3</v>
      </c>
      <c r="AR182" s="2">
        <f>'listes floristiques'!AR182-$AY182</f>
        <v>-1.8E-3</v>
      </c>
      <c r="AS182" s="2">
        <f>'listes floristiques'!AS182-$AY182</f>
        <v>-1.8E-3</v>
      </c>
      <c r="AT182" s="2">
        <f>'listes floristiques'!AT182-$AY182</f>
        <v>-1.8E-3</v>
      </c>
      <c r="AU182" s="2">
        <f>'listes floristiques'!AU182-$AY182</f>
        <v>-1.8E-3</v>
      </c>
      <c r="AV182" s="2">
        <f>'listes floristiques'!AV182-$AY182</f>
        <v>-1.8E-3</v>
      </c>
      <c r="AW182" s="2">
        <f>'listes floristiques'!AW182-$AY182</f>
        <v>-1.8E-3</v>
      </c>
      <c r="AY182" s="2">
        <v>1.8E-3</v>
      </c>
    </row>
    <row r="183" spans="1:51" x14ac:dyDescent="0.25">
      <c r="A183" s="2">
        <f>'listes floristiques'!A183</f>
        <v>0</v>
      </c>
      <c r="B183" s="2">
        <f>'listes floristiques'!B183</f>
        <v>0</v>
      </c>
      <c r="C183" s="2">
        <f>'listes floristiques'!C183-$AY183</f>
        <v>-1.81E-3</v>
      </c>
      <c r="D183" s="2">
        <f>'listes floristiques'!D183-$AY183</f>
        <v>-1.81E-3</v>
      </c>
      <c r="E183" s="2">
        <f>'listes floristiques'!E183-$AY183</f>
        <v>-1.81E-3</v>
      </c>
      <c r="F183" s="2">
        <f>'listes floristiques'!F183-$AY183</f>
        <v>-1.81E-3</v>
      </c>
      <c r="G183" s="2">
        <f>'listes floristiques'!G183-$AY183</f>
        <v>-1.81E-3</v>
      </c>
      <c r="H183" s="2">
        <f>'listes floristiques'!H183-$AY183</f>
        <v>-1.81E-3</v>
      </c>
      <c r="I183" s="2">
        <f>'listes floristiques'!I183-$AY183</f>
        <v>-1.81E-3</v>
      </c>
      <c r="J183" s="2">
        <f>'listes floristiques'!J183-$AY183</f>
        <v>-1.81E-3</v>
      </c>
      <c r="K183" s="2">
        <f>'listes floristiques'!K183-$AY183</f>
        <v>-1.81E-3</v>
      </c>
      <c r="L183" s="2">
        <f>'listes floristiques'!L183-$AY183</f>
        <v>-1.81E-3</v>
      </c>
      <c r="M183" s="2">
        <f>'listes floristiques'!M183-$AY183</f>
        <v>-1.81E-3</v>
      </c>
      <c r="N183" s="2">
        <f>'listes floristiques'!N183-$AY183</f>
        <v>-1.81E-3</v>
      </c>
      <c r="O183" s="2">
        <f>'listes floristiques'!O183-$AY183</f>
        <v>-1.81E-3</v>
      </c>
      <c r="P183" s="2">
        <f>'listes floristiques'!P183-$AY183</f>
        <v>-1.81E-3</v>
      </c>
      <c r="Q183" s="2">
        <f>'listes floristiques'!Q183-$AY183</f>
        <v>-1.81E-3</v>
      </c>
      <c r="R183" s="2">
        <f>'listes floristiques'!R183-$AY183</f>
        <v>-1.81E-3</v>
      </c>
      <c r="S183" s="2">
        <f>'listes floristiques'!S183-$AY183</f>
        <v>-1.81E-3</v>
      </c>
      <c r="T183" s="2">
        <f>'listes floristiques'!T183-$AY183</f>
        <v>-1.81E-3</v>
      </c>
      <c r="U183" s="2">
        <f>'listes floristiques'!U183-$AY183</f>
        <v>-1.81E-3</v>
      </c>
      <c r="V183" s="2">
        <f>'listes floristiques'!V183-$AY183</f>
        <v>-1.81E-3</v>
      </c>
      <c r="W183" s="2">
        <f>'listes floristiques'!W183-$AY183</f>
        <v>-1.81E-3</v>
      </c>
      <c r="X183" s="2">
        <f>'listes floristiques'!X183-$AY183</f>
        <v>-1.81E-3</v>
      </c>
      <c r="Y183" s="2">
        <f>'listes floristiques'!Y183-$AY183</f>
        <v>-1.81E-3</v>
      </c>
      <c r="Z183" s="2">
        <f>'listes floristiques'!Z183-$AY183</f>
        <v>-1.81E-3</v>
      </c>
      <c r="AA183" s="2">
        <f>'listes floristiques'!AA183-$AY183</f>
        <v>-1.81E-3</v>
      </c>
      <c r="AB183" s="2">
        <f>'listes floristiques'!AB183-$AY183</f>
        <v>-1.81E-3</v>
      </c>
      <c r="AC183" s="2">
        <f>'listes floristiques'!AC183-$AY183</f>
        <v>-1.81E-3</v>
      </c>
      <c r="AD183" s="2">
        <f>'listes floristiques'!AD183-$AY183</f>
        <v>-1.81E-3</v>
      </c>
      <c r="AE183" s="2">
        <f>'listes floristiques'!AE183-$AY183</f>
        <v>-1.81E-3</v>
      </c>
      <c r="AF183" s="2">
        <f>'listes floristiques'!AF183-$AY183</f>
        <v>-1.81E-3</v>
      </c>
      <c r="AG183" s="2">
        <f>'listes floristiques'!AG183-$AY183</f>
        <v>-1.81E-3</v>
      </c>
      <c r="AH183" s="2">
        <f>'listes floristiques'!AH183-$AY183</f>
        <v>-1.81E-3</v>
      </c>
      <c r="AI183" s="2">
        <f>'listes floristiques'!AI183-$AY183</f>
        <v>-1.81E-3</v>
      </c>
      <c r="AJ183" s="2">
        <f>'listes floristiques'!AJ183-$AY183</f>
        <v>-1.81E-3</v>
      </c>
      <c r="AK183" s="2">
        <f>'listes floristiques'!AK183-$AY183</f>
        <v>-1.81E-3</v>
      </c>
      <c r="AL183" s="2">
        <f>'listes floristiques'!AL183-$AY183</f>
        <v>-1.81E-3</v>
      </c>
      <c r="AM183" s="2">
        <f>'listes floristiques'!AM183-$AY183</f>
        <v>-1.81E-3</v>
      </c>
      <c r="AN183" s="2">
        <f>'listes floristiques'!AN183-$AY183</f>
        <v>-1.81E-3</v>
      </c>
      <c r="AO183" s="2">
        <f>'listes floristiques'!AO183-$AY183</f>
        <v>-1.81E-3</v>
      </c>
      <c r="AP183" s="2">
        <f>'listes floristiques'!AP183-$AY183</f>
        <v>-1.81E-3</v>
      </c>
      <c r="AQ183" s="2">
        <f>'listes floristiques'!AQ183-$AY183</f>
        <v>-1.81E-3</v>
      </c>
      <c r="AR183" s="2">
        <f>'listes floristiques'!AR183-$AY183</f>
        <v>-1.81E-3</v>
      </c>
      <c r="AS183" s="2">
        <f>'listes floristiques'!AS183-$AY183</f>
        <v>-1.81E-3</v>
      </c>
      <c r="AT183" s="2">
        <f>'listes floristiques'!AT183-$AY183</f>
        <v>-1.81E-3</v>
      </c>
      <c r="AU183" s="2">
        <f>'listes floristiques'!AU183-$AY183</f>
        <v>-1.81E-3</v>
      </c>
      <c r="AV183" s="2">
        <f>'listes floristiques'!AV183-$AY183</f>
        <v>-1.81E-3</v>
      </c>
      <c r="AW183" s="2">
        <f>'listes floristiques'!AW183-$AY183</f>
        <v>-1.81E-3</v>
      </c>
      <c r="AY183" s="2">
        <v>1.81E-3</v>
      </c>
    </row>
    <row r="184" spans="1:51" x14ac:dyDescent="0.25">
      <c r="A184" s="2">
        <f>'listes floristiques'!A184</f>
        <v>0</v>
      </c>
      <c r="B184" s="2">
        <f>'listes floristiques'!B184</f>
        <v>0</v>
      </c>
      <c r="C184" s="2">
        <f>'listes floristiques'!C184-$AY184</f>
        <v>-1.82E-3</v>
      </c>
      <c r="D184" s="2">
        <f>'listes floristiques'!D184-$AY184</f>
        <v>-1.82E-3</v>
      </c>
      <c r="E184" s="2">
        <f>'listes floristiques'!E184-$AY184</f>
        <v>-1.82E-3</v>
      </c>
      <c r="F184" s="2">
        <f>'listes floristiques'!F184-$AY184</f>
        <v>-1.82E-3</v>
      </c>
      <c r="G184" s="2">
        <f>'listes floristiques'!G184-$AY184</f>
        <v>-1.82E-3</v>
      </c>
      <c r="H184" s="2">
        <f>'listes floristiques'!H184-$AY184</f>
        <v>-1.82E-3</v>
      </c>
      <c r="I184" s="2">
        <f>'listes floristiques'!I184-$AY184</f>
        <v>-1.82E-3</v>
      </c>
      <c r="J184" s="2">
        <f>'listes floristiques'!J184-$AY184</f>
        <v>-1.82E-3</v>
      </c>
      <c r="K184" s="2">
        <f>'listes floristiques'!K184-$AY184</f>
        <v>-1.82E-3</v>
      </c>
      <c r="L184" s="2">
        <f>'listes floristiques'!L184-$AY184</f>
        <v>-1.82E-3</v>
      </c>
      <c r="M184" s="2">
        <f>'listes floristiques'!M184-$AY184</f>
        <v>-1.82E-3</v>
      </c>
      <c r="N184" s="2">
        <f>'listes floristiques'!N184-$AY184</f>
        <v>-1.82E-3</v>
      </c>
      <c r="O184" s="2">
        <f>'listes floristiques'!O184-$AY184</f>
        <v>-1.82E-3</v>
      </c>
      <c r="P184" s="2">
        <f>'listes floristiques'!P184-$AY184</f>
        <v>-1.82E-3</v>
      </c>
      <c r="Q184" s="2">
        <f>'listes floristiques'!Q184-$AY184</f>
        <v>-1.82E-3</v>
      </c>
      <c r="R184" s="2">
        <f>'listes floristiques'!R184-$AY184</f>
        <v>-1.82E-3</v>
      </c>
      <c r="S184" s="2">
        <f>'listes floristiques'!S184-$AY184</f>
        <v>-1.82E-3</v>
      </c>
      <c r="T184" s="2">
        <f>'listes floristiques'!T184-$AY184</f>
        <v>-1.82E-3</v>
      </c>
      <c r="U184" s="2">
        <f>'listes floristiques'!U184-$AY184</f>
        <v>-1.82E-3</v>
      </c>
      <c r="V184" s="2">
        <f>'listes floristiques'!V184-$AY184</f>
        <v>-1.82E-3</v>
      </c>
      <c r="W184" s="2">
        <f>'listes floristiques'!W184-$AY184</f>
        <v>-1.82E-3</v>
      </c>
      <c r="X184" s="2">
        <f>'listes floristiques'!X184-$AY184</f>
        <v>-1.82E-3</v>
      </c>
      <c r="Y184" s="2">
        <f>'listes floristiques'!Y184-$AY184</f>
        <v>-1.82E-3</v>
      </c>
      <c r="Z184" s="2">
        <f>'listes floristiques'!Z184-$AY184</f>
        <v>-1.82E-3</v>
      </c>
      <c r="AA184" s="2">
        <f>'listes floristiques'!AA184-$AY184</f>
        <v>-1.82E-3</v>
      </c>
      <c r="AB184" s="2">
        <f>'listes floristiques'!AB184-$AY184</f>
        <v>-1.82E-3</v>
      </c>
      <c r="AC184" s="2">
        <f>'listes floristiques'!AC184-$AY184</f>
        <v>-1.82E-3</v>
      </c>
      <c r="AD184" s="2">
        <f>'listes floristiques'!AD184-$AY184</f>
        <v>-1.82E-3</v>
      </c>
      <c r="AE184" s="2">
        <f>'listes floristiques'!AE184-$AY184</f>
        <v>-1.82E-3</v>
      </c>
      <c r="AF184" s="2">
        <f>'listes floristiques'!AF184-$AY184</f>
        <v>-1.82E-3</v>
      </c>
      <c r="AG184" s="2">
        <f>'listes floristiques'!AG184-$AY184</f>
        <v>-1.82E-3</v>
      </c>
      <c r="AH184" s="2">
        <f>'listes floristiques'!AH184-$AY184</f>
        <v>-1.82E-3</v>
      </c>
      <c r="AI184" s="2">
        <f>'listes floristiques'!AI184-$AY184</f>
        <v>-1.82E-3</v>
      </c>
      <c r="AJ184" s="2">
        <f>'listes floristiques'!AJ184-$AY184</f>
        <v>-1.82E-3</v>
      </c>
      <c r="AK184" s="2">
        <f>'listes floristiques'!AK184-$AY184</f>
        <v>-1.82E-3</v>
      </c>
      <c r="AL184" s="2">
        <f>'listes floristiques'!AL184-$AY184</f>
        <v>-1.82E-3</v>
      </c>
      <c r="AM184" s="2">
        <f>'listes floristiques'!AM184-$AY184</f>
        <v>-1.82E-3</v>
      </c>
      <c r="AN184" s="2">
        <f>'listes floristiques'!AN184-$AY184</f>
        <v>-1.82E-3</v>
      </c>
      <c r="AO184" s="2">
        <f>'listes floristiques'!AO184-$AY184</f>
        <v>-1.82E-3</v>
      </c>
      <c r="AP184" s="2">
        <f>'listes floristiques'!AP184-$AY184</f>
        <v>-1.82E-3</v>
      </c>
      <c r="AQ184" s="2">
        <f>'listes floristiques'!AQ184-$AY184</f>
        <v>-1.82E-3</v>
      </c>
      <c r="AR184" s="2">
        <f>'listes floristiques'!AR184-$AY184</f>
        <v>-1.82E-3</v>
      </c>
      <c r="AS184" s="2">
        <f>'listes floristiques'!AS184-$AY184</f>
        <v>-1.82E-3</v>
      </c>
      <c r="AT184" s="2">
        <f>'listes floristiques'!AT184-$AY184</f>
        <v>-1.82E-3</v>
      </c>
      <c r="AU184" s="2">
        <f>'listes floristiques'!AU184-$AY184</f>
        <v>-1.82E-3</v>
      </c>
      <c r="AV184" s="2">
        <f>'listes floristiques'!AV184-$AY184</f>
        <v>-1.82E-3</v>
      </c>
      <c r="AW184" s="2">
        <f>'listes floristiques'!AW184-$AY184</f>
        <v>-1.82E-3</v>
      </c>
      <c r="AY184" s="2">
        <v>1.82E-3</v>
      </c>
    </row>
    <row r="185" spans="1:51" x14ac:dyDescent="0.25">
      <c r="A185" s="2">
        <f>'listes floristiques'!A185</f>
        <v>0</v>
      </c>
      <c r="B185" s="2">
        <f>'listes floristiques'!B185</f>
        <v>0</v>
      </c>
      <c r="C185" s="2">
        <f>'listes floristiques'!C185-$AY185</f>
        <v>-1.83E-3</v>
      </c>
      <c r="D185" s="2">
        <f>'listes floristiques'!D185-$AY185</f>
        <v>-1.83E-3</v>
      </c>
      <c r="E185" s="2">
        <f>'listes floristiques'!E185-$AY185</f>
        <v>-1.83E-3</v>
      </c>
      <c r="F185" s="2">
        <f>'listes floristiques'!F185-$AY185</f>
        <v>-1.83E-3</v>
      </c>
      <c r="G185" s="2">
        <f>'listes floristiques'!G185-$AY185</f>
        <v>-1.83E-3</v>
      </c>
      <c r="H185" s="2">
        <f>'listes floristiques'!H185-$AY185</f>
        <v>-1.83E-3</v>
      </c>
      <c r="I185" s="2">
        <f>'listes floristiques'!I185-$AY185</f>
        <v>-1.83E-3</v>
      </c>
      <c r="J185" s="2">
        <f>'listes floristiques'!J185-$AY185</f>
        <v>-1.83E-3</v>
      </c>
      <c r="K185" s="2">
        <f>'listes floristiques'!K185-$AY185</f>
        <v>-1.83E-3</v>
      </c>
      <c r="L185" s="2">
        <f>'listes floristiques'!L185-$AY185</f>
        <v>-1.83E-3</v>
      </c>
      <c r="M185" s="2">
        <f>'listes floristiques'!M185-$AY185</f>
        <v>-1.83E-3</v>
      </c>
      <c r="N185" s="2">
        <f>'listes floristiques'!N185-$AY185</f>
        <v>-1.83E-3</v>
      </c>
      <c r="O185" s="2">
        <f>'listes floristiques'!O185-$AY185</f>
        <v>-1.83E-3</v>
      </c>
      <c r="P185" s="2">
        <f>'listes floristiques'!P185-$AY185</f>
        <v>-1.83E-3</v>
      </c>
      <c r="Q185" s="2">
        <f>'listes floristiques'!Q185-$AY185</f>
        <v>-1.83E-3</v>
      </c>
      <c r="R185" s="2">
        <f>'listes floristiques'!R185-$AY185</f>
        <v>-1.83E-3</v>
      </c>
      <c r="S185" s="2">
        <f>'listes floristiques'!S185-$AY185</f>
        <v>-1.83E-3</v>
      </c>
      <c r="T185" s="2">
        <f>'listes floristiques'!T185-$AY185</f>
        <v>-1.83E-3</v>
      </c>
      <c r="U185" s="2">
        <f>'listes floristiques'!U185-$AY185</f>
        <v>-1.83E-3</v>
      </c>
      <c r="V185" s="2">
        <f>'listes floristiques'!V185-$AY185</f>
        <v>-1.83E-3</v>
      </c>
      <c r="W185" s="2">
        <f>'listes floristiques'!W185-$AY185</f>
        <v>-1.83E-3</v>
      </c>
      <c r="X185" s="2">
        <f>'listes floristiques'!X185-$AY185</f>
        <v>-1.83E-3</v>
      </c>
      <c r="Y185" s="2">
        <f>'listes floristiques'!Y185-$AY185</f>
        <v>-1.83E-3</v>
      </c>
      <c r="Z185" s="2">
        <f>'listes floristiques'!Z185-$AY185</f>
        <v>-1.83E-3</v>
      </c>
      <c r="AA185" s="2">
        <f>'listes floristiques'!AA185-$AY185</f>
        <v>-1.83E-3</v>
      </c>
      <c r="AB185" s="2">
        <f>'listes floristiques'!AB185-$AY185</f>
        <v>-1.83E-3</v>
      </c>
      <c r="AC185" s="2">
        <f>'listes floristiques'!AC185-$AY185</f>
        <v>-1.83E-3</v>
      </c>
      <c r="AD185" s="2">
        <f>'listes floristiques'!AD185-$AY185</f>
        <v>-1.83E-3</v>
      </c>
      <c r="AE185" s="2">
        <f>'listes floristiques'!AE185-$AY185</f>
        <v>-1.83E-3</v>
      </c>
      <c r="AF185" s="2">
        <f>'listes floristiques'!AF185-$AY185</f>
        <v>-1.83E-3</v>
      </c>
      <c r="AG185" s="2">
        <f>'listes floristiques'!AG185-$AY185</f>
        <v>-1.83E-3</v>
      </c>
      <c r="AH185" s="2">
        <f>'listes floristiques'!AH185-$AY185</f>
        <v>-1.83E-3</v>
      </c>
      <c r="AI185" s="2">
        <f>'listes floristiques'!AI185-$AY185</f>
        <v>-1.83E-3</v>
      </c>
      <c r="AJ185" s="2">
        <f>'listes floristiques'!AJ185-$AY185</f>
        <v>-1.83E-3</v>
      </c>
      <c r="AK185" s="2">
        <f>'listes floristiques'!AK185-$AY185</f>
        <v>-1.83E-3</v>
      </c>
      <c r="AL185" s="2">
        <f>'listes floristiques'!AL185-$AY185</f>
        <v>-1.83E-3</v>
      </c>
      <c r="AM185" s="2">
        <f>'listes floristiques'!AM185-$AY185</f>
        <v>-1.83E-3</v>
      </c>
      <c r="AN185" s="2">
        <f>'listes floristiques'!AN185-$AY185</f>
        <v>-1.83E-3</v>
      </c>
      <c r="AO185" s="2">
        <f>'listes floristiques'!AO185-$AY185</f>
        <v>-1.83E-3</v>
      </c>
      <c r="AP185" s="2">
        <f>'listes floristiques'!AP185-$AY185</f>
        <v>-1.83E-3</v>
      </c>
      <c r="AQ185" s="2">
        <f>'listes floristiques'!AQ185-$AY185</f>
        <v>-1.83E-3</v>
      </c>
      <c r="AR185" s="2">
        <f>'listes floristiques'!AR185-$AY185</f>
        <v>-1.83E-3</v>
      </c>
      <c r="AS185" s="2">
        <f>'listes floristiques'!AS185-$AY185</f>
        <v>-1.83E-3</v>
      </c>
      <c r="AT185" s="2">
        <f>'listes floristiques'!AT185-$AY185</f>
        <v>-1.83E-3</v>
      </c>
      <c r="AU185" s="2">
        <f>'listes floristiques'!AU185-$AY185</f>
        <v>-1.83E-3</v>
      </c>
      <c r="AV185" s="2">
        <f>'listes floristiques'!AV185-$AY185</f>
        <v>-1.83E-3</v>
      </c>
      <c r="AW185" s="2">
        <f>'listes floristiques'!AW185-$AY185</f>
        <v>-1.83E-3</v>
      </c>
      <c r="AY185" s="2">
        <v>1.83E-3</v>
      </c>
    </row>
    <row r="186" spans="1:51" x14ac:dyDescent="0.25">
      <c r="A186" s="2">
        <f>'listes floristiques'!A186</f>
        <v>0</v>
      </c>
      <c r="B186" s="2">
        <f>'listes floristiques'!B186</f>
        <v>0</v>
      </c>
      <c r="C186" s="2">
        <f>'listes floristiques'!C186-$AY186</f>
        <v>-1.8400000000000001E-3</v>
      </c>
      <c r="D186" s="2">
        <f>'listes floristiques'!D186-$AY186</f>
        <v>-1.8400000000000001E-3</v>
      </c>
      <c r="E186" s="2">
        <f>'listes floristiques'!E186-$AY186</f>
        <v>-1.8400000000000001E-3</v>
      </c>
      <c r="F186" s="2">
        <f>'listes floristiques'!F186-$AY186</f>
        <v>-1.8400000000000001E-3</v>
      </c>
      <c r="G186" s="2">
        <f>'listes floristiques'!G186-$AY186</f>
        <v>-1.8400000000000001E-3</v>
      </c>
      <c r="H186" s="2">
        <f>'listes floristiques'!H186-$AY186</f>
        <v>-1.8400000000000001E-3</v>
      </c>
      <c r="I186" s="2">
        <f>'listes floristiques'!I186-$AY186</f>
        <v>-1.8400000000000001E-3</v>
      </c>
      <c r="J186" s="2">
        <f>'listes floristiques'!J186-$AY186</f>
        <v>-1.8400000000000001E-3</v>
      </c>
      <c r="K186" s="2">
        <f>'listes floristiques'!K186-$AY186</f>
        <v>-1.8400000000000001E-3</v>
      </c>
      <c r="L186" s="2">
        <f>'listes floristiques'!L186-$AY186</f>
        <v>-1.8400000000000001E-3</v>
      </c>
      <c r="M186" s="2">
        <f>'listes floristiques'!M186-$AY186</f>
        <v>-1.8400000000000001E-3</v>
      </c>
      <c r="N186" s="2">
        <f>'listes floristiques'!N186-$AY186</f>
        <v>-1.8400000000000001E-3</v>
      </c>
      <c r="O186" s="2">
        <f>'listes floristiques'!O186-$AY186</f>
        <v>-1.8400000000000001E-3</v>
      </c>
      <c r="P186" s="2">
        <f>'listes floristiques'!P186-$AY186</f>
        <v>-1.8400000000000001E-3</v>
      </c>
      <c r="Q186" s="2">
        <f>'listes floristiques'!Q186-$AY186</f>
        <v>-1.8400000000000001E-3</v>
      </c>
      <c r="R186" s="2">
        <f>'listes floristiques'!R186-$AY186</f>
        <v>-1.8400000000000001E-3</v>
      </c>
      <c r="S186" s="2">
        <f>'listes floristiques'!S186-$AY186</f>
        <v>-1.8400000000000001E-3</v>
      </c>
      <c r="T186" s="2">
        <f>'listes floristiques'!T186-$AY186</f>
        <v>-1.8400000000000001E-3</v>
      </c>
      <c r="U186" s="2">
        <f>'listes floristiques'!U186-$AY186</f>
        <v>-1.8400000000000001E-3</v>
      </c>
      <c r="V186" s="2">
        <f>'listes floristiques'!V186-$AY186</f>
        <v>-1.8400000000000001E-3</v>
      </c>
      <c r="W186" s="2">
        <f>'listes floristiques'!W186-$AY186</f>
        <v>-1.8400000000000001E-3</v>
      </c>
      <c r="X186" s="2">
        <f>'listes floristiques'!X186-$AY186</f>
        <v>-1.8400000000000001E-3</v>
      </c>
      <c r="Y186" s="2">
        <f>'listes floristiques'!Y186-$AY186</f>
        <v>-1.8400000000000001E-3</v>
      </c>
      <c r="Z186" s="2">
        <f>'listes floristiques'!Z186-$AY186</f>
        <v>-1.8400000000000001E-3</v>
      </c>
      <c r="AA186" s="2">
        <f>'listes floristiques'!AA186-$AY186</f>
        <v>-1.8400000000000001E-3</v>
      </c>
      <c r="AB186" s="2">
        <f>'listes floristiques'!AB186-$AY186</f>
        <v>-1.8400000000000001E-3</v>
      </c>
      <c r="AC186" s="2">
        <f>'listes floristiques'!AC186-$AY186</f>
        <v>-1.8400000000000001E-3</v>
      </c>
      <c r="AD186" s="2">
        <f>'listes floristiques'!AD186-$AY186</f>
        <v>-1.8400000000000001E-3</v>
      </c>
      <c r="AE186" s="2">
        <f>'listes floristiques'!AE186-$AY186</f>
        <v>-1.8400000000000001E-3</v>
      </c>
      <c r="AF186" s="2">
        <f>'listes floristiques'!AF186-$AY186</f>
        <v>-1.8400000000000001E-3</v>
      </c>
      <c r="AG186" s="2">
        <f>'listes floristiques'!AG186-$AY186</f>
        <v>-1.8400000000000001E-3</v>
      </c>
      <c r="AH186" s="2">
        <f>'listes floristiques'!AH186-$AY186</f>
        <v>-1.8400000000000001E-3</v>
      </c>
      <c r="AI186" s="2">
        <f>'listes floristiques'!AI186-$AY186</f>
        <v>-1.8400000000000001E-3</v>
      </c>
      <c r="AJ186" s="2">
        <f>'listes floristiques'!AJ186-$AY186</f>
        <v>-1.8400000000000001E-3</v>
      </c>
      <c r="AK186" s="2">
        <f>'listes floristiques'!AK186-$AY186</f>
        <v>-1.8400000000000001E-3</v>
      </c>
      <c r="AL186" s="2">
        <f>'listes floristiques'!AL186-$AY186</f>
        <v>-1.8400000000000001E-3</v>
      </c>
      <c r="AM186" s="2">
        <f>'listes floristiques'!AM186-$AY186</f>
        <v>-1.8400000000000001E-3</v>
      </c>
      <c r="AN186" s="2">
        <f>'listes floristiques'!AN186-$AY186</f>
        <v>-1.8400000000000001E-3</v>
      </c>
      <c r="AO186" s="2">
        <f>'listes floristiques'!AO186-$AY186</f>
        <v>-1.8400000000000001E-3</v>
      </c>
      <c r="AP186" s="2">
        <f>'listes floristiques'!AP186-$AY186</f>
        <v>-1.8400000000000001E-3</v>
      </c>
      <c r="AQ186" s="2">
        <f>'listes floristiques'!AQ186-$AY186</f>
        <v>-1.8400000000000001E-3</v>
      </c>
      <c r="AR186" s="2">
        <f>'listes floristiques'!AR186-$AY186</f>
        <v>-1.8400000000000001E-3</v>
      </c>
      <c r="AS186" s="2">
        <f>'listes floristiques'!AS186-$AY186</f>
        <v>-1.8400000000000001E-3</v>
      </c>
      <c r="AT186" s="2">
        <f>'listes floristiques'!AT186-$AY186</f>
        <v>-1.8400000000000001E-3</v>
      </c>
      <c r="AU186" s="2">
        <f>'listes floristiques'!AU186-$AY186</f>
        <v>-1.8400000000000001E-3</v>
      </c>
      <c r="AV186" s="2">
        <f>'listes floristiques'!AV186-$AY186</f>
        <v>-1.8400000000000001E-3</v>
      </c>
      <c r="AW186" s="2">
        <f>'listes floristiques'!AW186-$AY186</f>
        <v>-1.8400000000000001E-3</v>
      </c>
      <c r="AY186" s="2">
        <v>1.8400000000000001E-3</v>
      </c>
    </row>
    <row r="187" spans="1:51" x14ac:dyDescent="0.25">
      <c r="A187" s="2">
        <f>'listes floristiques'!A187</f>
        <v>0</v>
      </c>
      <c r="B187" s="2">
        <f>'listes floristiques'!B187</f>
        <v>0</v>
      </c>
      <c r="C187" s="2">
        <f>'listes floristiques'!C187-$AY187</f>
        <v>-1.8500000000000001E-3</v>
      </c>
      <c r="D187" s="2">
        <f>'listes floristiques'!D187-$AY187</f>
        <v>-1.8500000000000001E-3</v>
      </c>
      <c r="E187" s="2">
        <f>'listes floristiques'!E187-$AY187</f>
        <v>-1.8500000000000001E-3</v>
      </c>
      <c r="F187" s="2">
        <f>'listes floristiques'!F187-$AY187</f>
        <v>-1.8500000000000001E-3</v>
      </c>
      <c r="G187" s="2">
        <f>'listes floristiques'!G187-$AY187</f>
        <v>-1.8500000000000001E-3</v>
      </c>
      <c r="H187" s="2">
        <f>'listes floristiques'!H187-$AY187</f>
        <v>-1.8500000000000001E-3</v>
      </c>
      <c r="I187" s="2">
        <f>'listes floristiques'!I187-$AY187</f>
        <v>-1.8500000000000001E-3</v>
      </c>
      <c r="J187" s="2">
        <f>'listes floristiques'!J187-$AY187</f>
        <v>-1.8500000000000001E-3</v>
      </c>
      <c r="K187" s="2">
        <f>'listes floristiques'!K187-$AY187</f>
        <v>-1.8500000000000001E-3</v>
      </c>
      <c r="L187" s="2">
        <f>'listes floristiques'!L187-$AY187</f>
        <v>-1.8500000000000001E-3</v>
      </c>
      <c r="M187" s="2">
        <f>'listes floristiques'!M187-$AY187</f>
        <v>-1.8500000000000001E-3</v>
      </c>
      <c r="N187" s="2">
        <f>'listes floristiques'!N187-$AY187</f>
        <v>-1.8500000000000001E-3</v>
      </c>
      <c r="O187" s="2">
        <f>'listes floristiques'!O187-$AY187</f>
        <v>-1.8500000000000001E-3</v>
      </c>
      <c r="P187" s="2">
        <f>'listes floristiques'!P187-$AY187</f>
        <v>-1.8500000000000001E-3</v>
      </c>
      <c r="Q187" s="2">
        <f>'listes floristiques'!Q187-$AY187</f>
        <v>-1.8500000000000001E-3</v>
      </c>
      <c r="R187" s="2">
        <f>'listes floristiques'!R187-$AY187</f>
        <v>-1.8500000000000001E-3</v>
      </c>
      <c r="S187" s="2">
        <f>'listes floristiques'!S187-$AY187</f>
        <v>-1.8500000000000001E-3</v>
      </c>
      <c r="T187" s="2">
        <f>'listes floristiques'!T187-$AY187</f>
        <v>-1.8500000000000001E-3</v>
      </c>
      <c r="U187" s="2">
        <f>'listes floristiques'!U187-$AY187</f>
        <v>-1.8500000000000001E-3</v>
      </c>
      <c r="V187" s="2">
        <f>'listes floristiques'!V187-$AY187</f>
        <v>-1.8500000000000001E-3</v>
      </c>
      <c r="W187" s="2">
        <f>'listes floristiques'!W187-$AY187</f>
        <v>-1.8500000000000001E-3</v>
      </c>
      <c r="X187" s="2">
        <f>'listes floristiques'!X187-$AY187</f>
        <v>-1.8500000000000001E-3</v>
      </c>
      <c r="Y187" s="2">
        <f>'listes floristiques'!Y187-$AY187</f>
        <v>-1.8500000000000001E-3</v>
      </c>
      <c r="Z187" s="2">
        <f>'listes floristiques'!Z187-$AY187</f>
        <v>-1.8500000000000001E-3</v>
      </c>
      <c r="AA187" s="2">
        <f>'listes floristiques'!AA187-$AY187</f>
        <v>-1.8500000000000001E-3</v>
      </c>
      <c r="AB187" s="2">
        <f>'listes floristiques'!AB187-$AY187</f>
        <v>-1.8500000000000001E-3</v>
      </c>
      <c r="AC187" s="2">
        <f>'listes floristiques'!AC187-$AY187</f>
        <v>-1.8500000000000001E-3</v>
      </c>
      <c r="AD187" s="2">
        <f>'listes floristiques'!AD187-$AY187</f>
        <v>-1.8500000000000001E-3</v>
      </c>
      <c r="AE187" s="2">
        <f>'listes floristiques'!AE187-$AY187</f>
        <v>-1.8500000000000001E-3</v>
      </c>
      <c r="AF187" s="2">
        <f>'listes floristiques'!AF187-$AY187</f>
        <v>-1.8500000000000001E-3</v>
      </c>
      <c r="AG187" s="2">
        <f>'listes floristiques'!AG187-$AY187</f>
        <v>-1.8500000000000001E-3</v>
      </c>
      <c r="AH187" s="2">
        <f>'listes floristiques'!AH187-$AY187</f>
        <v>-1.8500000000000001E-3</v>
      </c>
      <c r="AI187" s="2">
        <f>'listes floristiques'!AI187-$AY187</f>
        <v>-1.8500000000000001E-3</v>
      </c>
      <c r="AJ187" s="2">
        <f>'listes floristiques'!AJ187-$AY187</f>
        <v>-1.8500000000000001E-3</v>
      </c>
      <c r="AK187" s="2">
        <f>'listes floristiques'!AK187-$AY187</f>
        <v>-1.8500000000000001E-3</v>
      </c>
      <c r="AL187" s="2">
        <f>'listes floristiques'!AL187-$AY187</f>
        <v>-1.8500000000000001E-3</v>
      </c>
      <c r="AM187" s="2">
        <f>'listes floristiques'!AM187-$AY187</f>
        <v>-1.8500000000000001E-3</v>
      </c>
      <c r="AN187" s="2">
        <f>'listes floristiques'!AN187-$AY187</f>
        <v>-1.8500000000000001E-3</v>
      </c>
      <c r="AO187" s="2">
        <f>'listes floristiques'!AO187-$AY187</f>
        <v>-1.8500000000000001E-3</v>
      </c>
      <c r="AP187" s="2">
        <f>'listes floristiques'!AP187-$AY187</f>
        <v>-1.8500000000000001E-3</v>
      </c>
      <c r="AQ187" s="2">
        <f>'listes floristiques'!AQ187-$AY187</f>
        <v>-1.8500000000000001E-3</v>
      </c>
      <c r="AR187" s="2">
        <f>'listes floristiques'!AR187-$AY187</f>
        <v>-1.8500000000000001E-3</v>
      </c>
      <c r="AS187" s="2">
        <f>'listes floristiques'!AS187-$AY187</f>
        <v>-1.8500000000000001E-3</v>
      </c>
      <c r="AT187" s="2">
        <f>'listes floristiques'!AT187-$AY187</f>
        <v>-1.8500000000000001E-3</v>
      </c>
      <c r="AU187" s="2">
        <f>'listes floristiques'!AU187-$AY187</f>
        <v>-1.8500000000000001E-3</v>
      </c>
      <c r="AV187" s="2">
        <f>'listes floristiques'!AV187-$AY187</f>
        <v>-1.8500000000000001E-3</v>
      </c>
      <c r="AW187" s="2">
        <f>'listes floristiques'!AW187-$AY187</f>
        <v>-1.8500000000000001E-3</v>
      </c>
      <c r="AY187" s="2">
        <v>1.8500000000000001E-3</v>
      </c>
    </row>
    <row r="188" spans="1:51" x14ac:dyDescent="0.25">
      <c r="A188" s="2">
        <f>'listes floristiques'!A188</f>
        <v>0</v>
      </c>
      <c r="B188" s="2">
        <f>'listes floristiques'!B188</f>
        <v>0</v>
      </c>
      <c r="C188" s="2">
        <f>'listes floristiques'!C188-$AY188</f>
        <v>-1.8600000000000001E-3</v>
      </c>
      <c r="D188" s="2">
        <f>'listes floristiques'!D188-$AY188</f>
        <v>-1.8600000000000001E-3</v>
      </c>
      <c r="E188" s="2">
        <f>'listes floristiques'!E188-$AY188</f>
        <v>-1.8600000000000001E-3</v>
      </c>
      <c r="F188" s="2">
        <f>'listes floristiques'!F188-$AY188</f>
        <v>-1.8600000000000001E-3</v>
      </c>
      <c r="G188" s="2">
        <f>'listes floristiques'!G188-$AY188</f>
        <v>-1.8600000000000001E-3</v>
      </c>
      <c r="H188" s="2">
        <f>'listes floristiques'!H188-$AY188</f>
        <v>-1.8600000000000001E-3</v>
      </c>
      <c r="I188" s="2">
        <f>'listes floristiques'!I188-$AY188</f>
        <v>-1.8600000000000001E-3</v>
      </c>
      <c r="J188" s="2">
        <f>'listes floristiques'!J188-$AY188</f>
        <v>-1.8600000000000001E-3</v>
      </c>
      <c r="K188" s="2">
        <f>'listes floristiques'!K188-$AY188</f>
        <v>-1.8600000000000001E-3</v>
      </c>
      <c r="L188" s="2">
        <f>'listes floristiques'!L188-$AY188</f>
        <v>-1.8600000000000001E-3</v>
      </c>
      <c r="M188" s="2">
        <f>'listes floristiques'!M188-$AY188</f>
        <v>-1.8600000000000001E-3</v>
      </c>
      <c r="N188" s="2">
        <f>'listes floristiques'!N188-$AY188</f>
        <v>-1.8600000000000001E-3</v>
      </c>
      <c r="O188" s="2">
        <f>'listes floristiques'!O188-$AY188</f>
        <v>-1.8600000000000001E-3</v>
      </c>
      <c r="P188" s="2">
        <f>'listes floristiques'!P188-$AY188</f>
        <v>-1.8600000000000001E-3</v>
      </c>
      <c r="Q188" s="2">
        <f>'listes floristiques'!Q188-$AY188</f>
        <v>-1.8600000000000001E-3</v>
      </c>
      <c r="R188" s="2">
        <f>'listes floristiques'!R188-$AY188</f>
        <v>-1.8600000000000001E-3</v>
      </c>
      <c r="S188" s="2">
        <f>'listes floristiques'!S188-$AY188</f>
        <v>-1.8600000000000001E-3</v>
      </c>
      <c r="T188" s="2">
        <f>'listes floristiques'!T188-$AY188</f>
        <v>-1.8600000000000001E-3</v>
      </c>
      <c r="U188" s="2">
        <f>'listes floristiques'!U188-$AY188</f>
        <v>-1.8600000000000001E-3</v>
      </c>
      <c r="V188" s="2">
        <f>'listes floristiques'!V188-$AY188</f>
        <v>-1.8600000000000001E-3</v>
      </c>
      <c r="W188" s="2">
        <f>'listes floristiques'!W188-$AY188</f>
        <v>-1.8600000000000001E-3</v>
      </c>
      <c r="X188" s="2">
        <f>'listes floristiques'!X188-$AY188</f>
        <v>-1.8600000000000001E-3</v>
      </c>
      <c r="Y188" s="2">
        <f>'listes floristiques'!Y188-$AY188</f>
        <v>-1.8600000000000001E-3</v>
      </c>
      <c r="Z188" s="2">
        <f>'listes floristiques'!Z188-$AY188</f>
        <v>-1.8600000000000001E-3</v>
      </c>
      <c r="AA188" s="2">
        <f>'listes floristiques'!AA188-$AY188</f>
        <v>-1.8600000000000001E-3</v>
      </c>
      <c r="AB188" s="2">
        <f>'listes floristiques'!AB188-$AY188</f>
        <v>-1.8600000000000001E-3</v>
      </c>
      <c r="AC188" s="2">
        <f>'listes floristiques'!AC188-$AY188</f>
        <v>-1.8600000000000001E-3</v>
      </c>
      <c r="AD188" s="2">
        <f>'listes floristiques'!AD188-$AY188</f>
        <v>-1.8600000000000001E-3</v>
      </c>
      <c r="AE188" s="2">
        <f>'listes floristiques'!AE188-$AY188</f>
        <v>-1.8600000000000001E-3</v>
      </c>
      <c r="AF188" s="2">
        <f>'listes floristiques'!AF188-$AY188</f>
        <v>-1.8600000000000001E-3</v>
      </c>
      <c r="AG188" s="2">
        <f>'listes floristiques'!AG188-$AY188</f>
        <v>-1.8600000000000001E-3</v>
      </c>
      <c r="AH188" s="2">
        <f>'listes floristiques'!AH188-$AY188</f>
        <v>-1.8600000000000001E-3</v>
      </c>
      <c r="AI188" s="2">
        <f>'listes floristiques'!AI188-$AY188</f>
        <v>-1.8600000000000001E-3</v>
      </c>
      <c r="AJ188" s="2">
        <f>'listes floristiques'!AJ188-$AY188</f>
        <v>-1.8600000000000001E-3</v>
      </c>
      <c r="AK188" s="2">
        <f>'listes floristiques'!AK188-$AY188</f>
        <v>-1.8600000000000001E-3</v>
      </c>
      <c r="AL188" s="2">
        <f>'listes floristiques'!AL188-$AY188</f>
        <v>-1.8600000000000001E-3</v>
      </c>
      <c r="AM188" s="2">
        <f>'listes floristiques'!AM188-$AY188</f>
        <v>-1.8600000000000001E-3</v>
      </c>
      <c r="AN188" s="2">
        <f>'listes floristiques'!AN188-$AY188</f>
        <v>-1.8600000000000001E-3</v>
      </c>
      <c r="AO188" s="2">
        <f>'listes floristiques'!AO188-$AY188</f>
        <v>-1.8600000000000001E-3</v>
      </c>
      <c r="AP188" s="2">
        <f>'listes floristiques'!AP188-$AY188</f>
        <v>-1.8600000000000001E-3</v>
      </c>
      <c r="AQ188" s="2">
        <f>'listes floristiques'!AQ188-$AY188</f>
        <v>-1.8600000000000001E-3</v>
      </c>
      <c r="AR188" s="2">
        <f>'listes floristiques'!AR188-$AY188</f>
        <v>-1.8600000000000001E-3</v>
      </c>
      <c r="AS188" s="2">
        <f>'listes floristiques'!AS188-$AY188</f>
        <v>-1.8600000000000001E-3</v>
      </c>
      <c r="AT188" s="2">
        <f>'listes floristiques'!AT188-$AY188</f>
        <v>-1.8600000000000001E-3</v>
      </c>
      <c r="AU188" s="2">
        <f>'listes floristiques'!AU188-$AY188</f>
        <v>-1.8600000000000001E-3</v>
      </c>
      <c r="AV188" s="2">
        <f>'listes floristiques'!AV188-$AY188</f>
        <v>-1.8600000000000001E-3</v>
      </c>
      <c r="AW188" s="2">
        <f>'listes floristiques'!AW188-$AY188</f>
        <v>-1.8600000000000001E-3</v>
      </c>
      <c r="AY188" s="2">
        <v>1.8600000000000001E-3</v>
      </c>
    </row>
    <row r="189" spans="1:51" x14ac:dyDescent="0.25">
      <c r="A189" s="2">
        <f>'listes floristiques'!A189</f>
        <v>0</v>
      </c>
      <c r="B189" s="2">
        <f>'listes floristiques'!B189</f>
        <v>0</v>
      </c>
      <c r="C189" s="2">
        <f>'listes floristiques'!C189-$AY189</f>
        <v>-1.8699999999999999E-3</v>
      </c>
      <c r="D189" s="2">
        <f>'listes floristiques'!D189-$AY189</f>
        <v>-1.8699999999999999E-3</v>
      </c>
      <c r="E189" s="2">
        <f>'listes floristiques'!E189-$AY189</f>
        <v>-1.8699999999999999E-3</v>
      </c>
      <c r="F189" s="2">
        <f>'listes floristiques'!F189-$AY189</f>
        <v>-1.8699999999999999E-3</v>
      </c>
      <c r="G189" s="2">
        <f>'listes floristiques'!G189-$AY189</f>
        <v>-1.8699999999999999E-3</v>
      </c>
      <c r="H189" s="2">
        <f>'listes floristiques'!H189-$AY189</f>
        <v>-1.8699999999999999E-3</v>
      </c>
      <c r="I189" s="2">
        <f>'listes floristiques'!I189-$AY189</f>
        <v>-1.8699999999999999E-3</v>
      </c>
      <c r="J189" s="2">
        <f>'listes floristiques'!J189-$AY189</f>
        <v>-1.8699999999999999E-3</v>
      </c>
      <c r="K189" s="2">
        <f>'listes floristiques'!K189-$AY189</f>
        <v>-1.8699999999999999E-3</v>
      </c>
      <c r="L189" s="2">
        <f>'listes floristiques'!L189-$AY189</f>
        <v>-1.8699999999999999E-3</v>
      </c>
      <c r="M189" s="2">
        <f>'listes floristiques'!M189-$AY189</f>
        <v>-1.8699999999999999E-3</v>
      </c>
      <c r="N189" s="2">
        <f>'listes floristiques'!N189-$AY189</f>
        <v>-1.8699999999999999E-3</v>
      </c>
      <c r="O189" s="2">
        <f>'listes floristiques'!O189-$AY189</f>
        <v>-1.8699999999999999E-3</v>
      </c>
      <c r="P189" s="2">
        <f>'listes floristiques'!P189-$AY189</f>
        <v>-1.8699999999999999E-3</v>
      </c>
      <c r="Q189" s="2">
        <f>'listes floristiques'!Q189-$AY189</f>
        <v>-1.8699999999999999E-3</v>
      </c>
      <c r="R189" s="2">
        <f>'listes floristiques'!R189-$AY189</f>
        <v>-1.8699999999999999E-3</v>
      </c>
      <c r="S189" s="2">
        <f>'listes floristiques'!S189-$AY189</f>
        <v>-1.8699999999999999E-3</v>
      </c>
      <c r="T189" s="2">
        <f>'listes floristiques'!T189-$AY189</f>
        <v>-1.8699999999999999E-3</v>
      </c>
      <c r="U189" s="2">
        <f>'listes floristiques'!U189-$AY189</f>
        <v>-1.8699999999999999E-3</v>
      </c>
      <c r="V189" s="2">
        <f>'listes floristiques'!V189-$AY189</f>
        <v>-1.8699999999999999E-3</v>
      </c>
      <c r="W189" s="2">
        <f>'listes floristiques'!W189-$AY189</f>
        <v>-1.8699999999999999E-3</v>
      </c>
      <c r="X189" s="2">
        <f>'listes floristiques'!X189-$AY189</f>
        <v>-1.8699999999999999E-3</v>
      </c>
      <c r="Y189" s="2">
        <f>'listes floristiques'!Y189-$AY189</f>
        <v>-1.8699999999999999E-3</v>
      </c>
      <c r="Z189" s="2">
        <f>'listes floristiques'!Z189-$AY189</f>
        <v>-1.8699999999999999E-3</v>
      </c>
      <c r="AA189" s="2">
        <f>'listes floristiques'!AA189-$AY189</f>
        <v>-1.8699999999999999E-3</v>
      </c>
      <c r="AB189" s="2">
        <f>'listes floristiques'!AB189-$AY189</f>
        <v>-1.8699999999999999E-3</v>
      </c>
      <c r="AC189" s="2">
        <f>'listes floristiques'!AC189-$AY189</f>
        <v>-1.8699999999999999E-3</v>
      </c>
      <c r="AD189" s="2">
        <f>'listes floristiques'!AD189-$AY189</f>
        <v>-1.8699999999999999E-3</v>
      </c>
      <c r="AE189" s="2">
        <f>'listes floristiques'!AE189-$AY189</f>
        <v>-1.8699999999999999E-3</v>
      </c>
      <c r="AF189" s="2">
        <f>'listes floristiques'!AF189-$AY189</f>
        <v>-1.8699999999999999E-3</v>
      </c>
      <c r="AG189" s="2">
        <f>'listes floristiques'!AG189-$AY189</f>
        <v>-1.8699999999999999E-3</v>
      </c>
      <c r="AH189" s="2">
        <f>'listes floristiques'!AH189-$AY189</f>
        <v>-1.8699999999999999E-3</v>
      </c>
      <c r="AI189" s="2">
        <f>'listes floristiques'!AI189-$AY189</f>
        <v>-1.8699999999999999E-3</v>
      </c>
      <c r="AJ189" s="2">
        <f>'listes floristiques'!AJ189-$AY189</f>
        <v>-1.8699999999999999E-3</v>
      </c>
      <c r="AK189" s="2">
        <f>'listes floristiques'!AK189-$AY189</f>
        <v>-1.8699999999999999E-3</v>
      </c>
      <c r="AL189" s="2">
        <f>'listes floristiques'!AL189-$AY189</f>
        <v>-1.8699999999999999E-3</v>
      </c>
      <c r="AM189" s="2">
        <f>'listes floristiques'!AM189-$AY189</f>
        <v>-1.8699999999999999E-3</v>
      </c>
      <c r="AN189" s="2">
        <f>'listes floristiques'!AN189-$AY189</f>
        <v>-1.8699999999999999E-3</v>
      </c>
      <c r="AO189" s="2">
        <f>'listes floristiques'!AO189-$AY189</f>
        <v>-1.8699999999999999E-3</v>
      </c>
      <c r="AP189" s="2">
        <f>'listes floristiques'!AP189-$AY189</f>
        <v>-1.8699999999999999E-3</v>
      </c>
      <c r="AQ189" s="2">
        <f>'listes floristiques'!AQ189-$AY189</f>
        <v>-1.8699999999999999E-3</v>
      </c>
      <c r="AR189" s="2">
        <f>'listes floristiques'!AR189-$AY189</f>
        <v>-1.8699999999999999E-3</v>
      </c>
      <c r="AS189" s="2">
        <f>'listes floristiques'!AS189-$AY189</f>
        <v>-1.8699999999999999E-3</v>
      </c>
      <c r="AT189" s="2">
        <f>'listes floristiques'!AT189-$AY189</f>
        <v>-1.8699999999999999E-3</v>
      </c>
      <c r="AU189" s="2">
        <f>'listes floristiques'!AU189-$AY189</f>
        <v>-1.8699999999999999E-3</v>
      </c>
      <c r="AV189" s="2">
        <f>'listes floristiques'!AV189-$AY189</f>
        <v>-1.8699999999999999E-3</v>
      </c>
      <c r="AW189" s="2">
        <f>'listes floristiques'!AW189-$AY189</f>
        <v>-1.8699999999999999E-3</v>
      </c>
      <c r="AY189" s="2">
        <v>1.8699999999999999E-3</v>
      </c>
    </row>
    <row r="190" spans="1:51" x14ac:dyDescent="0.25">
      <c r="A190" s="2">
        <f>'listes floristiques'!A190</f>
        <v>0</v>
      </c>
      <c r="B190" s="2">
        <f>'listes floristiques'!B190</f>
        <v>0</v>
      </c>
      <c r="C190" s="2">
        <f>'listes floristiques'!C190-$AY190</f>
        <v>-1.8799999999999999E-3</v>
      </c>
      <c r="D190" s="2">
        <f>'listes floristiques'!D190-$AY190</f>
        <v>-1.8799999999999999E-3</v>
      </c>
      <c r="E190" s="2">
        <f>'listes floristiques'!E190-$AY190</f>
        <v>-1.8799999999999999E-3</v>
      </c>
      <c r="F190" s="2">
        <f>'listes floristiques'!F190-$AY190</f>
        <v>-1.8799999999999999E-3</v>
      </c>
      <c r="G190" s="2">
        <f>'listes floristiques'!G190-$AY190</f>
        <v>-1.8799999999999999E-3</v>
      </c>
      <c r="H190" s="2">
        <f>'listes floristiques'!H190-$AY190</f>
        <v>-1.8799999999999999E-3</v>
      </c>
      <c r="I190" s="2">
        <f>'listes floristiques'!I190-$AY190</f>
        <v>-1.8799999999999999E-3</v>
      </c>
      <c r="J190" s="2">
        <f>'listes floristiques'!J190-$AY190</f>
        <v>-1.8799999999999999E-3</v>
      </c>
      <c r="K190" s="2">
        <f>'listes floristiques'!K190-$AY190</f>
        <v>-1.8799999999999999E-3</v>
      </c>
      <c r="L190" s="2">
        <f>'listes floristiques'!L190-$AY190</f>
        <v>-1.8799999999999999E-3</v>
      </c>
      <c r="M190" s="2">
        <f>'listes floristiques'!M190-$AY190</f>
        <v>-1.8799999999999999E-3</v>
      </c>
      <c r="N190" s="2">
        <f>'listes floristiques'!N190-$AY190</f>
        <v>-1.8799999999999999E-3</v>
      </c>
      <c r="O190" s="2">
        <f>'listes floristiques'!O190-$AY190</f>
        <v>-1.8799999999999999E-3</v>
      </c>
      <c r="P190" s="2">
        <f>'listes floristiques'!P190-$AY190</f>
        <v>-1.8799999999999999E-3</v>
      </c>
      <c r="Q190" s="2">
        <f>'listes floristiques'!Q190-$AY190</f>
        <v>-1.8799999999999999E-3</v>
      </c>
      <c r="R190" s="2">
        <f>'listes floristiques'!R190-$AY190</f>
        <v>-1.8799999999999999E-3</v>
      </c>
      <c r="S190" s="2">
        <f>'listes floristiques'!S190-$AY190</f>
        <v>-1.8799999999999999E-3</v>
      </c>
      <c r="T190" s="2">
        <f>'listes floristiques'!T190-$AY190</f>
        <v>-1.8799999999999999E-3</v>
      </c>
      <c r="U190" s="2">
        <f>'listes floristiques'!U190-$AY190</f>
        <v>-1.8799999999999999E-3</v>
      </c>
      <c r="V190" s="2">
        <f>'listes floristiques'!V190-$AY190</f>
        <v>-1.8799999999999999E-3</v>
      </c>
      <c r="W190" s="2">
        <f>'listes floristiques'!W190-$AY190</f>
        <v>-1.8799999999999999E-3</v>
      </c>
      <c r="X190" s="2">
        <f>'listes floristiques'!X190-$AY190</f>
        <v>-1.8799999999999999E-3</v>
      </c>
      <c r="Y190" s="2">
        <f>'listes floristiques'!Y190-$AY190</f>
        <v>-1.8799999999999999E-3</v>
      </c>
      <c r="Z190" s="2">
        <f>'listes floristiques'!Z190-$AY190</f>
        <v>-1.8799999999999999E-3</v>
      </c>
      <c r="AA190" s="2">
        <f>'listes floristiques'!AA190-$AY190</f>
        <v>-1.8799999999999999E-3</v>
      </c>
      <c r="AB190" s="2">
        <f>'listes floristiques'!AB190-$AY190</f>
        <v>-1.8799999999999999E-3</v>
      </c>
      <c r="AC190" s="2">
        <f>'listes floristiques'!AC190-$AY190</f>
        <v>-1.8799999999999999E-3</v>
      </c>
      <c r="AD190" s="2">
        <f>'listes floristiques'!AD190-$AY190</f>
        <v>-1.8799999999999999E-3</v>
      </c>
      <c r="AE190" s="2">
        <f>'listes floristiques'!AE190-$AY190</f>
        <v>-1.8799999999999999E-3</v>
      </c>
      <c r="AF190" s="2">
        <f>'listes floristiques'!AF190-$AY190</f>
        <v>-1.8799999999999999E-3</v>
      </c>
      <c r="AG190" s="2">
        <f>'listes floristiques'!AG190-$AY190</f>
        <v>-1.8799999999999999E-3</v>
      </c>
      <c r="AH190" s="2">
        <f>'listes floristiques'!AH190-$AY190</f>
        <v>-1.8799999999999999E-3</v>
      </c>
      <c r="AI190" s="2">
        <f>'listes floristiques'!AI190-$AY190</f>
        <v>-1.8799999999999999E-3</v>
      </c>
      <c r="AJ190" s="2">
        <f>'listes floristiques'!AJ190-$AY190</f>
        <v>-1.8799999999999999E-3</v>
      </c>
      <c r="AK190" s="2">
        <f>'listes floristiques'!AK190-$AY190</f>
        <v>-1.8799999999999999E-3</v>
      </c>
      <c r="AL190" s="2">
        <f>'listes floristiques'!AL190-$AY190</f>
        <v>-1.8799999999999999E-3</v>
      </c>
      <c r="AM190" s="2">
        <f>'listes floristiques'!AM190-$AY190</f>
        <v>-1.8799999999999999E-3</v>
      </c>
      <c r="AN190" s="2">
        <f>'listes floristiques'!AN190-$AY190</f>
        <v>-1.8799999999999999E-3</v>
      </c>
      <c r="AO190" s="2">
        <f>'listes floristiques'!AO190-$AY190</f>
        <v>-1.8799999999999999E-3</v>
      </c>
      <c r="AP190" s="2">
        <f>'listes floristiques'!AP190-$AY190</f>
        <v>-1.8799999999999999E-3</v>
      </c>
      <c r="AQ190" s="2">
        <f>'listes floristiques'!AQ190-$AY190</f>
        <v>-1.8799999999999999E-3</v>
      </c>
      <c r="AR190" s="2">
        <f>'listes floristiques'!AR190-$AY190</f>
        <v>-1.8799999999999999E-3</v>
      </c>
      <c r="AS190" s="2">
        <f>'listes floristiques'!AS190-$AY190</f>
        <v>-1.8799999999999999E-3</v>
      </c>
      <c r="AT190" s="2">
        <f>'listes floristiques'!AT190-$AY190</f>
        <v>-1.8799999999999999E-3</v>
      </c>
      <c r="AU190" s="2">
        <f>'listes floristiques'!AU190-$AY190</f>
        <v>-1.8799999999999999E-3</v>
      </c>
      <c r="AV190" s="2">
        <f>'listes floristiques'!AV190-$AY190</f>
        <v>-1.8799999999999999E-3</v>
      </c>
      <c r="AW190" s="2">
        <f>'listes floristiques'!AW190-$AY190</f>
        <v>-1.8799999999999999E-3</v>
      </c>
      <c r="AY190" s="2">
        <v>1.8799999999999999E-3</v>
      </c>
    </row>
    <row r="191" spans="1:51" x14ac:dyDescent="0.25">
      <c r="A191" s="2">
        <f>'listes floristiques'!A191</f>
        <v>0</v>
      </c>
      <c r="B191" s="2">
        <f>'listes floristiques'!B191</f>
        <v>0</v>
      </c>
      <c r="C191" s="2">
        <f>'listes floristiques'!C191-$AY191</f>
        <v>-1.89E-3</v>
      </c>
      <c r="D191" s="2">
        <f>'listes floristiques'!D191-$AY191</f>
        <v>-1.89E-3</v>
      </c>
      <c r="E191" s="2">
        <f>'listes floristiques'!E191-$AY191</f>
        <v>-1.89E-3</v>
      </c>
      <c r="F191" s="2">
        <f>'listes floristiques'!F191-$AY191</f>
        <v>-1.89E-3</v>
      </c>
      <c r="G191" s="2">
        <f>'listes floristiques'!G191-$AY191</f>
        <v>-1.89E-3</v>
      </c>
      <c r="H191" s="2">
        <f>'listes floristiques'!H191-$AY191</f>
        <v>-1.89E-3</v>
      </c>
      <c r="I191" s="2">
        <f>'listes floristiques'!I191-$AY191</f>
        <v>-1.89E-3</v>
      </c>
      <c r="J191" s="2">
        <f>'listes floristiques'!J191-$AY191</f>
        <v>-1.89E-3</v>
      </c>
      <c r="K191" s="2">
        <f>'listes floristiques'!K191-$AY191</f>
        <v>-1.89E-3</v>
      </c>
      <c r="L191" s="2">
        <f>'listes floristiques'!L191-$AY191</f>
        <v>-1.89E-3</v>
      </c>
      <c r="M191" s="2">
        <f>'listes floristiques'!M191-$AY191</f>
        <v>-1.89E-3</v>
      </c>
      <c r="N191" s="2">
        <f>'listes floristiques'!N191-$AY191</f>
        <v>-1.89E-3</v>
      </c>
      <c r="O191" s="2">
        <f>'listes floristiques'!O191-$AY191</f>
        <v>-1.89E-3</v>
      </c>
      <c r="P191" s="2">
        <f>'listes floristiques'!P191-$AY191</f>
        <v>-1.89E-3</v>
      </c>
      <c r="Q191" s="2">
        <f>'listes floristiques'!Q191-$AY191</f>
        <v>-1.89E-3</v>
      </c>
      <c r="R191" s="2">
        <f>'listes floristiques'!R191-$AY191</f>
        <v>-1.89E-3</v>
      </c>
      <c r="S191" s="2">
        <f>'listes floristiques'!S191-$AY191</f>
        <v>-1.89E-3</v>
      </c>
      <c r="T191" s="2">
        <f>'listes floristiques'!T191-$AY191</f>
        <v>-1.89E-3</v>
      </c>
      <c r="U191" s="2">
        <f>'listes floristiques'!U191-$AY191</f>
        <v>-1.89E-3</v>
      </c>
      <c r="V191" s="2">
        <f>'listes floristiques'!V191-$AY191</f>
        <v>-1.89E-3</v>
      </c>
      <c r="W191" s="2">
        <f>'listes floristiques'!W191-$AY191</f>
        <v>-1.89E-3</v>
      </c>
      <c r="X191" s="2">
        <f>'listes floristiques'!X191-$AY191</f>
        <v>-1.89E-3</v>
      </c>
      <c r="Y191" s="2">
        <f>'listes floristiques'!Y191-$AY191</f>
        <v>-1.89E-3</v>
      </c>
      <c r="Z191" s="2">
        <f>'listes floristiques'!Z191-$AY191</f>
        <v>-1.89E-3</v>
      </c>
      <c r="AA191" s="2">
        <f>'listes floristiques'!AA191-$AY191</f>
        <v>-1.89E-3</v>
      </c>
      <c r="AB191" s="2">
        <f>'listes floristiques'!AB191-$AY191</f>
        <v>-1.89E-3</v>
      </c>
      <c r="AC191" s="2">
        <f>'listes floristiques'!AC191-$AY191</f>
        <v>-1.89E-3</v>
      </c>
      <c r="AD191" s="2">
        <f>'listes floristiques'!AD191-$AY191</f>
        <v>-1.89E-3</v>
      </c>
      <c r="AE191" s="2">
        <f>'listes floristiques'!AE191-$AY191</f>
        <v>-1.89E-3</v>
      </c>
      <c r="AF191" s="2">
        <f>'listes floristiques'!AF191-$AY191</f>
        <v>-1.89E-3</v>
      </c>
      <c r="AG191" s="2">
        <f>'listes floristiques'!AG191-$AY191</f>
        <v>-1.89E-3</v>
      </c>
      <c r="AH191" s="2">
        <f>'listes floristiques'!AH191-$AY191</f>
        <v>-1.89E-3</v>
      </c>
      <c r="AI191" s="2">
        <f>'listes floristiques'!AI191-$AY191</f>
        <v>-1.89E-3</v>
      </c>
      <c r="AJ191" s="2">
        <f>'listes floristiques'!AJ191-$AY191</f>
        <v>-1.89E-3</v>
      </c>
      <c r="AK191" s="2">
        <f>'listes floristiques'!AK191-$AY191</f>
        <v>-1.89E-3</v>
      </c>
      <c r="AL191" s="2">
        <f>'listes floristiques'!AL191-$AY191</f>
        <v>-1.89E-3</v>
      </c>
      <c r="AM191" s="2">
        <f>'listes floristiques'!AM191-$AY191</f>
        <v>-1.89E-3</v>
      </c>
      <c r="AN191" s="2">
        <f>'listes floristiques'!AN191-$AY191</f>
        <v>-1.89E-3</v>
      </c>
      <c r="AO191" s="2">
        <f>'listes floristiques'!AO191-$AY191</f>
        <v>-1.89E-3</v>
      </c>
      <c r="AP191" s="2">
        <f>'listes floristiques'!AP191-$AY191</f>
        <v>-1.89E-3</v>
      </c>
      <c r="AQ191" s="2">
        <f>'listes floristiques'!AQ191-$AY191</f>
        <v>-1.89E-3</v>
      </c>
      <c r="AR191" s="2">
        <f>'listes floristiques'!AR191-$AY191</f>
        <v>-1.89E-3</v>
      </c>
      <c r="AS191" s="2">
        <f>'listes floristiques'!AS191-$AY191</f>
        <v>-1.89E-3</v>
      </c>
      <c r="AT191" s="2">
        <f>'listes floristiques'!AT191-$AY191</f>
        <v>-1.89E-3</v>
      </c>
      <c r="AU191" s="2">
        <f>'listes floristiques'!AU191-$AY191</f>
        <v>-1.89E-3</v>
      </c>
      <c r="AV191" s="2">
        <f>'listes floristiques'!AV191-$AY191</f>
        <v>-1.89E-3</v>
      </c>
      <c r="AW191" s="2">
        <f>'listes floristiques'!AW191-$AY191</f>
        <v>-1.89E-3</v>
      </c>
      <c r="AY191" s="2">
        <v>1.89E-3</v>
      </c>
    </row>
    <row r="192" spans="1:51" x14ac:dyDescent="0.25">
      <c r="A192" s="2">
        <f>'listes floristiques'!A192</f>
        <v>0</v>
      </c>
      <c r="B192" s="2">
        <f>'listes floristiques'!B192</f>
        <v>0</v>
      </c>
      <c r="C192" s="2">
        <f>'listes floristiques'!C192-$AY192</f>
        <v>-1.9E-3</v>
      </c>
      <c r="D192" s="2">
        <f>'listes floristiques'!D192-$AY192</f>
        <v>-1.9E-3</v>
      </c>
      <c r="E192" s="2">
        <f>'listes floristiques'!E192-$AY192</f>
        <v>-1.9E-3</v>
      </c>
      <c r="F192" s="2">
        <f>'listes floristiques'!F192-$AY192</f>
        <v>-1.9E-3</v>
      </c>
      <c r="G192" s="2">
        <f>'listes floristiques'!G192-$AY192</f>
        <v>-1.9E-3</v>
      </c>
      <c r="H192" s="2">
        <f>'listes floristiques'!H192-$AY192</f>
        <v>-1.9E-3</v>
      </c>
      <c r="I192" s="2">
        <f>'listes floristiques'!I192-$AY192</f>
        <v>-1.9E-3</v>
      </c>
      <c r="J192" s="2">
        <f>'listes floristiques'!J192-$AY192</f>
        <v>-1.9E-3</v>
      </c>
      <c r="K192" s="2">
        <f>'listes floristiques'!K192-$AY192</f>
        <v>-1.9E-3</v>
      </c>
      <c r="L192" s="2">
        <f>'listes floristiques'!L192-$AY192</f>
        <v>-1.9E-3</v>
      </c>
      <c r="M192" s="2">
        <f>'listes floristiques'!M192-$AY192</f>
        <v>-1.9E-3</v>
      </c>
      <c r="N192" s="2">
        <f>'listes floristiques'!N192-$AY192</f>
        <v>-1.9E-3</v>
      </c>
      <c r="O192" s="2">
        <f>'listes floristiques'!O192-$AY192</f>
        <v>-1.9E-3</v>
      </c>
      <c r="P192" s="2">
        <f>'listes floristiques'!P192-$AY192</f>
        <v>-1.9E-3</v>
      </c>
      <c r="Q192" s="2">
        <f>'listes floristiques'!Q192-$AY192</f>
        <v>-1.9E-3</v>
      </c>
      <c r="R192" s="2">
        <f>'listes floristiques'!R192-$AY192</f>
        <v>-1.9E-3</v>
      </c>
      <c r="S192" s="2">
        <f>'listes floristiques'!S192-$AY192</f>
        <v>-1.9E-3</v>
      </c>
      <c r="T192" s="2">
        <f>'listes floristiques'!T192-$AY192</f>
        <v>-1.9E-3</v>
      </c>
      <c r="U192" s="2">
        <f>'listes floristiques'!U192-$AY192</f>
        <v>-1.9E-3</v>
      </c>
      <c r="V192" s="2">
        <f>'listes floristiques'!V192-$AY192</f>
        <v>-1.9E-3</v>
      </c>
      <c r="W192" s="2">
        <f>'listes floristiques'!W192-$AY192</f>
        <v>-1.9E-3</v>
      </c>
      <c r="X192" s="2">
        <f>'listes floristiques'!X192-$AY192</f>
        <v>-1.9E-3</v>
      </c>
      <c r="Y192" s="2">
        <f>'listes floristiques'!Y192-$AY192</f>
        <v>-1.9E-3</v>
      </c>
      <c r="Z192" s="2">
        <f>'listes floristiques'!Z192-$AY192</f>
        <v>-1.9E-3</v>
      </c>
      <c r="AA192" s="2">
        <f>'listes floristiques'!AA192-$AY192</f>
        <v>-1.9E-3</v>
      </c>
      <c r="AB192" s="2">
        <f>'listes floristiques'!AB192-$AY192</f>
        <v>-1.9E-3</v>
      </c>
      <c r="AC192" s="2">
        <f>'listes floristiques'!AC192-$AY192</f>
        <v>-1.9E-3</v>
      </c>
      <c r="AD192" s="2">
        <f>'listes floristiques'!AD192-$AY192</f>
        <v>-1.9E-3</v>
      </c>
      <c r="AE192" s="2">
        <f>'listes floristiques'!AE192-$AY192</f>
        <v>-1.9E-3</v>
      </c>
      <c r="AF192" s="2">
        <f>'listes floristiques'!AF192-$AY192</f>
        <v>-1.9E-3</v>
      </c>
      <c r="AG192" s="2">
        <f>'listes floristiques'!AG192-$AY192</f>
        <v>-1.9E-3</v>
      </c>
      <c r="AH192" s="2">
        <f>'listes floristiques'!AH192-$AY192</f>
        <v>-1.9E-3</v>
      </c>
      <c r="AI192" s="2">
        <f>'listes floristiques'!AI192-$AY192</f>
        <v>-1.9E-3</v>
      </c>
      <c r="AJ192" s="2">
        <f>'listes floristiques'!AJ192-$AY192</f>
        <v>-1.9E-3</v>
      </c>
      <c r="AK192" s="2">
        <f>'listes floristiques'!AK192-$AY192</f>
        <v>-1.9E-3</v>
      </c>
      <c r="AL192" s="2">
        <f>'listes floristiques'!AL192-$AY192</f>
        <v>-1.9E-3</v>
      </c>
      <c r="AM192" s="2">
        <f>'listes floristiques'!AM192-$AY192</f>
        <v>-1.9E-3</v>
      </c>
      <c r="AN192" s="2">
        <f>'listes floristiques'!AN192-$AY192</f>
        <v>-1.9E-3</v>
      </c>
      <c r="AO192" s="2">
        <f>'listes floristiques'!AO192-$AY192</f>
        <v>-1.9E-3</v>
      </c>
      <c r="AP192" s="2">
        <f>'listes floristiques'!AP192-$AY192</f>
        <v>-1.9E-3</v>
      </c>
      <c r="AQ192" s="2">
        <f>'listes floristiques'!AQ192-$AY192</f>
        <v>-1.9E-3</v>
      </c>
      <c r="AR192" s="2">
        <f>'listes floristiques'!AR192-$AY192</f>
        <v>-1.9E-3</v>
      </c>
      <c r="AS192" s="2">
        <f>'listes floristiques'!AS192-$AY192</f>
        <v>-1.9E-3</v>
      </c>
      <c r="AT192" s="2">
        <f>'listes floristiques'!AT192-$AY192</f>
        <v>-1.9E-3</v>
      </c>
      <c r="AU192" s="2">
        <f>'listes floristiques'!AU192-$AY192</f>
        <v>-1.9E-3</v>
      </c>
      <c r="AV192" s="2">
        <f>'listes floristiques'!AV192-$AY192</f>
        <v>-1.9E-3</v>
      </c>
      <c r="AW192" s="2">
        <f>'listes floristiques'!AW192-$AY192</f>
        <v>-1.9E-3</v>
      </c>
      <c r="AY192" s="2">
        <v>1.9E-3</v>
      </c>
    </row>
    <row r="193" spans="1:51" x14ac:dyDescent="0.25">
      <c r="A193" s="2">
        <f>'listes floristiques'!A193</f>
        <v>0</v>
      </c>
      <c r="B193" s="2">
        <f>'listes floristiques'!B193</f>
        <v>0</v>
      </c>
      <c r="C193" s="2">
        <f>'listes floristiques'!C193-$AY193</f>
        <v>-1.91E-3</v>
      </c>
      <c r="D193" s="2">
        <f>'listes floristiques'!D193-$AY193</f>
        <v>-1.91E-3</v>
      </c>
      <c r="E193" s="2">
        <f>'listes floristiques'!E193-$AY193</f>
        <v>-1.91E-3</v>
      </c>
      <c r="F193" s="2">
        <f>'listes floristiques'!F193-$AY193</f>
        <v>-1.91E-3</v>
      </c>
      <c r="G193" s="2">
        <f>'listes floristiques'!G193-$AY193</f>
        <v>-1.91E-3</v>
      </c>
      <c r="H193" s="2">
        <f>'listes floristiques'!H193-$AY193</f>
        <v>-1.91E-3</v>
      </c>
      <c r="I193" s="2">
        <f>'listes floristiques'!I193-$AY193</f>
        <v>-1.91E-3</v>
      </c>
      <c r="J193" s="2">
        <f>'listes floristiques'!J193-$AY193</f>
        <v>-1.91E-3</v>
      </c>
      <c r="K193" s="2">
        <f>'listes floristiques'!K193-$AY193</f>
        <v>-1.91E-3</v>
      </c>
      <c r="L193" s="2">
        <f>'listes floristiques'!L193-$AY193</f>
        <v>-1.91E-3</v>
      </c>
      <c r="M193" s="2">
        <f>'listes floristiques'!M193-$AY193</f>
        <v>-1.91E-3</v>
      </c>
      <c r="N193" s="2">
        <f>'listes floristiques'!N193-$AY193</f>
        <v>-1.91E-3</v>
      </c>
      <c r="O193" s="2">
        <f>'listes floristiques'!O193-$AY193</f>
        <v>-1.91E-3</v>
      </c>
      <c r="P193" s="2">
        <f>'listes floristiques'!P193-$AY193</f>
        <v>-1.91E-3</v>
      </c>
      <c r="Q193" s="2">
        <f>'listes floristiques'!Q193-$AY193</f>
        <v>-1.91E-3</v>
      </c>
      <c r="R193" s="2">
        <f>'listes floristiques'!R193-$AY193</f>
        <v>-1.91E-3</v>
      </c>
      <c r="S193" s="2">
        <f>'listes floristiques'!S193-$AY193</f>
        <v>-1.91E-3</v>
      </c>
      <c r="T193" s="2">
        <f>'listes floristiques'!T193-$AY193</f>
        <v>-1.91E-3</v>
      </c>
      <c r="U193" s="2">
        <f>'listes floristiques'!U193-$AY193</f>
        <v>-1.91E-3</v>
      </c>
      <c r="V193" s="2">
        <f>'listes floristiques'!V193-$AY193</f>
        <v>-1.91E-3</v>
      </c>
      <c r="W193" s="2">
        <f>'listes floristiques'!W193-$AY193</f>
        <v>-1.91E-3</v>
      </c>
      <c r="X193" s="2">
        <f>'listes floristiques'!X193-$AY193</f>
        <v>-1.91E-3</v>
      </c>
      <c r="Y193" s="2">
        <f>'listes floristiques'!Y193-$AY193</f>
        <v>-1.91E-3</v>
      </c>
      <c r="Z193" s="2">
        <f>'listes floristiques'!Z193-$AY193</f>
        <v>-1.91E-3</v>
      </c>
      <c r="AA193" s="2">
        <f>'listes floristiques'!AA193-$AY193</f>
        <v>-1.91E-3</v>
      </c>
      <c r="AB193" s="2">
        <f>'listes floristiques'!AB193-$AY193</f>
        <v>-1.91E-3</v>
      </c>
      <c r="AC193" s="2">
        <f>'listes floristiques'!AC193-$AY193</f>
        <v>-1.91E-3</v>
      </c>
      <c r="AD193" s="2">
        <f>'listes floristiques'!AD193-$AY193</f>
        <v>-1.91E-3</v>
      </c>
      <c r="AE193" s="2">
        <f>'listes floristiques'!AE193-$AY193</f>
        <v>-1.91E-3</v>
      </c>
      <c r="AF193" s="2">
        <f>'listes floristiques'!AF193-$AY193</f>
        <v>-1.91E-3</v>
      </c>
      <c r="AG193" s="2">
        <f>'listes floristiques'!AG193-$AY193</f>
        <v>-1.91E-3</v>
      </c>
      <c r="AH193" s="2">
        <f>'listes floristiques'!AH193-$AY193</f>
        <v>-1.91E-3</v>
      </c>
      <c r="AI193" s="2">
        <f>'listes floristiques'!AI193-$AY193</f>
        <v>-1.91E-3</v>
      </c>
      <c r="AJ193" s="2">
        <f>'listes floristiques'!AJ193-$AY193</f>
        <v>-1.91E-3</v>
      </c>
      <c r="AK193" s="2">
        <f>'listes floristiques'!AK193-$AY193</f>
        <v>-1.91E-3</v>
      </c>
      <c r="AL193" s="2">
        <f>'listes floristiques'!AL193-$AY193</f>
        <v>-1.91E-3</v>
      </c>
      <c r="AM193" s="2">
        <f>'listes floristiques'!AM193-$AY193</f>
        <v>-1.91E-3</v>
      </c>
      <c r="AN193" s="2">
        <f>'listes floristiques'!AN193-$AY193</f>
        <v>-1.91E-3</v>
      </c>
      <c r="AO193" s="2">
        <f>'listes floristiques'!AO193-$AY193</f>
        <v>-1.91E-3</v>
      </c>
      <c r="AP193" s="2">
        <f>'listes floristiques'!AP193-$AY193</f>
        <v>-1.91E-3</v>
      </c>
      <c r="AQ193" s="2">
        <f>'listes floristiques'!AQ193-$AY193</f>
        <v>-1.91E-3</v>
      </c>
      <c r="AR193" s="2">
        <f>'listes floristiques'!AR193-$AY193</f>
        <v>-1.91E-3</v>
      </c>
      <c r="AS193" s="2">
        <f>'listes floristiques'!AS193-$AY193</f>
        <v>-1.91E-3</v>
      </c>
      <c r="AT193" s="2">
        <f>'listes floristiques'!AT193-$AY193</f>
        <v>-1.91E-3</v>
      </c>
      <c r="AU193" s="2">
        <f>'listes floristiques'!AU193-$AY193</f>
        <v>-1.91E-3</v>
      </c>
      <c r="AV193" s="2">
        <f>'listes floristiques'!AV193-$AY193</f>
        <v>-1.91E-3</v>
      </c>
      <c r="AW193" s="2">
        <f>'listes floristiques'!AW193-$AY193</f>
        <v>-1.91E-3</v>
      </c>
      <c r="AY193" s="2">
        <v>1.91E-3</v>
      </c>
    </row>
    <row r="194" spans="1:51" x14ac:dyDescent="0.25">
      <c r="A194" s="2">
        <f>'listes floristiques'!A194</f>
        <v>0</v>
      </c>
      <c r="B194" s="2">
        <f>'listes floristiques'!B194</f>
        <v>0</v>
      </c>
      <c r="C194" s="2">
        <f>'listes floristiques'!C194-$AY194</f>
        <v>-1.92E-3</v>
      </c>
      <c r="D194" s="2">
        <f>'listes floristiques'!D194-$AY194</f>
        <v>-1.92E-3</v>
      </c>
      <c r="E194" s="2">
        <f>'listes floristiques'!E194-$AY194</f>
        <v>-1.92E-3</v>
      </c>
      <c r="F194" s="2">
        <f>'listes floristiques'!F194-$AY194</f>
        <v>-1.92E-3</v>
      </c>
      <c r="G194" s="2">
        <f>'listes floristiques'!G194-$AY194</f>
        <v>-1.92E-3</v>
      </c>
      <c r="H194" s="2">
        <f>'listes floristiques'!H194-$AY194</f>
        <v>-1.92E-3</v>
      </c>
      <c r="I194" s="2">
        <f>'listes floristiques'!I194-$AY194</f>
        <v>-1.92E-3</v>
      </c>
      <c r="J194" s="2">
        <f>'listes floristiques'!J194-$AY194</f>
        <v>-1.92E-3</v>
      </c>
      <c r="K194" s="2">
        <f>'listes floristiques'!K194-$AY194</f>
        <v>-1.92E-3</v>
      </c>
      <c r="L194" s="2">
        <f>'listes floristiques'!L194-$AY194</f>
        <v>-1.92E-3</v>
      </c>
      <c r="M194" s="2">
        <f>'listes floristiques'!M194-$AY194</f>
        <v>-1.92E-3</v>
      </c>
      <c r="N194" s="2">
        <f>'listes floristiques'!N194-$AY194</f>
        <v>-1.92E-3</v>
      </c>
      <c r="O194" s="2">
        <f>'listes floristiques'!O194-$AY194</f>
        <v>-1.92E-3</v>
      </c>
      <c r="P194" s="2">
        <f>'listes floristiques'!P194-$AY194</f>
        <v>-1.92E-3</v>
      </c>
      <c r="Q194" s="2">
        <f>'listes floristiques'!Q194-$AY194</f>
        <v>-1.92E-3</v>
      </c>
      <c r="R194" s="2">
        <f>'listes floristiques'!R194-$AY194</f>
        <v>-1.92E-3</v>
      </c>
      <c r="S194" s="2">
        <f>'listes floristiques'!S194-$AY194</f>
        <v>-1.92E-3</v>
      </c>
      <c r="T194" s="2">
        <f>'listes floristiques'!T194-$AY194</f>
        <v>-1.92E-3</v>
      </c>
      <c r="U194" s="2">
        <f>'listes floristiques'!U194-$AY194</f>
        <v>-1.92E-3</v>
      </c>
      <c r="V194" s="2">
        <f>'listes floristiques'!V194-$AY194</f>
        <v>-1.92E-3</v>
      </c>
      <c r="W194" s="2">
        <f>'listes floristiques'!W194-$AY194</f>
        <v>-1.92E-3</v>
      </c>
      <c r="X194" s="2">
        <f>'listes floristiques'!X194-$AY194</f>
        <v>-1.92E-3</v>
      </c>
      <c r="Y194" s="2">
        <f>'listes floristiques'!Y194-$AY194</f>
        <v>-1.92E-3</v>
      </c>
      <c r="Z194" s="2">
        <f>'listes floristiques'!Z194-$AY194</f>
        <v>-1.92E-3</v>
      </c>
      <c r="AA194" s="2">
        <f>'listes floristiques'!AA194-$AY194</f>
        <v>-1.92E-3</v>
      </c>
      <c r="AB194" s="2">
        <f>'listes floristiques'!AB194-$AY194</f>
        <v>-1.92E-3</v>
      </c>
      <c r="AC194" s="2">
        <f>'listes floristiques'!AC194-$AY194</f>
        <v>-1.92E-3</v>
      </c>
      <c r="AD194" s="2">
        <f>'listes floristiques'!AD194-$AY194</f>
        <v>-1.92E-3</v>
      </c>
      <c r="AE194" s="2">
        <f>'listes floristiques'!AE194-$AY194</f>
        <v>-1.92E-3</v>
      </c>
      <c r="AF194" s="2">
        <f>'listes floristiques'!AF194-$AY194</f>
        <v>-1.92E-3</v>
      </c>
      <c r="AG194" s="2">
        <f>'listes floristiques'!AG194-$AY194</f>
        <v>-1.92E-3</v>
      </c>
      <c r="AH194" s="2">
        <f>'listes floristiques'!AH194-$AY194</f>
        <v>-1.92E-3</v>
      </c>
      <c r="AI194" s="2">
        <f>'listes floristiques'!AI194-$AY194</f>
        <v>-1.92E-3</v>
      </c>
      <c r="AJ194" s="2">
        <f>'listes floristiques'!AJ194-$AY194</f>
        <v>-1.92E-3</v>
      </c>
      <c r="AK194" s="2">
        <f>'listes floristiques'!AK194-$AY194</f>
        <v>-1.92E-3</v>
      </c>
      <c r="AL194" s="2">
        <f>'listes floristiques'!AL194-$AY194</f>
        <v>-1.92E-3</v>
      </c>
      <c r="AM194" s="2">
        <f>'listes floristiques'!AM194-$AY194</f>
        <v>-1.92E-3</v>
      </c>
      <c r="AN194" s="2">
        <f>'listes floristiques'!AN194-$AY194</f>
        <v>-1.92E-3</v>
      </c>
      <c r="AO194" s="2">
        <f>'listes floristiques'!AO194-$AY194</f>
        <v>-1.92E-3</v>
      </c>
      <c r="AP194" s="2">
        <f>'listes floristiques'!AP194-$AY194</f>
        <v>-1.92E-3</v>
      </c>
      <c r="AQ194" s="2">
        <f>'listes floristiques'!AQ194-$AY194</f>
        <v>-1.92E-3</v>
      </c>
      <c r="AR194" s="2">
        <f>'listes floristiques'!AR194-$AY194</f>
        <v>-1.92E-3</v>
      </c>
      <c r="AS194" s="2">
        <f>'listes floristiques'!AS194-$AY194</f>
        <v>-1.92E-3</v>
      </c>
      <c r="AT194" s="2">
        <f>'listes floristiques'!AT194-$AY194</f>
        <v>-1.92E-3</v>
      </c>
      <c r="AU194" s="2">
        <f>'listes floristiques'!AU194-$AY194</f>
        <v>-1.92E-3</v>
      </c>
      <c r="AV194" s="2">
        <f>'listes floristiques'!AV194-$AY194</f>
        <v>-1.92E-3</v>
      </c>
      <c r="AW194" s="2">
        <f>'listes floristiques'!AW194-$AY194</f>
        <v>-1.92E-3</v>
      </c>
      <c r="AY194" s="2">
        <v>1.92E-3</v>
      </c>
    </row>
    <row r="195" spans="1:51" x14ac:dyDescent="0.25">
      <c r="A195" s="2">
        <f>'listes floristiques'!A195</f>
        <v>0</v>
      </c>
      <c r="B195" s="2">
        <f>'listes floristiques'!B195</f>
        <v>0</v>
      </c>
      <c r="C195" s="2">
        <f>'listes floristiques'!C195-$AY195</f>
        <v>-1.9300000000000001E-3</v>
      </c>
      <c r="D195" s="2">
        <f>'listes floristiques'!D195-$AY195</f>
        <v>-1.9300000000000001E-3</v>
      </c>
      <c r="E195" s="2">
        <f>'listes floristiques'!E195-$AY195</f>
        <v>-1.9300000000000001E-3</v>
      </c>
      <c r="F195" s="2">
        <f>'listes floristiques'!F195-$AY195</f>
        <v>-1.9300000000000001E-3</v>
      </c>
      <c r="G195" s="2">
        <f>'listes floristiques'!G195-$AY195</f>
        <v>-1.9300000000000001E-3</v>
      </c>
      <c r="H195" s="2">
        <f>'listes floristiques'!H195-$AY195</f>
        <v>-1.9300000000000001E-3</v>
      </c>
      <c r="I195" s="2">
        <f>'listes floristiques'!I195-$AY195</f>
        <v>-1.9300000000000001E-3</v>
      </c>
      <c r="J195" s="2">
        <f>'listes floristiques'!J195-$AY195</f>
        <v>-1.9300000000000001E-3</v>
      </c>
      <c r="K195" s="2">
        <f>'listes floristiques'!K195-$AY195</f>
        <v>-1.9300000000000001E-3</v>
      </c>
      <c r="L195" s="2">
        <f>'listes floristiques'!L195-$AY195</f>
        <v>-1.9300000000000001E-3</v>
      </c>
      <c r="M195" s="2">
        <f>'listes floristiques'!M195-$AY195</f>
        <v>-1.9300000000000001E-3</v>
      </c>
      <c r="N195" s="2">
        <f>'listes floristiques'!N195-$AY195</f>
        <v>-1.9300000000000001E-3</v>
      </c>
      <c r="O195" s="2">
        <f>'listes floristiques'!O195-$AY195</f>
        <v>-1.9300000000000001E-3</v>
      </c>
      <c r="P195" s="2">
        <f>'listes floristiques'!P195-$AY195</f>
        <v>-1.9300000000000001E-3</v>
      </c>
      <c r="Q195" s="2">
        <f>'listes floristiques'!Q195-$AY195</f>
        <v>-1.9300000000000001E-3</v>
      </c>
      <c r="R195" s="2">
        <f>'listes floristiques'!R195-$AY195</f>
        <v>-1.9300000000000001E-3</v>
      </c>
      <c r="S195" s="2">
        <f>'listes floristiques'!S195-$AY195</f>
        <v>-1.9300000000000001E-3</v>
      </c>
      <c r="T195" s="2">
        <f>'listes floristiques'!T195-$AY195</f>
        <v>-1.9300000000000001E-3</v>
      </c>
      <c r="U195" s="2">
        <f>'listes floristiques'!U195-$AY195</f>
        <v>-1.9300000000000001E-3</v>
      </c>
      <c r="V195" s="2">
        <f>'listes floristiques'!V195-$AY195</f>
        <v>-1.9300000000000001E-3</v>
      </c>
      <c r="W195" s="2">
        <f>'listes floristiques'!W195-$AY195</f>
        <v>-1.9300000000000001E-3</v>
      </c>
      <c r="X195" s="2">
        <f>'listes floristiques'!X195-$AY195</f>
        <v>-1.9300000000000001E-3</v>
      </c>
      <c r="Y195" s="2">
        <f>'listes floristiques'!Y195-$AY195</f>
        <v>-1.9300000000000001E-3</v>
      </c>
      <c r="Z195" s="2">
        <f>'listes floristiques'!Z195-$AY195</f>
        <v>-1.9300000000000001E-3</v>
      </c>
      <c r="AA195" s="2">
        <f>'listes floristiques'!AA195-$AY195</f>
        <v>-1.9300000000000001E-3</v>
      </c>
      <c r="AB195" s="2">
        <f>'listes floristiques'!AB195-$AY195</f>
        <v>-1.9300000000000001E-3</v>
      </c>
      <c r="AC195" s="2">
        <f>'listes floristiques'!AC195-$AY195</f>
        <v>-1.9300000000000001E-3</v>
      </c>
      <c r="AD195" s="2">
        <f>'listes floristiques'!AD195-$AY195</f>
        <v>-1.9300000000000001E-3</v>
      </c>
      <c r="AE195" s="2">
        <f>'listes floristiques'!AE195-$AY195</f>
        <v>-1.9300000000000001E-3</v>
      </c>
      <c r="AF195" s="2">
        <f>'listes floristiques'!AF195-$AY195</f>
        <v>-1.9300000000000001E-3</v>
      </c>
      <c r="AG195" s="2">
        <f>'listes floristiques'!AG195-$AY195</f>
        <v>-1.9300000000000001E-3</v>
      </c>
      <c r="AH195" s="2">
        <f>'listes floristiques'!AH195-$AY195</f>
        <v>-1.9300000000000001E-3</v>
      </c>
      <c r="AI195" s="2">
        <f>'listes floristiques'!AI195-$AY195</f>
        <v>-1.9300000000000001E-3</v>
      </c>
      <c r="AJ195" s="2">
        <f>'listes floristiques'!AJ195-$AY195</f>
        <v>-1.9300000000000001E-3</v>
      </c>
      <c r="AK195" s="2">
        <f>'listes floristiques'!AK195-$AY195</f>
        <v>-1.9300000000000001E-3</v>
      </c>
      <c r="AL195" s="2">
        <f>'listes floristiques'!AL195-$AY195</f>
        <v>-1.9300000000000001E-3</v>
      </c>
      <c r="AM195" s="2">
        <f>'listes floristiques'!AM195-$AY195</f>
        <v>-1.9300000000000001E-3</v>
      </c>
      <c r="AN195" s="2">
        <f>'listes floristiques'!AN195-$AY195</f>
        <v>-1.9300000000000001E-3</v>
      </c>
      <c r="AO195" s="2">
        <f>'listes floristiques'!AO195-$AY195</f>
        <v>-1.9300000000000001E-3</v>
      </c>
      <c r="AP195" s="2">
        <f>'listes floristiques'!AP195-$AY195</f>
        <v>-1.9300000000000001E-3</v>
      </c>
      <c r="AQ195" s="2">
        <f>'listes floristiques'!AQ195-$AY195</f>
        <v>-1.9300000000000001E-3</v>
      </c>
      <c r="AR195" s="2">
        <f>'listes floristiques'!AR195-$AY195</f>
        <v>-1.9300000000000001E-3</v>
      </c>
      <c r="AS195" s="2">
        <f>'listes floristiques'!AS195-$AY195</f>
        <v>-1.9300000000000001E-3</v>
      </c>
      <c r="AT195" s="2">
        <f>'listes floristiques'!AT195-$AY195</f>
        <v>-1.9300000000000001E-3</v>
      </c>
      <c r="AU195" s="2">
        <f>'listes floristiques'!AU195-$AY195</f>
        <v>-1.9300000000000001E-3</v>
      </c>
      <c r="AV195" s="2">
        <f>'listes floristiques'!AV195-$AY195</f>
        <v>-1.9300000000000001E-3</v>
      </c>
      <c r="AW195" s="2">
        <f>'listes floristiques'!AW195-$AY195</f>
        <v>-1.9300000000000001E-3</v>
      </c>
      <c r="AY195" s="2">
        <v>1.9300000000000001E-3</v>
      </c>
    </row>
    <row r="196" spans="1:51" x14ac:dyDescent="0.25">
      <c r="A196" s="2">
        <f>'listes floristiques'!A196</f>
        <v>0</v>
      </c>
      <c r="B196" s="2">
        <f>'listes floristiques'!B196</f>
        <v>0</v>
      </c>
      <c r="C196" s="2">
        <f>'listes floristiques'!C196-$AY196</f>
        <v>-1.9400000000000001E-3</v>
      </c>
      <c r="D196" s="2">
        <f>'listes floristiques'!D196-$AY196</f>
        <v>-1.9400000000000001E-3</v>
      </c>
      <c r="E196" s="2">
        <f>'listes floristiques'!E196-$AY196</f>
        <v>-1.9400000000000001E-3</v>
      </c>
      <c r="F196" s="2">
        <f>'listes floristiques'!F196-$AY196</f>
        <v>-1.9400000000000001E-3</v>
      </c>
      <c r="G196" s="2">
        <f>'listes floristiques'!G196-$AY196</f>
        <v>-1.9400000000000001E-3</v>
      </c>
      <c r="H196" s="2">
        <f>'listes floristiques'!H196-$AY196</f>
        <v>-1.9400000000000001E-3</v>
      </c>
      <c r="I196" s="2">
        <f>'listes floristiques'!I196-$AY196</f>
        <v>-1.9400000000000001E-3</v>
      </c>
      <c r="J196" s="2">
        <f>'listes floristiques'!J196-$AY196</f>
        <v>-1.9400000000000001E-3</v>
      </c>
      <c r="K196" s="2">
        <f>'listes floristiques'!K196-$AY196</f>
        <v>-1.9400000000000001E-3</v>
      </c>
      <c r="L196" s="2">
        <f>'listes floristiques'!L196-$AY196</f>
        <v>-1.9400000000000001E-3</v>
      </c>
      <c r="M196" s="2">
        <f>'listes floristiques'!M196-$AY196</f>
        <v>-1.9400000000000001E-3</v>
      </c>
      <c r="N196" s="2">
        <f>'listes floristiques'!N196-$AY196</f>
        <v>-1.9400000000000001E-3</v>
      </c>
      <c r="O196" s="2">
        <f>'listes floristiques'!O196-$AY196</f>
        <v>-1.9400000000000001E-3</v>
      </c>
      <c r="P196" s="2">
        <f>'listes floristiques'!P196-$AY196</f>
        <v>-1.9400000000000001E-3</v>
      </c>
      <c r="Q196" s="2">
        <f>'listes floristiques'!Q196-$AY196</f>
        <v>-1.9400000000000001E-3</v>
      </c>
      <c r="R196" s="2">
        <f>'listes floristiques'!R196-$AY196</f>
        <v>-1.9400000000000001E-3</v>
      </c>
      <c r="S196" s="2">
        <f>'listes floristiques'!S196-$AY196</f>
        <v>-1.9400000000000001E-3</v>
      </c>
      <c r="T196" s="2">
        <f>'listes floristiques'!T196-$AY196</f>
        <v>-1.9400000000000001E-3</v>
      </c>
      <c r="U196" s="2">
        <f>'listes floristiques'!U196-$AY196</f>
        <v>-1.9400000000000001E-3</v>
      </c>
      <c r="V196" s="2">
        <f>'listes floristiques'!V196-$AY196</f>
        <v>-1.9400000000000001E-3</v>
      </c>
      <c r="W196" s="2">
        <f>'listes floristiques'!W196-$AY196</f>
        <v>-1.9400000000000001E-3</v>
      </c>
      <c r="X196" s="2">
        <f>'listes floristiques'!X196-$AY196</f>
        <v>-1.9400000000000001E-3</v>
      </c>
      <c r="Y196" s="2">
        <f>'listes floristiques'!Y196-$AY196</f>
        <v>-1.9400000000000001E-3</v>
      </c>
      <c r="Z196" s="2">
        <f>'listes floristiques'!Z196-$AY196</f>
        <v>-1.9400000000000001E-3</v>
      </c>
      <c r="AA196" s="2">
        <f>'listes floristiques'!AA196-$AY196</f>
        <v>-1.9400000000000001E-3</v>
      </c>
      <c r="AB196" s="2">
        <f>'listes floristiques'!AB196-$AY196</f>
        <v>-1.9400000000000001E-3</v>
      </c>
      <c r="AC196" s="2">
        <f>'listes floristiques'!AC196-$AY196</f>
        <v>-1.9400000000000001E-3</v>
      </c>
      <c r="AD196" s="2">
        <f>'listes floristiques'!AD196-$AY196</f>
        <v>-1.9400000000000001E-3</v>
      </c>
      <c r="AE196" s="2">
        <f>'listes floristiques'!AE196-$AY196</f>
        <v>-1.9400000000000001E-3</v>
      </c>
      <c r="AF196" s="2">
        <f>'listes floristiques'!AF196-$AY196</f>
        <v>-1.9400000000000001E-3</v>
      </c>
      <c r="AG196" s="2">
        <f>'listes floristiques'!AG196-$AY196</f>
        <v>-1.9400000000000001E-3</v>
      </c>
      <c r="AH196" s="2">
        <f>'listes floristiques'!AH196-$AY196</f>
        <v>-1.9400000000000001E-3</v>
      </c>
      <c r="AI196" s="2">
        <f>'listes floristiques'!AI196-$AY196</f>
        <v>-1.9400000000000001E-3</v>
      </c>
      <c r="AJ196" s="2">
        <f>'listes floristiques'!AJ196-$AY196</f>
        <v>-1.9400000000000001E-3</v>
      </c>
      <c r="AK196" s="2">
        <f>'listes floristiques'!AK196-$AY196</f>
        <v>-1.9400000000000001E-3</v>
      </c>
      <c r="AL196" s="2">
        <f>'listes floristiques'!AL196-$AY196</f>
        <v>-1.9400000000000001E-3</v>
      </c>
      <c r="AM196" s="2">
        <f>'listes floristiques'!AM196-$AY196</f>
        <v>-1.9400000000000001E-3</v>
      </c>
      <c r="AN196" s="2">
        <f>'listes floristiques'!AN196-$AY196</f>
        <v>-1.9400000000000001E-3</v>
      </c>
      <c r="AO196" s="2">
        <f>'listes floristiques'!AO196-$AY196</f>
        <v>-1.9400000000000001E-3</v>
      </c>
      <c r="AP196" s="2">
        <f>'listes floristiques'!AP196-$AY196</f>
        <v>-1.9400000000000001E-3</v>
      </c>
      <c r="AQ196" s="2">
        <f>'listes floristiques'!AQ196-$AY196</f>
        <v>-1.9400000000000001E-3</v>
      </c>
      <c r="AR196" s="2">
        <f>'listes floristiques'!AR196-$AY196</f>
        <v>-1.9400000000000001E-3</v>
      </c>
      <c r="AS196" s="2">
        <f>'listes floristiques'!AS196-$AY196</f>
        <v>-1.9400000000000001E-3</v>
      </c>
      <c r="AT196" s="2">
        <f>'listes floristiques'!AT196-$AY196</f>
        <v>-1.9400000000000001E-3</v>
      </c>
      <c r="AU196" s="2">
        <f>'listes floristiques'!AU196-$AY196</f>
        <v>-1.9400000000000001E-3</v>
      </c>
      <c r="AV196" s="2">
        <f>'listes floristiques'!AV196-$AY196</f>
        <v>-1.9400000000000001E-3</v>
      </c>
      <c r="AW196" s="2">
        <f>'listes floristiques'!AW196-$AY196</f>
        <v>-1.9400000000000001E-3</v>
      </c>
      <c r="AY196" s="2">
        <v>1.9400000000000001E-3</v>
      </c>
    </row>
    <row r="197" spans="1:51" x14ac:dyDescent="0.25">
      <c r="A197" s="2">
        <f>'listes floristiques'!A197</f>
        <v>0</v>
      </c>
      <c r="B197" s="2">
        <f>'listes floristiques'!B197</f>
        <v>0</v>
      </c>
      <c r="C197" s="2">
        <f>'listes floristiques'!C197-$AY197</f>
        <v>-1.9499999999999999E-3</v>
      </c>
      <c r="D197" s="2">
        <f>'listes floristiques'!D197-$AY197</f>
        <v>-1.9499999999999999E-3</v>
      </c>
      <c r="E197" s="2">
        <f>'listes floristiques'!E197-$AY197</f>
        <v>-1.9499999999999999E-3</v>
      </c>
      <c r="F197" s="2">
        <f>'listes floristiques'!F197-$AY197</f>
        <v>-1.9499999999999999E-3</v>
      </c>
      <c r="G197" s="2">
        <f>'listes floristiques'!G197-$AY197</f>
        <v>-1.9499999999999999E-3</v>
      </c>
      <c r="H197" s="2">
        <f>'listes floristiques'!H197-$AY197</f>
        <v>-1.9499999999999999E-3</v>
      </c>
      <c r="I197" s="2">
        <f>'listes floristiques'!I197-$AY197</f>
        <v>-1.9499999999999999E-3</v>
      </c>
      <c r="J197" s="2">
        <f>'listes floristiques'!J197-$AY197</f>
        <v>-1.9499999999999999E-3</v>
      </c>
      <c r="K197" s="2">
        <f>'listes floristiques'!K197-$AY197</f>
        <v>-1.9499999999999999E-3</v>
      </c>
      <c r="L197" s="2">
        <f>'listes floristiques'!L197-$AY197</f>
        <v>-1.9499999999999999E-3</v>
      </c>
      <c r="M197" s="2">
        <f>'listes floristiques'!M197-$AY197</f>
        <v>-1.9499999999999999E-3</v>
      </c>
      <c r="N197" s="2">
        <f>'listes floristiques'!N197-$AY197</f>
        <v>-1.9499999999999999E-3</v>
      </c>
      <c r="O197" s="2">
        <f>'listes floristiques'!O197-$AY197</f>
        <v>-1.9499999999999999E-3</v>
      </c>
      <c r="P197" s="2">
        <f>'listes floristiques'!P197-$AY197</f>
        <v>-1.9499999999999999E-3</v>
      </c>
      <c r="Q197" s="2">
        <f>'listes floristiques'!Q197-$AY197</f>
        <v>-1.9499999999999999E-3</v>
      </c>
      <c r="R197" s="2">
        <f>'listes floristiques'!R197-$AY197</f>
        <v>-1.9499999999999999E-3</v>
      </c>
      <c r="S197" s="2">
        <f>'listes floristiques'!S197-$AY197</f>
        <v>-1.9499999999999999E-3</v>
      </c>
      <c r="T197" s="2">
        <f>'listes floristiques'!T197-$AY197</f>
        <v>-1.9499999999999999E-3</v>
      </c>
      <c r="U197" s="2">
        <f>'listes floristiques'!U197-$AY197</f>
        <v>-1.9499999999999999E-3</v>
      </c>
      <c r="V197" s="2">
        <f>'listes floristiques'!V197-$AY197</f>
        <v>-1.9499999999999999E-3</v>
      </c>
      <c r="W197" s="2">
        <f>'listes floristiques'!W197-$AY197</f>
        <v>-1.9499999999999999E-3</v>
      </c>
      <c r="X197" s="2">
        <f>'listes floristiques'!X197-$AY197</f>
        <v>-1.9499999999999999E-3</v>
      </c>
      <c r="Y197" s="2">
        <f>'listes floristiques'!Y197-$AY197</f>
        <v>-1.9499999999999999E-3</v>
      </c>
      <c r="Z197" s="2">
        <f>'listes floristiques'!Z197-$AY197</f>
        <v>-1.9499999999999999E-3</v>
      </c>
      <c r="AA197" s="2">
        <f>'listes floristiques'!AA197-$AY197</f>
        <v>-1.9499999999999999E-3</v>
      </c>
      <c r="AB197" s="2">
        <f>'listes floristiques'!AB197-$AY197</f>
        <v>-1.9499999999999999E-3</v>
      </c>
      <c r="AC197" s="2">
        <f>'listes floristiques'!AC197-$AY197</f>
        <v>-1.9499999999999999E-3</v>
      </c>
      <c r="AD197" s="2">
        <f>'listes floristiques'!AD197-$AY197</f>
        <v>-1.9499999999999999E-3</v>
      </c>
      <c r="AE197" s="2">
        <f>'listes floristiques'!AE197-$AY197</f>
        <v>-1.9499999999999999E-3</v>
      </c>
      <c r="AF197" s="2">
        <f>'listes floristiques'!AF197-$AY197</f>
        <v>-1.9499999999999999E-3</v>
      </c>
      <c r="AG197" s="2">
        <f>'listes floristiques'!AG197-$AY197</f>
        <v>-1.9499999999999999E-3</v>
      </c>
      <c r="AH197" s="2">
        <f>'listes floristiques'!AH197-$AY197</f>
        <v>-1.9499999999999999E-3</v>
      </c>
      <c r="AI197" s="2">
        <f>'listes floristiques'!AI197-$AY197</f>
        <v>-1.9499999999999999E-3</v>
      </c>
      <c r="AJ197" s="2">
        <f>'listes floristiques'!AJ197-$AY197</f>
        <v>-1.9499999999999999E-3</v>
      </c>
      <c r="AK197" s="2">
        <f>'listes floristiques'!AK197-$AY197</f>
        <v>-1.9499999999999999E-3</v>
      </c>
      <c r="AL197" s="2">
        <f>'listes floristiques'!AL197-$AY197</f>
        <v>-1.9499999999999999E-3</v>
      </c>
      <c r="AM197" s="2">
        <f>'listes floristiques'!AM197-$AY197</f>
        <v>-1.9499999999999999E-3</v>
      </c>
      <c r="AN197" s="2">
        <f>'listes floristiques'!AN197-$AY197</f>
        <v>-1.9499999999999999E-3</v>
      </c>
      <c r="AO197" s="2">
        <f>'listes floristiques'!AO197-$AY197</f>
        <v>-1.9499999999999999E-3</v>
      </c>
      <c r="AP197" s="2">
        <f>'listes floristiques'!AP197-$AY197</f>
        <v>-1.9499999999999999E-3</v>
      </c>
      <c r="AQ197" s="2">
        <f>'listes floristiques'!AQ197-$AY197</f>
        <v>-1.9499999999999999E-3</v>
      </c>
      <c r="AR197" s="2">
        <f>'listes floristiques'!AR197-$AY197</f>
        <v>-1.9499999999999999E-3</v>
      </c>
      <c r="AS197" s="2">
        <f>'listes floristiques'!AS197-$AY197</f>
        <v>-1.9499999999999999E-3</v>
      </c>
      <c r="AT197" s="2">
        <f>'listes floristiques'!AT197-$AY197</f>
        <v>-1.9499999999999999E-3</v>
      </c>
      <c r="AU197" s="2">
        <f>'listes floristiques'!AU197-$AY197</f>
        <v>-1.9499999999999999E-3</v>
      </c>
      <c r="AV197" s="2">
        <f>'listes floristiques'!AV197-$AY197</f>
        <v>-1.9499999999999999E-3</v>
      </c>
      <c r="AW197" s="2">
        <f>'listes floristiques'!AW197-$AY197</f>
        <v>-1.9499999999999999E-3</v>
      </c>
      <c r="AY197" s="2">
        <v>1.9499999999999999E-3</v>
      </c>
    </row>
    <row r="198" spans="1:51" x14ac:dyDescent="0.25">
      <c r="A198" s="2">
        <f>'listes floristiques'!A198</f>
        <v>0</v>
      </c>
      <c r="B198" s="2">
        <f>'listes floristiques'!B198</f>
        <v>0</v>
      </c>
      <c r="C198" s="2">
        <f>'listes floristiques'!C198-$AY198</f>
        <v>-1.9599999999999999E-3</v>
      </c>
      <c r="D198" s="2">
        <f>'listes floristiques'!D198-$AY198</f>
        <v>-1.9599999999999999E-3</v>
      </c>
      <c r="E198" s="2">
        <f>'listes floristiques'!E198-$AY198</f>
        <v>-1.9599999999999999E-3</v>
      </c>
      <c r="F198" s="2">
        <f>'listes floristiques'!F198-$AY198</f>
        <v>-1.9599999999999999E-3</v>
      </c>
      <c r="G198" s="2">
        <f>'listes floristiques'!G198-$AY198</f>
        <v>-1.9599999999999999E-3</v>
      </c>
      <c r="H198" s="2">
        <f>'listes floristiques'!H198-$AY198</f>
        <v>-1.9599999999999999E-3</v>
      </c>
      <c r="I198" s="2">
        <f>'listes floristiques'!I198-$AY198</f>
        <v>-1.9599999999999999E-3</v>
      </c>
      <c r="J198" s="2">
        <f>'listes floristiques'!J198-$AY198</f>
        <v>-1.9599999999999999E-3</v>
      </c>
      <c r="K198" s="2">
        <f>'listes floristiques'!K198-$AY198</f>
        <v>-1.9599999999999999E-3</v>
      </c>
      <c r="L198" s="2">
        <f>'listes floristiques'!L198-$AY198</f>
        <v>-1.9599999999999999E-3</v>
      </c>
      <c r="M198" s="2">
        <f>'listes floristiques'!M198-$AY198</f>
        <v>-1.9599999999999999E-3</v>
      </c>
      <c r="N198" s="2">
        <f>'listes floristiques'!N198-$AY198</f>
        <v>-1.9599999999999999E-3</v>
      </c>
      <c r="O198" s="2">
        <f>'listes floristiques'!O198-$AY198</f>
        <v>-1.9599999999999999E-3</v>
      </c>
      <c r="P198" s="2">
        <f>'listes floristiques'!P198-$AY198</f>
        <v>-1.9599999999999999E-3</v>
      </c>
      <c r="Q198" s="2">
        <f>'listes floristiques'!Q198-$AY198</f>
        <v>-1.9599999999999999E-3</v>
      </c>
      <c r="R198" s="2">
        <f>'listes floristiques'!R198-$AY198</f>
        <v>-1.9599999999999999E-3</v>
      </c>
      <c r="S198" s="2">
        <f>'listes floristiques'!S198-$AY198</f>
        <v>-1.9599999999999999E-3</v>
      </c>
      <c r="T198" s="2">
        <f>'listes floristiques'!T198-$AY198</f>
        <v>-1.9599999999999999E-3</v>
      </c>
      <c r="U198" s="2">
        <f>'listes floristiques'!U198-$AY198</f>
        <v>-1.9599999999999999E-3</v>
      </c>
      <c r="V198" s="2">
        <f>'listes floristiques'!V198-$AY198</f>
        <v>-1.9599999999999999E-3</v>
      </c>
      <c r="W198" s="2">
        <f>'listes floristiques'!W198-$AY198</f>
        <v>-1.9599999999999999E-3</v>
      </c>
      <c r="X198" s="2">
        <f>'listes floristiques'!X198-$AY198</f>
        <v>-1.9599999999999999E-3</v>
      </c>
      <c r="Y198" s="2">
        <f>'listes floristiques'!Y198-$AY198</f>
        <v>-1.9599999999999999E-3</v>
      </c>
      <c r="Z198" s="2">
        <f>'listes floristiques'!Z198-$AY198</f>
        <v>-1.9599999999999999E-3</v>
      </c>
      <c r="AA198" s="2">
        <f>'listes floristiques'!AA198-$AY198</f>
        <v>-1.9599999999999999E-3</v>
      </c>
      <c r="AB198" s="2">
        <f>'listes floristiques'!AB198-$AY198</f>
        <v>-1.9599999999999999E-3</v>
      </c>
      <c r="AC198" s="2">
        <f>'listes floristiques'!AC198-$AY198</f>
        <v>-1.9599999999999999E-3</v>
      </c>
      <c r="AD198" s="2">
        <f>'listes floristiques'!AD198-$AY198</f>
        <v>-1.9599999999999999E-3</v>
      </c>
      <c r="AE198" s="2">
        <f>'listes floristiques'!AE198-$AY198</f>
        <v>-1.9599999999999999E-3</v>
      </c>
      <c r="AF198" s="2">
        <f>'listes floristiques'!AF198-$AY198</f>
        <v>-1.9599999999999999E-3</v>
      </c>
      <c r="AG198" s="2">
        <f>'listes floristiques'!AG198-$AY198</f>
        <v>-1.9599999999999999E-3</v>
      </c>
      <c r="AH198" s="2">
        <f>'listes floristiques'!AH198-$AY198</f>
        <v>-1.9599999999999999E-3</v>
      </c>
      <c r="AI198" s="2">
        <f>'listes floristiques'!AI198-$AY198</f>
        <v>-1.9599999999999999E-3</v>
      </c>
      <c r="AJ198" s="2">
        <f>'listes floristiques'!AJ198-$AY198</f>
        <v>-1.9599999999999999E-3</v>
      </c>
      <c r="AK198" s="2">
        <f>'listes floristiques'!AK198-$AY198</f>
        <v>-1.9599999999999999E-3</v>
      </c>
      <c r="AL198" s="2">
        <f>'listes floristiques'!AL198-$AY198</f>
        <v>-1.9599999999999999E-3</v>
      </c>
      <c r="AM198" s="2">
        <f>'listes floristiques'!AM198-$AY198</f>
        <v>-1.9599999999999999E-3</v>
      </c>
      <c r="AN198" s="2">
        <f>'listes floristiques'!AN198-$AY198</f>
        <v>-1.9599999999999999E-3</v>
      </c>
      <c r="AO198" s="2">
        <f>'listes floristiques'!AO198-$AY198</f>
        <v>-1.9599999999999999E-3</v>
      </c>
      <c r="AP198" s="2">
        <f>'listes floristiques'!AP198-$AY198</f>
        <v>-1.9599999999999999E-3</v>
      </c>
      <c r="AQ198" s="2">
        <f>'listes floristiques'!AQ198-$AY198</f>
        <v>-1.9599999999999999E-3</v>
      </c>
      <c r="AR198" s="2">
        <f>'listes floristiques'!AR198-$AY198</f>
        <v>-1.9599999999999999E-3</v>
      </c>
      <c r="AS198" s="2">
        <f>'listes floristiques'!AS198-$AY198</f>
        <v>-1.9599999999999999E-3</v>
      </c>
      <c r="AT198" s="2">
        <f>'listes floristiques'!AT198-$AY198</f>
        <v>-1.9599999999999999E-3</v>
      </c>
      <c r="AU198" s="2">
        <f>'listes floristiques'!AU198-$AY198</f>
        <v>-1.9599999999999999E-3</v>
      </c>
      <c r="AV198" s="2">
        <f>'listes floristiques'!AV198-$AY198</f>
        <v>-1.9599999999999999E-3</v>
      </c>
      <c r="AW198" s="2">
        <f>'listes floristiques'!AW198-$AY198</f>
        <v>-1.9599999999999999E-3</v>
      </c>
      <c r="AY198" s="2">
        <v>1.9599999999999999E-3</v>
      </c>
    </row>
    <row r="199" spans="1:51" x14ac:dyDescent="0.25">
      <c r="A199" s="2">
        <f>'listes floristiques'!A199</f>
        <v>0</v>
      </c>
      <c r="B199" s="2">
        <f>'listes floristiques'!B199</f>
        <v>0</v>
      </c>
      <c r="C199" s="2">
        <f>'listes floristiques'!C199-$AY199</f>
        <v>-1.97E-3</v>
      </c>
      <c r="D199" s="2">
        <f>'listes floristiques'!D199-$AY199</f>
        <v>-1.97E-3</v>
      </c>
      <c r="E199" s="2">
        <f>'listes floristiques'!E199-$AY199</f>
        <v>-1.97E-3</v>
      </c>
      <c r="F199" s="2">
        <f>'listes floristiques'!F199-$AY199</f>
        <v>-1.97E-3</v>
      </c>
      <c r="G199" s="2">
        <f>'listes floristiques'!G199-$AY199</f>
        <v>-1.97E-3</v>
      </c>
      <c r="H199" s="2">
        <f>'listes floristiques'!H199-$AY199</f>
        <v>-1.97E-3</v>
      </c>
      <c r="I199" s="2">
        <f>'listes floristiques'!I199-$AY199</f>
        <v>-1.97E-3</v>
      </c>
      <c r="J199" s="2">
        <f>'listes floristiques'!J199-$AY199</f>
        <v>-1.97E-3</v>
      </c>
      <c r="K199" s="2">
        <f>'listes floristiques'!K199-$AY199</f>
        <v>-1.97E-3</v>
      </c>
      <c r="L199" s="2">
        <f>'listes floristiques'!L199-$AY199</f>
        <v>-1.97E-3</v>
      </c>
      <c r="M199" s="2">
        <f>'listes floristiques'!M199-$AY199</f>
        <v>-1.97E-3</v>
      </c>
      <c r="N199" s="2">
        <f>'listes floristiques'!N199-$AY199</f>
        <v>-1.97E-3</v>
      </c>
      <c r="O199" s="2">
        <f>'listes floristiques'!O199-$AY199</f>
        <v>-1.97E-3</v>
      </c>
      <c r="P199" s="2">
        <f>'listes floristiques'!P199-$AY199</f>
        <v>-1.97E-3</v>
      </c>
      <c r="Q199" s="2">
        <f>'listes floristiques'!Q199-$AY199</f>
        <v>-1.97E-3</v>
      </c>
      <c r="R199" s="2">
        <f>'listes floristiques'!R199-$AY199</f>
        <v>-1.97E-3</v>
      </c>
      <c r="S199" s="2">
        <f>'listes floristiques'!S199-$AY199</f>
        <v>-1.97E-3</v>
      </c>
      <c r="T199" s="2">
        <f>'listes floristiques'!T199-$AY199</f>
        <v>-1.97E-3</v>
      </c>
      <c r="U199" s="2">
        <f>'listes floristiques'!U199-$AY199</f>
        <v>-1.97E-3</v>
      </c>
      <c r="V199" s="2">
        <f>'listes floristiques'!V199-$AY199</f>
        <v>-1.97E-3</v>
      </c>
      <c r="W199" s="2">
        <f>'listes floristiques'!W199-$AY199</f>
        <v>-1.97E-3</v>
      </c>
      <c r="X199" s="2">
        <f>'listes floristiques'!X199-$AY199</f>
        <v>-1.97E-3</v>
      </c>
      <c r="Y199" s="2">
        <f>'listes floristiques'!Y199-$AY199</f>
        <v>-1.97E-3</v>
      </c>
      <c r="Z199" s="2">
        <f>'listes floristiques'!Z199-$AY199</f>
        <v>-1.97E-3</v>
      </c>
      <c r="AA199" s="2">
        <f>'listes floristiques'!AA199-$AY199</f>
        <v>-1.97E-3</v>
      </c>
      <c r="AB199" s="2">
        <f>'listes floristiques'!AB199-$AY199</f>
        <v>-1.97E-3</v>
      </c>
      <c r="AC199" s="2">
        <f>'listes floristiques'!AC199-$AY199</f>
        <v>-1.97E-3</v>
      </c>
      <c r="AD199" s="2">
        <f>'listes floristiques'!AD199-$AY199</f>
        <v>-1.97E-3</v>
      </c>
      <c r="AE199" s="2">
        <f>'listes floristiques'!AE199-$AY199</f>
        <v>-1.97E-3</v>
      </c>
      <c r="AF199" s="2">
        <f>'listes floristiques'!AF199-$AY199</f>
        <v>-1.97E-3</v>
      </c>
      <c r="AG199" s="2">
        <f>'listes floristiques'!AG199-$AY199</f>
        <v>-1.97E-3</v>
      </c>
      <c r="AH199" s="2">
        <f>'listes floristiques'!AH199-$AY199</f>
        <v>-1.97E-3</v>
      </c>
      <c r="AI199" s="2">
        <f>'listes floristiques'!AI199-$AY199</f>
        <v>-1.97E-3</v>
      </c>
      <c r="AJ199" s="2">
        <f>'listes floristiques'!AJ199-$AY199</f>
        <v>-1.97E-3</v>
      </c>
      <c r="AK199" s="2">
        <f>'listes floristiques'!AK199-$AY199</f>
        <v>-1.97E-3</v>
      </c>
      <c r="AL199" s="2">
        <f>'listes floristiques'!AL199-$AY199</f>
        <v>-1.97E-3</v>
      </c>
      <c r="AM199" s="2">
        <f>'listes floristiques'!AM199-$AY199</f>
        <v>-1.97E-3</v>
      </c>
      <c r="AN199" s="2">
        <f>'listes floristiques'!AN199-$AY199</f>
        <v>-1.97E-3</v>
      </c>
      <c r="AO199" s="2">
        <f>'listes floristiques'!AO199-$AY199</f>
        <v>-1.97E-3</v>
      </c>
      <c r="AP199" s="2">
        <f>'listes floristiques'!AP199-$AY199</f>
        <v>-1.97E-3</v>
      </c>
      <c r="AQ199" s="2">
        <f>'listes floristiques'!AQ199-$AY199</f>
        <v>-1.97E-3</v>
      </c>
      <c r="AR199" s="2">
        <f>'listes floristiques'!AR199-$AY199</f>
        <v>-1.97E-3</v>
      </c>
      <c r="AS199" s="2">
        <f>'listes floristiques'!AS199-$AY199</f>
        <v>-1.97E-3</v>
      </c>
      <c r="AT199" s="2">
        <f>'listes floristiques'!AT199-$AY199</f>
        <v>-1.97E-3</v>
      </c>
      <c r="AU199" s="2">
        <f>'listes floristiques'!AU199-$AY199</f>
        <v>-1.97E-3</v>
      </c>
      <c r="AV199" s="2">
        <f>'listes floristiques'!AV199-$AY199</f>
        <v>-1.97E-3</v>
      </c>
      <c r="AW199" s="2">
        <f>'listes floristiques'!AW199-$AY199</f>
        <v>-1.97E-3</v>
      </c>
      <c r="AY199" s="2">
        <v>1.97E-3</v>
      </c>
    </row>
    <row r="200" spans="1:51" x14ac:dyDescent="0.25">
      <c r="A200" s="2">
        <f>'listes floristiques'!A200</f>
        <v>0</v>
      </c>
      <c r="B200" s="2">
        <f>'listes floristiques'!B200</f>
        <v>0</v>
      </c>
      <c r="C200" s="2">
        <f>'listes floristiques'!C200-$AY200</f>
        <v>-1.98E-3</v>
      </c>
      <c r="D200" s="2">
        <f>'listes floristiques'!D200-$AY200</f>
        <v>-1.98E-3</v>
      </c>
      <c r="E200" s="2">
        <f>'listes floristiques'!E200-$AY200</f>
        <v>-1.98E-3</v>
      </c>
      <c r="F200" s="2">
        <f>'listes floristiques'!F200-$AY200</f>
        <v>-1.98E-3</v>
      </c>
      <c r="G200" s="2">
        <f>'listes floristiques'!G200-$AY200</f>
        <v>-1.98E-3</v>
      </c>
      <c r="H200" s="2">
        <f>'listes floristiques'!H200-$AY200</f>
        <v>-1.98E-3</v>
      </c>
      <c r="I200" s="2">
        <f>'listes floristiques'!I200-$AY200</f>
        <v>-1.98E-3</v>
      </c>
      <c r="J200" s="2">
        <f>'listes floristiques'!J200-$AY200</f>
        <v>-1.98E-3</v>
      </c>
      <c r="K200" s="2">
        <f>'listes floristiques'!K200-$AY200</f>
        <v>-1.98E-3</v>
      </c>
      <c r="L200" s="2">
        <f>'listes floristiques'!L200-$AY200</f>
        <v>-1.98E-3</v>
      </c>
      <c r="M200" s="2">
        <f>'listes floristiques'!M200-$AY200</f>
        <v>-1.98E-3</v>
      </c>
      <c r="N200" s="2">
        <f>'listes floristiques'!N200-$AY200</f>
        <v>-1.98E-3</v>
      </c>
      <c r="O200" s="2">
        <f>'listes floristiques'!O200-$AY200</f>
        <v>-1.98E-3</v>
      </c>
      <c r="P200" s="2">
        <f>'listes floristiques'!P200-$AY200</f>
        <v>-1.98E-3</v>
      </c>
      <c r="Q200" s="2">
        <f>'listes floristiques'!Q200-$AY200</f>
        <v>-1.98E-3</v>
      </c>
      <c r="R200" s="2">
        <f>'listes floristiques'!R200-$AY200</f>
        <v>-1.98E-3</v>
      </c>
      <c r="S200" s="2">
        <f>'listes floristiques'!S200-$AY200</f>
        <v>-1.98E-3</v>
      </c>
      <c r="T200" s="2">
        <f>'listes floristiques'!T200-$AY200</f>
        <v>-1.98E-3</v>
      </c>
      <c r="U200" s="2">
        <f>'listes floristiques'!U200-$AY200</f>
        <v>-1.98E-3</v>
      </c>
      <c r="V200" s="2">
        <f>'listes floristiques'!V200-$AY200</f>
        <v>-1.98E-3</v>
      </c>
      <c r="W200" s="2">
        <f>'listes floristiques'!W200-$AY200</f>
        <v>-1.98E-3</v>
      </c>
      <c r="X200" s="2">
        <f>'listes floristiques'!X200-$AY200</f>
        <v>-1.98E-3</v>
      </c>
      <c r="Y200" s="2">
        <f>'listes floristiques'!Y200-$AY200</f>
        <v>-1.98E-3</v>
      </c>
      <c r="Z200" s="2">
        <f>'listes floristiques'!Z200-$AY200</f>
        <v>-1.98E-3</v>
      </c>
      <c r="AA200" s="2">
        <f>'listes floristiques'!AA200-$AY200</f>
        <v>-1.98E-3</v>
      </c>
      <c r="AB200" s="2">
        <f>'listes floristiques'!AB200-$AY200</f>
        <v>-1.98E-3</v>
      </c>
      <c r="AC200" s="2">
        <f>'listes floristiques'!AC200-$AY200</f>
        <v>-1.98E-3</v>
      </c>
      <c r="AD200" s="2">
        <f>'listes floristiques'!AD200-$AY200</f>
        <v>-1.98E-3</v>
      </c>
      <c r="AE200" s="2">
        <f>'listes floristiques'!AE200-$AY200</f>
        <v>-1.98E-3</v>
      </c>
      <c r="AF200" s="2">
        <f>'listes floristiques'!AF200-$AY200</f>
        <v>-1.98E-3</v>
      </c>
      <c r="AG200" s="2">
        <f>'listes floristiques'!AG200-$AY200</f>
        <v>-1.98E-3</v>
      </c>
      <c r="AH200" s="2">
        <f>'listes floristiques'!AH200-$AY200</f>
        <v>-1.98E-3</v>
      </c>
      <c r="AI200" s="2">
        <f>'listes floristiques'!AI200-$AY200</f>
        <v>-1.98E-3</v>
      </c>
      <c r="AJ200" s="2">
        <f>'listes floristiques'!AJ200-$AY200</f>
        <v>-1.98E-3</v>
      </c>
      <c r="AK200" s="2">
        <f>'listes floristiques'!AK200-$AY200</f>
        <v>-1.98E-3</v>
      </c>
      <c r="AL200" s="2">
        <f>'listes floristiques'!AL200-$AY200</f>
        <v>-1.98E-3</v>
      </c>
      <c r="AM200" s="2">
        <f>'listes floristiques'!AM200-$AY200</f>
        <v>-1.98E-3</v>
      </c>
      <c r="AN200" s="2">
        <f>'listes floristiques'!AN200-$AY200</f>
        <v>-1.98E-3</v>
      </c>
      <c r="AO200" s="2">
        <f>'listes floristiques'!AO200-$AY200</f>
        <v>-1.98E-3</v>
      </c>
      <c r="AP200" s="2">
        <f>'listes floristiques'!AP200-$AY200</f>
        <v>-1.98E-3</v>
      </c>
      <c r="AQ200" s="2">
        <f>'listes floristiques'!AQ200-$AY200</f>
        <v>-1.98E-3</v>
      </c>
      <c r="AR200" s="2">
        <f>'listes floristiques'!AR200-$AY200</f>
        <v>-1.98E-3</v>
      </c>
      <c r="AS200" s="2">
        <f>'listes floristiques'!AS200-$AY200</f>
        <v>-1.98E-3</v>
      </c>
      <c r="AT200" s="2">
        <f>'listes floristiques'!AT200-$AY200</f>
        <v>-1.98E-3</v>
      </c>
      <c r="AU200" s="2">
        <f>'listes floristiques'!AU200-$AY200</f>
        <v>-1.98E-3</v>
      </c>
      <c r="AV200" s="2">
        <f>'listes floristiques'!AV200-$AY200</f>
        <v>-1.98E-3</v>
      </c>
      <c r="AW200" s="2">
        <f>'listes floristiques'!AW200-$AY200</f>
        <v>-1.98E-3</v>
      </c>
      <c r="AY200" s="2">
        <v>1.98E-3</v>
      </c>
    </row>
    <row r="201" spans="1:51" x14ac:dyDescent="0.25">
      <c r="A201" s="2">
        <f>'listes floristiques'!A201</f>
        <v>0</v>
      </c>
      <c r="B201" s="2">
        <f>'listes floristiques'!B201</f>
        <v>0</v>
      </c>
      <c r="C201" s="2">
        <f>'listes floristiques'!C201-$AY201</f>
        <v>-1.99E-3</v>
      </c>
      <c r="D201" s="2">
        <f>'listes floristiques'!D201-$AY201</f>
        <v>-1.99E-3</v>
      </c>
      <c r="E201" s="2">
        <f>'listes floristiques'!E201-$AY201</f>
        <v>-1.99E-3</v>
      </c>
      <c r="F201" s="2">
        <f>'listes floristiques'!F201-$AY201</f>
        <v>-1.99E-3</v>
      </c>
      <c r="G201" s="2">
        <f>'listes floristiques'!G201-$AY201</f>
        <v>-1.99E-3</v>
      </c>
      <c r="H201" s="2">
        <f>'listes floristiques'!H201-$AY201</f>
        <v>-1.99E-3</v>
      </c>
      <c r="I201" s="2">
        <f>'listes floristiques'!I201-$AY201</f>
        <v>-1.99E-3</v>
      </c>
      <c r="J201" s="2">
        <f>'listes floristiques'!J201-$AY201</f>
        <v>-1.99E-3</v>
      </c>
      <c r="K201" s="2">
        <f>'listes floristiques'!K201-$AY201</f>
        <v>-1.99E-3</v>
      </c>
      <c r="L201" s="2">
        <f>'listes floristiques'!L201-$AY201</f>
        <v>-1.99E-3</v>
      </c>
      <c r="M201" s="2">
        <f>'listes floristiques'!M201-$AY201</f>
        <v>-1.99E-3</v>
      </c>
      <c r="N201" s="2">
        <f>'listes floristiques'!N201-$AY201</f>
        <v>-1.99E-3</v>
      </c>
      <c r="O201" s="2">
        <f>'listes floristiques'!O201-$AY201</f>
        <v>-1.99E-3</v>
      </c>
      <c r="P201" s="2">
        <f>'listes floristiques'!P201-$AY201</f>
        <v>-1.99E-3</v>
      </c>
      <c r="Q201" s="2">
        <f>'listes floristiques'!Q201-$AY201</f>
        <v>-1.99E-3</v>
      </c>
      <c r="R201" s="2">
        <f>'listes floristiques'!R201-$AY201</f>
        <v>-1.99E-3</v>
      </c>
      <c r="S201" s="2">
        <f>'listes floristiques'!S201-$AY201</f>
        <v>-1.99E-3</v>
      </c>
      <c r="T201" s="2">
        <f>'listes floristiques'!T201-$AY201</f>
        <v>-1.99E-3</v>
      </c>
      <c r="U201" s="2">
        <f>'listes floristiques'!U201-$AY201</f>
        <v>-1.99E-3</v>
      </c>
      <c r="V201" s="2">
        <f>'listes floristiques'!V201-$AY201</f>
        <v>-1.99E-3</v>
      </c>
      <c r="W201" s="2">
        <f>'listes floristiques'!W201-$AY201</f>
        <v>-1.99E-3</v>
      </c>
      <c r="X201" s="2">
        <f>'listes floristiques'!X201-$AY201</f>
        <v>-1.99E-3</v>
      </c>
      <c r="Y201" s="2">
        <f>'listes floristiques'!Y201-$AY201</f>
        <v>-1.99E-3</v>
      </c>
      <c r="Z201" s="2">
        <f>'listes floristiques'!Z201-$AY201</f>
        <v>-1.99E-3</v>
      </c>
      <c r="AA201" s="2">
        <f>'listes floristiques'!AA201-$AY201</f>
        <v>-1.99E-3</v>
      </c>
      <c r="AB201" s="2">
        <f>'listes floristiques'!AB201-$AY201</f>
        <v>-1.99E-3</v>
      </c>
      <c r="AC201" s="2">
        <f>'listes floristiques'!AC201-$AY201</f>
        <v>-1.99E-3</v>
      </c>
      <c r="AD201" s="2">
        <f>'listes floristiques'!AD201-$AY201</f>
        <v>-1.99E-3</v>
      </c>
      <c r="AE201" s="2">
        <f>'listes floristiques'!AE201-$AY201</f>
        <v>-1.99E-3</v>
      </c>
      <c r="AF201" s="2">
        <f>'listes floristiques'!AF201-$AY201</f>
        <v>-1.99E-3</v>
      </c>
      <c r="AG201" s="2">
        <f>'listes floristiques'!AG201-$AY201</f>
        <v>-1.99E-3</v>
      </c>
      <c r="AH201" s="2">
        <f>'listes floristiques'!AH201-$AY201</f>
        <v>-1.99E-3</v>
      </c>
      <c r="AI201" s="2">
        <f>'listes floristiques'!AI201-$AY201</f>
        <v>-1.99E-3</v>
      </c>
      <c r="AJ201" s="2">
        <f>'listes floristiques'!AJ201-$AY201</f>
        <v>-1.99E-3</v>
      </c>
      <c r="AK201" s="2">
        <f>'listes floristiques'!AK201-$AY201</f>
        <v>-1.99E-3</v>
      </c>
      <c r="AL201" s="2">
        <f>'listes floristiques'!AL201-$AY201</f>
        <v>-1.99E-3</v>
      </c>
      <c r="AM201" s="2">
        <f>'listes floristiques'!AM201-$AY201</f>
        <v>-1.99E-3</v>
      </c>
      <c r="AN201" s="2">
        <f>'listes floristiques'!AN201-$AY201</f>
        <v>-1.99E-3</v>
      </c>
      <c r="AO201" s="2">
        <f>'listes floristiques'!AO201-$AY201</f>
        <v>-1.99E-3</v>
      </c>
      <c r="AP201" s="2">
        <f>'listes floristiques'!AP201-$AY201</f>
        <v>-1.99E-3</v>
      </c>
      <c r="AQ201" s="2">
        <f>'listes floristiques'!AQ201-$AY201</f>
        <v>-1.99E-3</v>
      </c>
      <c r="AR201" s="2">
        <f>'listes floristiques'!AR201-$AY201</f>
        <v>-1.99E-3</v>
      </c>
      <c r="AS201" s="2">
        <f>'listes floristiques'!AS201-$AY201</f>
        <v>-1.99E-3</v>
      </c>
      <c r="AT201" s="2">
        <f>'listes floristiques'!AT201-$AY201</f>
        <v>-1.99E-3</v>
      </c>
      <c r="AU201" s="2">
        <f>'listes floristiques'!AU201-$AY201</f>
        <v>-1.99E-3</v>
      </c>
      <c r="AV201" s="2">
        <f>'listes floristiques'!AV201-$AY201</f>
        <v>-1.99E-3</v>
      </c>
      <c r="AW201" s="2">
        <f>'listes floristiques'!AW201-$AY201</f>
        <v>-1.99E-3</v>
      </c>
      <c r="AY201" s="2">
        <v>1.99E-3</v>
      </c>
    </row>
    <row r="202" spans="1:51" x14ac:dyDescent="0.25">
      <c r="A202" s="2">
        <f>'listes floristiques'!A202</f>
        <v>0</v>
      </c>
      <c r="B202" s="2">
        <f>'listes floristiques'!B202</f>
        <v>0</v>
      </c>
      <c r="C202" s="2">
        <f>'listes floristiques'!C202-$AY202</f>
        <v>-2E-3</v>
      </c>
      <c r="D202" s="2">
        <f>'listes floristiques'!D202-$AY202</f>
        <v>-2E-3</v>
      </c>
      <c r="E202" s="2">
        <f>'listes floristiques'!E202-$AY202</f>
        <v>-2E-3</v>
      </c>
      <c r="F202" s="2">
        <f>'listes floristiques'!F202-$AY202</f>
        <v>-2E-3</v>
      </c>
      <c r="G202" s="2">
        <f>'listes floristiques'!G202-$AY202</f>
        <v>-2E-3</v>
      </c>
      <c r="H202" s="2">
        <f>'listes floristiques'!H202-$AY202</f>
        <v>-2E-3</v>
      </c>
      <c r="I202" s="2">
        <f>'listes floristiques'!I202-$AY202</f>
        <v>-2E-3</v>
      </c>
      <c r="J202" s="2">
        <f>'listes floristiques'!J202-$AY202</f>
        <v>-2E-3</v>
      </c>
      <c r="K202" s="2">
        <f>'listes floristiques'!K202-$AY202</f>
        <v>-2E-3</v>
      </c>
      <c r="L202" s="2">
        <f>'listes floristiques'!L202-$AY202</f>
        <v>-2E-3</v>
      </c>
      <c r="M202" s="2">
        <f>'listes floristiques'!M202-$AY202</f>
        <v>-2E-3</v>
      </c>
      <c r="N202" s="2">
        <f>'listes floristiques'!N202-$AY202</f>
        <v>-2E-3</v>
      </c>
      <c r="O202" s="2">
        <f>'listes floristiques'!O202-$AY202</f>
        <v>-2E-3</v>
      </c>
      <c r="P202" s="2">
        <f>'listes floristiques'!P202-$AY202</f>
        <v>-2E-3</v>
      </c>
      <c r="Q202" s="2">
        <f>'listes floristiques'!Q202-$AY202</f>
        <v>-2E-3</v>
      </c>
      <c r="R202" s="2">
        <f>'listes floristiques'!R202-$AY202</f>
        <v>-2E-3</v>
      </c>
      <c r="S202" s="2">
        <f>'listes floristiques'!S202-$AY202</f>
        <v>-2E-3</v>
      </c>
      <c r="T202" s="2">
        <f>'listes floristiques'!T202-$AY202</f>
        <v>-2E-3</v>
      </c>
      <c r="U202" s="2">
        <f>'listes floristiques'!U202-$AY202</f>
        <v>-2E-3</v>
      </c>
      <c r="V202" s="2">
        <f>'listes floristiques'!V202-$AY202</f>
        <v>-2E-3</v>
      </c>
      <c r="W202" s="2">
        <f>'listes floristiques'!W202-$AY202</f>
        <v>-2E-3</v>
      </c>
      <c r="X202" s="2">
        <f>'listes floristiques'!X202-$AY202</f>
        <v>-2E-3</v>
      </c>
      <c r="Y202" s="2">
        <f>'listes floristiques'!Y202-$AY202</f>
        <v>-2E-3</v>
      </c>
      <c r="Z202" s="2">
        <f>'listes floristiques'!Z202-$AY202</f>
        <v>-2E-3</v>
      </c>
      <c r="AA202" s="2">
        <f>'listes floristiques'!AA202-$AY202</f>
        <v>-2E-3</v>
      </c>
      <c r="AB202" s="2">
        <f>'listes floristiques'!AB202-$AY202</f>
        <v>-2E-3</v>
      </c>
      <c r="AC202" s="2">
        <f>'listes floristiques'!AC202-$AY202</f>
        <v>-2E-3</v>
      </c>
      <c r="AD202" s="2">
        <f>'listes floristiques'!AD202-$AY202</f>
        <v>-2E-3</v>
      </c>
      <c r="AE202" s="2">
        <f>'listes floristiques'!AE202-$AY202</f>
        <v>-2E-3</v>
      </c>
      <c r="AF202" s="2">
        <f>'listes floristiques'!AF202-$AY202</f>
        <v>-2E-3</v>
      </c>
      <c r="AG202" s="2">
        <f>'listes floristiques'!AG202-$AY202</f>
        <v>-2E-3</v>
      </c>
      <c r="AH202" s="2">
        <f>'listes floristiques'!AH202-$AY202</f>
        <v>-2E-3</v>
      </c>
      <c r="AI202" s="2">
        <f>'listes floristiques'!AI202-$AY202</f>
        <v>-2E-3</v>
      </c>
      <c r="AJ202" s="2">
        <f>'listes floristiques'!AJ202-$AY202</f>
        <v>-2E-3</v>
      </c>
      <c r="AK202" s="2">
        <f>'listes floristiques'!AK202-$AY202</f>
        <v>-2E-3</v>
      </c>
      <c r="AL202" s="2">
        <f>'listes floristiques'!AL202-$AY202</f>
        <v>-2E-3</v>
      </c>
      <c r="AM202" s="2">
        <f>'listes floristiques'!AM202-$AY202</f>
        <v>-2E-3</v>
      </c>
      <c r="AN202" s="2">
        <f>'listes floristiques'!AN202-$AY202</f>
        <v>-2E-3</v>
      </c>
      <c r="AO202" s="2">
        <f>'listes floristiques'!AO202-$AY202</f>
        <v>-2E-3</v>
      </c>
      <c r="AP202" s="2">
        <f>'listes floristiques'!AP202-$AY202</f>
        <v>-2E-3</v>
      </c>
      <c r="AQ202" s="2">
        <f>'listes floristiques'!AQ202-$AY202</f>
        <v>-2E-3</v>
      </c>
      <c r="AR202" s="2">
        <f>'listes floristiques'!AR202-$AY202</f>
        <v>-2E-3</v>
      </c>
      <c r="AS202" s="2">
        <f>'listes floristiques'!AS202-$AY202</f>
        <v>-2E-3</v>
      </c>
      <c r="AT202" s="2">
        <f>'listes floristiques'!AT202-$AY202</f>
        <v>-2E-3</v>
      </c>
      <c r="AU202" s="2">
        <f>'listes floristiques'!AU202-$AY202</f>
        <v>-2E-3</v>
      </c>
      <c r="AV202" s="2">
        <f>'listes floristiques'!AV202-$AY202</f>
        <v>-2E-3</v>
      </c>
      <c r="AW202" s="2">
        <f>'listes floristiques'!AW202-$AY202</f>
        <v>-2E-3</v>
      </c>
      <c r="AY202" s="2">
        <v>2E-3</v>
      </c>
    </row>
    <row r="203" spans="1:51" x14ac:dyDescent="0.25">
      <c r="A203" s="2">
        <f>'listes floristiques'!A203</f>
        <v>0</v>
      </c>
      <c r="B203" s="2">
        <f>'listes floristiques'!B203</f>
        <v>0</v>
      </c>
      <c r="C203" s="2">
        <f>'listes floristiques'!C203-$AY203</f>
        <v>-2.0100000000000001E-3</v>
      </c>
      <c r="D203" s="2">
        <f>'listes floristiques'!D203-$AY203</f>
        <v>-2.0100000000000001E-3</v>
      </c>
      <c r="E203" s="2">
        <f>'listes floristiques'!E203-$AY203</f>
        <v>-2.0100000000000001E-3</v>
      </c>
      <c r="F203" s="2">
        <f>'listes floristiques'!F203-$AY203</f>
        <v>-2.0100000000000001E-3</v>
      </c>
      <c r="G203" s="2">
        <f>'listes floristiques'!G203-$AY203</f>
        <v>-2.0100000000000001E-3</v>
      </c>
      <c r="H203" s="2">
        <f>'listes floristiques'!H203-$AY203</f>
        <v>-2.0100000000000001E-3</v>
      </c>
      <c r="I203" s="2">
        <f>'listes floristiques'!I203-$AY203</f>
        <v>-2.0100000000000001E-3</v>
      </c>
      <c r="J203" s="2">
        <f>'listes floristiques'!J203-$AY203</f>
        <v>-2.0100000000000001E-3</v>
      </c>
      <c r="K203" s="2">
        <f>'listes floristiques'!K203-$AY203</f>
        <v>-2.0100000000000001E-3</v>
      </c>
      <c r="L203" s="2">
        <f>'listes floristiques'!L203-$AY203</f>
        <v>-2.0100000000000001E-3</v>
      </c>
      <c r="M203" s="2">
        <f>'listes floristiques'!M203-$AY203</f>
        <v>-2.0100000000000001E-3</v>
      </c>
      <c r="N203" s="2">
        <f>'listes floristiques'!N203-$AY203</f>
        <v>-2.0100000000000001E-3</v>
      </c>
      <c r="O203" s="2">
        <f>'listes floristiques'!O203-$AY203</f>
        <v>-2.0100000000000001E-3</v>
      </c>
      <c r="P203" s="2">
        <f>'listes floristiques'!P203-$AY203</f>
        <v>-2.0100000000000001E-3</v>
      </c>
      <c r="Q203" s="2">
        <f>'listes floristiques'!Q203-$AY203</f>
        <v>-2.0100000000000001E-3</v>
      </c>
      <c r="R203" s="2">
        <f>'listes floristiques'!R203-$AY203</f>
        <v>-2.0100000000000001E-3</v>
      </c>
      <c r="S203" s="2">
        <f>'listes floristiques'!S203-$AY203</f>
        <v>-2.0100000000000001E-3</v>
      </c>
      <c r="T203" s="2">
        <f>'listes floristiques'!T203-$AY203</f>
        <v>-2.0100000000000001E-3</v>
      </c>
      <c r="U203" s="2">
        <f>'listes floristiques'!U203-$AY203</f>
        <v>-2.0100000000000001E-3</v>
      </c>
      <c r="V203" s="2">
        <f>'listes floristiques'!V203-$AY203</f>
        <v>-2.0100000000000001E-3</v>
      </c>
      <c r="W203" s="2">
        <f>'listes floristiques'!W203-$AY203</f>
        <v>-2.0100000000000001E-3</v>
      </c>
      <c r="X203" s="2">
        <f>'listes floristiques'!X203-$AY203</f>
        <v>-2.0100000000000001E-3</v>
      </c>
      <c r="Y203" s="2">
        <f>'listes floristiques'!Y203-$AY203</f>
        <v>-2.0100000000000001E-3</v>
      </c>
      <c r="Z203" s="2">
        <f>'listes floristiques'!Z203-$AY203</f>
        <v>-2.0100000000000001E-3</v>
      </c>
      <c r="AA203" s="2">
        <f>'listes floristiques'!AA203-$AY203</f>
        <v>-2.0100000000000001E-3</v>
      </c>
      <c r="AB203" s="2">
        <f>'listes floristiques'!AB203-$AY203</f>
        <v>-2.0100000000000001E-3</v>
      </c>
      <c r="AC203" s="2">
        <f>'listes floristiques'!AC203-$AY203</f>
        <v>-2.0100000000000001E-3</v>
      </c>
      <c r="AD203" s="2">
        <f>'listes floristiques'!AD203-$AY203</f>
        <v>-2.0100000000000001E-3</v>
      </c>
      <c r="AE203" s="2">
        <f>'listes floristiques'!AE203-$AY203</f>
        <v>-2.0100000000000001E-3</v>
      </c>
      <c r="AF203" s="2">
        <f>'listes floristiques'!AF203-$AY203</f>
        <v>-2.0100000000000001E-3</v>
      </c>
      <c r="AG203" s="2">
        <f>'listes floristiques'!AG203-$AY203</f>
        <v>-2.0100000000000001E-3</v>
      </c>
      <c r="AH203" s="2">
        <f>'listes floristiques'!AH203-$AY203</f>
        <v>-2.0100000000000001E-3</v>
      </c>
      <c r="AI203" s="2">
        <f>'listes floristiques'!AI203-$AY203</f>
        <v>-2.0100000000000001E-3</v>
      </c>
      <c r="AJ203" s="2">
        <f>'listes floristiques'!AJ203-$AY203</f>
        <v>-2.0100000000000001E-3</v>
      </c>
      <c r="AK203" s="2">
        <f>'listes floristiques'!AK203-$AY203</f>
        <v>-2.0100000000000001E-3</v>
      </c>
      <c r="AL203" s="2">
        <f>'listes floristiques'!AL203-$AY203</f>
        <v>-2.0100000000000001E-3</v>
      </c>
      <c r="AM203" s="2">
        <f>'listes floristiques'!AM203-$AY203</f>
        <v>-2.0100000000000001E-3</v>
      </c>
      <c r="AN203" s="2">
        <f>'listes floristiques'!AN203-$AY203</f>
        <v>-2.0100000000000001E-3</v>
      </c>
      <c r="AO203" s="2">
        <f>'listes floristiques'!AO203-$AY203</f>
        <v>-2.0100000000000001E-3</v>
      </c>
      <c r="AP203" s="2">
        <f>'listes floristiques'!AP203-$AY203</f>
        <v>-2.0100000000000001E-3</v>
      </c>
      <c r="AQ203" s="2">
        <f>'listes floristiques'!AQ203-$AY203</f>
        <v>-2.0100000000000001E-3</v>
      </c>
      <c r="AR203" s="2">
        <f>'listes floristiques'!AR203-$AY203</f>
        <v>-2.0100000000000001E-3</v>
      </c>
      <c r="AS203" s="2">
        <f>'listes floristiques'!AS203-$AY203</f>
        <v>-2.0100000000000001E-3</v>
      </c>
      <c r="AT203" s="2">
        <f>'listes floristiques'!AT203-$AY203</f>
        <v>-2.0100000000000001E-3</v>
      </c>
      <c r="AU203" s="2">
        <f>'listes floristiques'!AU203-$AY203</f>
        <v>-2.0100000000000001E-3</v>
      </c>
      <c r="AV203" s="2">
        <f>'listes floristiques'!AV203-$AY203</f>
        <v>-2.0100000000000001E-3</v>
      </c>
      <c r="AW203" s="2">
        <f>'listes floristiques'!AW203-$AY203</f>
        <v>-2.0100000000000001E-3</v>
      </c>
      <c r="AY203" s="2">
        <v>2.0100000000000001E-3</v>
      </c>
    </row>
    <row r="204" spans="1:51" x14ac:dyDescent="0.25">
      <c r="A204" s="2">
        <f>'listes floristiques'!A204</f>
        <v>0</v>
      </c>
      <c r="B204" s="2">
        <f>'listes floristiques'!B204</f>
        <v>0</v>
      </c>
      <c r="C204" s="2">
        <f>'listes floristiques'!C204-$AY204</f>
        <v>-2.0200000000000001E-3</v>
      </c>
      <c r="D204" s="2">
        <f>'listes floristiques'!D204-$AY204</f>
        <v>-2.0200000000000001E-3</v>
      </c>
      <c r="E204" s="2">
        <f>'listes floristiques'!E204-$AY204</f>
        <v>-2.0200000000000001E-3</v>
      </c>
      <c r="F204" s="2">
        <f>'listes floristiques'!F204-$AY204</f>
        <v>-2.0200000000000001E-3</v>
      </c>
      <c r="G204" s="2">
        <f>'listes floristiques'!G204-$AY204</f>
        <v>-2.0200000000000001E-3</v>
      </c>
      <c r="H204" s="2">
        <f>'listes floristiques'!H204-$AY204</f>
        <v>-2.0200000000000001E-3</v>
      </c>
      <c r="I204" s="2">
        <f>'listes floristiques'!I204-$AY204</f>
        <v>-2.0200000000000001E-3</v>
      </c>
      <c r="J204" s="2">
        <f>'listes floristiques'!J204-$AY204</f>
        <v>-2.0200000000000001E-3</v>
      </c>
      <c r="K204" s="2">
        <f>'listes floristiques'!K204-$AY204</f>
        <v>-2.0200000000000001E-3</v>
      </c>
      <c r="L204" s="2">
        <f>'listes floristiques'!L204-$AY204</f>
        <v>-2.0200000000000001E-3</v>
      </c>
      <c r="M204" s="2">
        <f>'listes floristiques'!M204-$AY204</f>
        <v>-2.0200000000000001E-3</v>
      </c>
      <c r="N204" s="2">
        <f>'listes floristiques'!N204-$AY204</f>
        <v>-2.0200000000000001E-3</v>
      </c>
      <c r="O204" s="2">
        <f>'listes floristiques'!O204-$AY204</f>
        <v>-2.0200000000000001E-3</v>
      </c>
      <c r="P204" s="2">
        <f>'listes floristiques'!P204-$AY204</f>
        <v>-2.0200000000000001E-3</v>
      </c>
      <c r="Q204" s="2">
        <f>'listes floristiques'!Q204-$AY204</f>
        <v>-2.0200000000000001E-3</v>
      </c>
      <c r="R204" s="2">
        <f>'listes floristiques'!R204-$AY204</f>
        <v>-2.0200000000000001E-3</v>
      </c>
      <c r="S204" s="2">
        <f>'listes floristiques'!S204-$AY204</f>
        <v>-2.0200000000000001E-3</v>
      </c>
      <c r="T204" s="2">
        <f>'listes floristiques'!T204-$AY204</f>
        <v>-2.0200000000000001E-3</v>
      </c>
      <c r="U204" s="2">
        <f>'listes floristiques'!U204-$AY204</f>
        <v>-2.0200000000000001E-3</v>
      </c>
      <c r="V204" s="2">
        <f>'listes floristiques'!V204-$AY204</f>
        <v>-2.0200000000000001E-3</v>
      </c>
      <c r="W204" s="2">
        <f>'listes floristiques'!W204-$AY204</f>
        <v>-2.0200000000000001E-3</v>
      </c>
      <c r="X204" s="2">
        <f>'listes floristiques'!X204-$AY204</f>
        <v>-2.0200000000000001E-3</v>
      </c>
      <c r="Y204" s="2">
        <f>'listes floristiques'!Y204-$AY204</f>
        <v>-2.0200000000000001E-3</v>
      </c>
      <c r="Z204" s="2">
        <f>'listes floristiques'!Z204-$AY204</f>
        <v>-2.0200000000000001E-3</v>
      </c>
      <c r="AA204" s="2">
        <f>'listes floristiques'!AA204-$AY204</f>
        <v>-2.0200000000000001E-3</v>
      </c>
      <c r="AB204" s="2">
        <f>'listes floristiques'!AB204-$AY204</f>
        <v>-2.0200000000000001E-3</v>
      </c>
      <c r="AC204" s="2">
        <f>'listes floristiques'!AC204-$AY204</f>
        <v>-2.0200000000000001E-3</v>
      </c>
      <c r="AD204" s="2">
        <f>'listes floristiques'!AD204-$AY204</f>
        <v>-2.0200000000000001E-3</v>
      </c>
      <c r="AE204" s="2">
        <f>'listes floristiques'!AE204-$AY204</f>
        <v>-2.0200000000000001E-3</v>
      </c>
      <c r="AF204" s="2">
        <f>'listes floristiques'!AF204-$AY204</f>
        <v>-2.0200000000000001E-3</v>
      </c>
      <c r="AG204" s="2">
        <f>'listes floristiques'!AG204-$AY204</f>
        <v>-2.0200000000000001E-3</v>
      </c>
      <c r="AH204" s="2">
        <f>'listes floristiques'!AH204-$AY204</f>
        <v>-2.0200000000000001E-3</v>
      </c>
      <c r="AI204" s="2">
        <f>'listes floristiques'!AI204-$AY204</f>
        <v>-2.0200000000000001E-3</v>
      </c>
      <c r="AJ204" s="2">
        <f>'listes floristiques'!AJ204-$AY204</f>
        <v>-2.0200000000000001E-3</v>
      </c>
      <c r="AK204" s="2">
        <f>'listes floristiques'!AK204-$AY204</f>
        <v>-2.0200000000000001E-3</v>
      </c>
      <c r="AL204" s="2">
        <f>'listes floristiques'!AL204-$AY204</f>
        <v>-2.0200000000000001E-3</v>
      </c>
      <c r="AM204" s="2">
        <f>'listes floristiques'!AM204-$AY204</f>
        <v>-2.0200000000000001E-3</v>
      </c>
      <c r="AN204" s="2">
        <f>'listes floristiques'!AN204-$AY204</f>
        <v>-2.0200000000000001E-3</v>
      </c>
      <c r="AO204" s="2">
        <f>'listes floristiques'!AO204-$AY204</f>
        <v>-2.0200000000000001E-3</v>
      </c>
      <c r="AP204" s="2">
        <f>'listes floristiques'!AP204-$AY204</f>
        <v>-2.0200000000000001E-3</v>
      </c>
      <c r="AQ204" s="2">
        <f>'listes floristiques'!AQ204-$AY204</f>
        <v>-2.0200000000000001E-3</v>
      </c>
      <c r="AR204" s="2">
        <f>'listes floristiques'!AR204-$AY204</f>
        <v>-2.0200000000000001E-3</v>
      </c>
      <c r="AS204" s="2">
        <f>'listes floristiques'!AS204-$AY204</f>
        <v>-2.0200000000000001E-3</v>
      </c>
      <c r="AT204" s="2">
        <f>'listes floristiques'!AT204-$AY204</f>
        <v>-2.0200000000000001E-3</v>
      </c>
      <c r="AU204" s="2">
        <f>'listes floristiques'!AU204-$AY204</f>
        <v>-2.0200000000000001E-3</v>
      </c>
      <c r="AV204" s="2">
        <f>'listes floristiques'!AV204-$AY204</f>
        <v>-2.0200000000000001E-3</v>
      </c>
      <c r="AW204" s="2">
        <f>'listes floristiques'!AW204-$AY204</f>
        <v>-2.0200000000000001E-3</v>
      </c>
      <c r="AY204" s="2">
        <v>2.0200000000000001E-3</v>
      </c>
    </row>
    <row r="205" spans="1:51" x14ac:dyDescent="0.25">
      <c r="A205" s="2">
        <f>'listes floristiques'!A205</f>
        <v>0</v>
      </c>
      <c r="B205" s="2">
        <f>'listes floristiques'!B205</f>
        <v>0</v>
      </c>
      <c r="C205" s="2">
        <f>'listes floristiques'!C205-$AY205</f>
        <v>-2.0300000000000001E-3</v>
      </c>
      <c r="D205" s="2">
        <f>'listes floristiques'!D205-$AY205</f>
        <v>-2.0300000000000001E-3</v>
      </c>
      <c r="E205" s="2">
        <f>'listes floristiques'!E205-$AY205</f>
        <v>-2.0300000000000001E-3</v>
      </c>
      <c r="F205" s="2">
        <f>'listes floristiques'!F205-$AY205</f>
        <v>-2.0300000000000001E-3</v>
      </c>
      <c r="G205" s="2">
        <f>'listes floristiques'!G205-$AY205</f>
        <v>-2.0300000000000001E-3</v>
      </c>
      <c r="H205" s="2">
        <f>'listes floristiques'!H205-$AY205</f>
        <v>-2.0300000000000001E-3</v>
      </c>
      <c r="I205" s="2">
        <f>'listes floristiques'!I205-$AY205</f>
        <v>-2.0300000000000001E-3</v>
      </c>
      <c r="J205" s="2">
        <f>'listes floristiques'!J205-$AY205</f>
        <v>-2.0300000000000001E-3</v>
      </c>
      <c r="K205" s="2">
        <f>'listes floristiques'!K205-$AY205</f>
        <v>-2.0300000000000001E-3</v>
      </c>
      <c r="L205" s="2">
        <f>'listes floristiques'!L205-$AY205</f>
        <v>-2.0300000000000001E-3</v>
      </c>
      <c r="M205" s="2">
        <f>'listes floristiques'!M205-$AY205</f>
        <v>-2.0300000000000001E-3</v>
      </c>
      <c r="N205" s="2">
        <f>'listes floristiques'!N205-$AY205</f>
        <v>-2.0300000000000001E-3</v>
      </c>
      <c r="O205" s="2">
        <f>'listes floristiques'!O205-$AY205</f>
        <v>-2.0300000000000001E-3</v>
      </c>
      <c r="P205" s="2">
        <f>'listes floristiques'!P205-$AY205</f>
        <v>-2.0300000000000001E-3</v>
      </c>
      <c r="Q205" s="2">
        <f>'listes floristiques'!Q205-$AY205</f>
        <v>-2.0300000000000001E-3</v>
      </c>
      <c r="R205" s="2">
        <f>'listes floristiques'!R205-$AY205</f>
        <v>-2.0300000000000001E-3</v>
      </c>
      <c r="S205" s="2">
        <f>'listes floristiques'!S205-$AY205</f>
        <v>-2.0300000000000001E-3</v>
      </c>
      <c r="T205" s="2">
        <f>'listes floristiques'!T205-$AY205</f>
        <v>-2.0300000000000001E-3</v>
      </c>
      <c r="U205" s="2">
        <f>'listes floristiques'!U205-$AY205</f>
        <v>-2.0300000000000001E-3</v>
      </c>
      <c r="V205" s="2">
        <f>'listes floristiques'!V205-$AY205</f>
        <v>-2.0300000000000001E-3</v>
      </c>
      <c r="W205" s="2">
        <f>'listes floristiques'!W205-$AY205</f>
        <v>-2.0300000000000001E-3</v>
      </c>
      <c r="X205" s="2">
        <f>'listes floristiques'!X205-$AY205</f>
        <v>-2.0300000000000001E-3</v>
      </c>
      <c r="Y205" s="2">
        <f>'listes floristiques'!Y205-$AY205</f>
        <v>-2.0300000000000001E-3</v>
      </c>
      <c r="Z205" s="2">
        <f>'listes floristiques'!Z205-$AY205</f>
        <v>-2.0300000000000001E-3</v>
      </c>
      <c r="AA205" s="2">
        <f>'listes floristiques'!AA205-$AY205</f>
        <v>-2.0300000000000001E-3</v>
      </c>
      <c r="AB205" s="2">
        <f>'listes floristiques'!AB205-$AY205</f>
        <v>-2.0300000000000001E-3</v>
      </c>
      <c r="AC205" s="2">
        <f>'listes floristiques'!AC205-$AY205</f>
        <v>-2.0300000000000001E-3</v>
      </c>
      <c r="AD205" s="2">
        <f>'listes floristiques'!AD205-$AY205</f>
        <v>-2.0300000000000001E-3</v>
      </c>
      <c r="AE205" s="2">
        <f>'listes floristiques'!AE205-$AY205</f>
        <v>-2.0300000000000001E-3</v>
      </c>
      <c r="AF205" s="2">
        <f>'listes floristiques'!AF205-$AY205</f>
        <v>-2.0300000000000001E-3</v>
      </c>
      <c r="AG205" s="2">
        <f>'listes floristiques'!AG205-$AY205</f>
        <v>-2.0300000000000001E-3</v>
      </c>
      <c r="AH205" s="2">
        <f>'listes floristiques'!AH205-$AY205</f>
        <v>-2.0300000000000001E-3</v>
      </c>
      <c r="AI205" s="2">
        <f>'listes floristiques'!AI205-$AY205</f>
        <v>-2.0300000000000001E-3</v>
      </c>
      <c r="AJ205" s="2">
        <f>'listes floristiques'!AJ205-$AY205</f>
        <v>-2.0300000000000001E-3</v>
      </c>
      <c r="AK205" s="2">
        <f>'listes floristiques'!AK205-$AY205</f>
        <v>-2.0300000000000001E-3</v>
      </c>
      <c r="AL205" s="2">
        <f>'listes floristiques'!AL205-$AY205</f>
        <v>-2.0300000000000001E-3</v>
      </c>
      <c r="AM205" s="2">
        <f>'listes floristiques'!AM205-$AY205</f>
        <v>-2.0300000000000001E-3</v>
      </c>
      <c r="AN205" s="2">
        <f>'listes floristiques'!AN205-$AY205</f>
        <v>-2.0300000000000001E-3</v>
      </c>
      <c r="AO205" s="2">
        <f>'listes floristiques'!AO205-$AY205</f>
        <v>-2.0300000000000001E-3</v>
      </c>
      <c r="AP205" s="2">
        <f>'listes floristiques'!AP205-$AY205</f>
        <v>-2.0300000000000001E-3</v>
      </c>
      <c r="AQ205" s="2">
        <f>'listes floristiques'!AQ205-$AY205</f>
        <v>-2.0300000000000001E-3</v>
      </c>
      <c r="AR205" s="2">
        <f>'listes floristiques'!AR205-$AY205</f>
        <v>-2.0300000000000001E-3</v>
      </c>
      <c r="AS205" s="2">
        <f>'listes floristiques'!AS205-$AY205</f>
        <v>-2.0300000000000001E-3</v>
      </c>
      <c r="AT205" s="2">
        <f>'listes floristiques'!AT205-$AY205</f>
        <v>-2.0300000000000001E-3</v>
      </c>
      <c r="AU205" s="2">
        <f>'listes floristiques'!AU205-$AY205</f>
        <v>-2.0300000000000001E-3</v>
      </c>
      <c r="AV205" s="2">
        <f>'listes floristiques'!AV205-$AY205</f>
        <v>-2.0300000000000001E-3</v>
      </c>
      <c r="AW205" s="2">
        <f>'listes floristiques'!AW205-$AY205</f>
        <v>-2.0300000000000001E-3</v>
      </c>
      <c r="AY205" s="2">
        <v>2.0300000000000001E-3</v>
      </c>
    </row>
    <row r="206" spans="1:51" x14ac:dyDescent="0.25">
      <c r="A206" s="2">
        <f>'listes floristiques'!A206</f>
        <v>0</v>
      </c>
      <c r="B206" s="2">
        <f>'listes floristiques'!B206</f>
        <v>0</v>
      </c>
      <c r="C206" s="2">
        <f>'listes floristiques'!C206-$AY206</f>
        <v>-2.0400000000000001E-3</v>
      </c>
      <c r="D206" s="2">
        <f>'listes floristiques'!D206-$AY206</f>
        <v>-2.0400000000000001E-3</v>
      </c>
      <c r="E206" s="2">
        <f>'listes floristiques'!E206-$AY206</f>
        <v>-2.0400000000000001E-3</v>
      </c>
      <c r="F206" s="2">
        <f>'listes floristiques'!F206-$AY206</f>
        <v>-2.0400000000000001E-3</v>
      </c>
      <c r="G206" s="2">
        <f>'listes floristiques'!G206-$AY206</f>
        <v>-2.0400000000000001E-3</v>
      </c>
      <c r="H206" s="2">
        <f>'listes floristiques'!H206-$AY206</f>
        <v>-2.0400000000000001E-3</v>
      </c>
      <c r="I206" s="2">
        <f>'listes floristiques'!I206-$AY206</f>
        <v>-2.0400000000000001E-3</v>
      </c>
      <c r="J206" s="2">
        <f>'listes floristiques'!J206-$AY206</f>
        <v>-2.0400000000000001E-3</v>
      </c>
      <c r="K206" s="2">
        <f>'listes floristiques'!K206-$AY206</f>
        <v>-2.0400000000000001E-3</v>
      </c>
      <c r="L206" s="2">
        <f>'listes floristiques'!L206-$AY206</f>
        <v>-2.0400000000000001E-3</v>
      </c>
      <c r="M206" s="2">
        <f>'listes floristiques'!M206-$AY206</f>
        <v>-2.0400000000000001E-3</v>
      </c>
      <c r="N206" s="2">
        <f>'listes floristiques'!N206-$AY206</f>
        <v>-2.0400000000000001E-3</v>
      </c>
      <c r="O206" s="2">
        <f>'listes floristiques'!O206-$AY206</f>
        <v>-2.0400000000000001E-3</v>
      </c>
      <c r="P206" s="2">
        <f>'listes floristiques'!P206-$AY206</f>
        <v>-2.0400000000000001E-3</v>
      </c>
      <c r="Q206" s="2">
        <f>'listes floristiques'!Q206-$AY206</f>
        <v>-2.0400000000000001E-3</v>
      </c>
      <c r="R206" s="2">
        <f>'listes floristiques'!R206-$AY206</f>
        <v>-2.0400000000000001E-3</v>
      </c>
      <c r="S206" s="2">
        <f>'listes floristiques'!S206-$AY206</f>
        <v>-2.0400000000000001E-3</v>
      </c>
      <c r="T206" s="2">
        <f>'listes floristiques'!T206-$AY206</f>
        <v>-2.0400000000000001E-3</v>
      </c>
      <c r="U206" s="2">
        <f>'listes floristiques'!U206-$AY206</f>
        <v>-2.0400000000000001E-3</v>
      </c>
      <c r="V206" s="2">
        <f>'listes floristiques'!V206-$AY206</f>
        <v>-2.0400000000000001E-3</v>
      </c>
      <c r="W206" s="2">
        <f>'listes floristiques'!W206-$AY206</f>
        <v>-2.0400000000000001E-3</v>
      </c>
      <c r="X206" s="2">
        <f>'listes floristiques'!X206-$AY206</f>
        <v>-2.0400000000000001E-3</v>
      </c>
      <c r="Y206" s="2">
        <f>'listes floristiques'!Y206-$AY206</f>
        <v>-2.0400000000000001E-3</v>
      </c>
      <c r="Z206" s="2">
        <f>'listes floristiques'!Z206-$AY206</f>
        <v>-2.0400000000000001E-3</v>
      </c>
      <c r="AA206" s="2">
        <f>'listes floristiques'!AA206-$AY206</f>
        <v>-2.0400000000000001E-3</v>
      </c>
      <c r="AB206" s="2">
        <f>'listes floristiques'!AB206-$AY206</f>
        <v>-2.0400000000000001E-3</v>
      </c>
      <c r="AC206" s="2">
        <f>'listes floristiques'!AC206-$AY206</f>
        <v>-2.0400000000000001E-3</v>
      </c>
      <c r="AD206" s="2">
        <f>'listes floristiques'!AD206-$AY206</f>
        <v>-2.0400000000000001E-3</v>
      </c>
      <c r="AE206" s="2">
        <f>'listes floristiques'!AE206-$AY206</f>
        <v>-2.0400000000000001E-3</v>
      </c>
      <c r="AF206" s="2">
        <f>'listes floristiques'!AF206-$AY206</f>
        <v>-2.0400000000000001E-3</v>
      </c>
      <c r="AG206" s="2">
        <f>'listes floristiques'!AG206-$AY206</f>
        <v>-2.0400000000000001E-3</v>
      </c>
      <c r="AH206" s="2">
        <f>'listes floristiques'!AH206-$AY206</f>
        <v>-2.0400000000000001E-3</v>
      </c>
      <c r="AI206" s="2">
        <f>'listes floristiques'!AI206-$AY206</f>
        <v>-2.0400000000000001E-3</v>
      </c>
      <c r="AJ206" s="2">
        <f>'listes floristiques'!AJ206-$AY206</f>
        <v>-2.0400000000000001E-3</v>
      </c>
      <c r="AK206" s="2">
        <f>'listes floristiques'!AK206-$AY206</f>
        <v>-2.0400000000000001E-3</v>
      </c>
      <c r="AL206" s="2">
        <f>'listes floristiques'!AL206-$AY206</f>
        <v>-2.0400000000000001E-3</v>
      </c>
      <c r="AM206" s="2">
        <f>'listes floristiques'!AM206-$AY206</f>
        <v>-2.0400000000000001E-3</v>
      </c>
      <c r="AN206" s="2">
        <f>'listes floristiques'!AN206-$AY206</f>
        <v>-2.0400000000000001E-3</v>
      </c>
      <c r="AO206" s="2">
        <f>'listes floristiques'!AO206-$AY206</f>
        <v>-2.0400000000000001E-3</v>
      </c>
      <c r="AP206" s="2">
        <f>'listes floristiques'!AP206-$AY206</f>
        <v>-2.0400000000000001E-3</v>
      </c>
      <c r="AQ206" s="2">
        <f>'listes floristiques'!AQ206-$AY206</f>
        <v>-2.0400000000000001E-3</v>
      </c>
      <c r="AR206" s="2">
        <f>'listes floristiques'!AR206-$AY206</f>
        <v>-2.0400000000000001E-3</v>
      </c>
      <c r="AS206" s="2">
        <f>'listes floristiques'!AS206-$AY206</f>
        <v>-2.0400000000000001E-3</v>
      </c>
      <c r="AT206" s="2">
        <f>'listes floristiques'!AT206-$AY206</f>
        <v>-2.0400000000000001E-3</v>
      </c>
      <c r="AU206" s="2">
        <f>'listes floristiques'!AU206-$AY206</f>
        <v>-2.0400000000000001E-3</v>
      </c>
      <c r="AV206" s="2">
        <f>'listes floristiques'!AV206-$AY206</f>
        <v>-2.0400000000000001E-3</v>
      </c>
      <c r="AW206" s="2">
        <f>'listes floristiques'!AW206-$AY206</f>
        <v>-2.0400000000000001E-3</v>
      </c>
      <c r="AY206" s="2">
        <v>2.0400000000000001E-3</v>
      </c>
    </row>
    <row r="207" spans="1:51" x14ac:dyDescent="0.25">
      <c r="A207" s="2">
        <f>'listes floristiques'!A207</f>
        <v>0</v>
      </c>
      <c r="B207" s="2">
        <f>'listes floristiques'!B207</f>
        <v>0</v>
      </c>
      <c r="C207" s="2">
        <f>'listes floristiques'!C207-$AY207</f>
        <v>-2.0500000000000002E-3</v>
      </c>
      <c r="D207" s="2">
        <f>'listes floristiques'!D207-$AY207</f>
        <v>-2.0500000000000002E-3</v>
      </c>
      <c r="E207" s="2">
        <f>'listes floristiques'!E207-$AY207</f>
        <v>-2.0500000000000002E-3</v>
      </c>
      <c r="F207" s="2">
        <f>'listes floristiques'!F207-$AY207</f>
        <v>-2.0500000000000002E-3</v>
      </c>
      <c r="G207" s="2">
        <f>'listes floristiques'!G207-$AY207</f>
        <v>-2.0500000000000002E-3</v>
      </c>
      <c r="H207" s="2">
        <f>'listes floristiques'!H207-$AY207</f>
        <v>-2.0500000000000002E-3</v>
      </c>
      <c r="I207" s="2">
        <f>'listes floristiques'!I207-$AY207</f>
        <v>-2.0500000000000002E-3</v>
      </c>
      <c r="J207" s="2">
        <f>'listes floristiques'!J207-$AY207</f>
        <v>-2.0500000000000002E-3</v>
      </c>
      <c r="K207" s="2">
        <f>'listes floristiques'!K207-$AY207</f>
        <v>-2.0500000000000002E-3</v>
      </c>
      <c r="L207" s="2">
        <f>'listes floristiques'!L207-$AY207</f>
        <v>-2.0500000000000002E-3</v>
      </c>
      <c r="M207" s="2">
        <f>'listes floristiques'!M207-$AY207</f>
        <v>-2.0500000000000002E-3</v>
      </c>
      <c r="N207" s="2">
        <f>'listes floristiques'!N207-$AY207</f>
        <v>-2.0500000000000002E-3</v>
      </c>
      <c r="O207" s="2">
        <f>'listes floristiques'!O207-$AY207</f>
        <v>-2.0500000000000002E-3</v>
      </c>
      <c r="P207" s="2">
        <f>'listes floristiques'!P207-$AY207</f>
        <v>-2.0500000000000002E-3</v>
      </c>
      <c r="Q207" s="2">
        <f>'listes floristiques'!Q207-$AY207</f>
        <v>-2.0500000000000002E-3</v>
      </c>
      <c r="R207" s="2">
        <f>'listes floristiques'!R207-$AY207</f>
        <v>-2.0500000000000002E-3</v>
      </c>
      <c r="S207" s="2">
        <f>'listes floristiques'!S207-$AY207</f>
        <v>-2.0500000000000002E-3</v>
      </c>
      <c r="T207" s="2">
        <f>'listes floristiques'!T207-$AY207</f>
        <v>-2.0500000000000002E-3</v>
      </c>
      <c r="U207" s="2">
        <f>'listes floristiques'!U207-$AY207</f>
        <v>-2.0500000000000002E-3</v>
      </c>
      <c r="V207" s="2">
        <f>'listes floristiques'!V207-$AY207</f>
        <v>-2.0500000000000002E-3</v>
      </c>
      <c r="W207" s="2">
        <f>'listes floristiques'!W207-$AY207</f>
        <v>-2.0500000000000002E-3</v>
      </c>
      <c r="X207" s="2">
        <f>'listes floristiques'!X207-$AY207</f>
        <v>-2.0500000000000002E-3</v>
      </c>
      <c r="Y207" s="2">
        <f>'listes floristiques'!Y207-$AY207</f>
        <v>-2.0500000000000002E-3</v>
      </c>
      <c r="Z207" s="2">
        <f>'listes floristiques'!Z207-$AY207</f>
        <v>-2.0500000000000002E-3</v>
      </c>
      <c r="AA207" s="2">
        <f>'listes floristiques'!AA207-$AY207</f>
        <v>-2.0500000000000002E-3</v>
      </c>
      <c r="AB207" s="2">
        <f>'listes floristiques'!AB207-$AY207</f>
        <v>-2.0500000000000002E-3</v>
      </c>
      <c r="AC207" s="2">
        <f>'listes floristiques'!AC207-$AY207</f>
        <v>-2.0500000000000002E-3</v>
      </c>
      <c r="AD207" s="2">
        <f>'listes floristiques'!AD207-$AY207</f>
        <v>-2.0500000000000002E-3</v>
      </c>
      <c r="AE207" s="2">
        <f>'listes floristiques'!AE207-$AY207</f>
        <v>-2.0500000000000002E-3</v>
      </c>
      <c r="AF207" s="2">
        <f>'listes floristiques'!AF207-$AY207</f>
        <v>-2.0500000000000002E-3</v>
      </c>
      <c r="AG207" s="2">
        <f>'listes floristiques'!AG207-$AY207</f>
        <v>-2.0500000000000002E-3</v>
      </c>
      <c r="AH207" s="2">
        <f>'listes floristiques'!AH207-$AY207</f>
        <v>-2.0500000000000002E-3</v>
      </c>
      <c r="AI207" s="2">
        <f>'listes floristiques'!AI207-$AY207</f>
        <v>-2.0500000000000002E-3</v>
      </c>
      <c r="AJ207" s="2">
        <f>'listes floristiques'!AJ207-$AY207</f>
        <v>-2.0500000000000002E-3</v>
      </c>
      <c r="AK207" s="2">
        <f>'listes floristiques'!AK207-$AY207</f>
        <v>-2.0500000000000002E-3</v>
      </c>
      <c r="AL207" s="2">
        <f>'listes floristiques'!AL207-$AY207</f>
        <v>-2.0500000000000002E-3</v>
      </c>
      <c r="AM207" s="2">
        <f>'listes floristiques'!AM207-$AY207</f>
        <v>-2.0500000000000002E-3</v>
      </c>
      <c r="AN207" s="2">
        <f>'listes floristiques'!AN207-$AY207</f>
        <v>-2.0500000000000002E-3</v>
      </c>
      <c r="AO207" s="2">
        <f>'listes floristiques'!AO207-$AY207</f>
        <v>-2.0500000000000002E-3</v>
      </c>
      <c r="AP207" s="2">
        <f>'listes floristiques'!AP207-$AY207</f>
        <v>-2.0500000000000002E-3</v>
      </c>
      <c r="AQ207" s="2">
        <f>'listes floristiques'!AQ207-$AY207</f>
        <v>-2.0500000000000002E-3</v>
      </c>
      <c r="AR207" s="2">
        <f>'listes floristiques'!AR207-$AY207</f>
        <v>-2.0500000000000002E-3</v>
      </c>
      <c r="AS207" s="2">
        <f>'listes floristiques'!AS207-$AY207</f>
        <v>-2.0500000000000002E-3</v>
      </c>
      <c r="AT207" s="2">
        <f>'listes floristiques'!AT207-$AY207</f>
        <v>-2.0500000000000002E-3</v>
      </c>
      <c r="AU207" s="2">
        <f>'listes floristiques'!AU207-$AY207</f>
        <v>-2.0500000000000002E-3</v>
      </c>
      <c r="AV207" s="2">
        <f>'listes floristiques'!AV207-$AY207</f>
        <v>-2.0500000000000002E-3</v>
      </c>
      <c r="AW207" s="2">
        <f>'listes floristiques'!AW207-$AY207</f>
        <v>-2.0500000000000002E-3</v>
      </c>
      <c r="AY207" s="2">
        <v>2.0500000000000002E-3</v>
      </c>
    </row>
    <row r="208" spans="1:51" x14ac:dyDescent="0.25">
      <c r="A208" s="2">
        <f>'listes floristiques'!A208</f>
        <v>0</v>
      </c>
      <c r="B208" s="2">
        <f>'listes floristiques'!B208</f>
        <v>0</v>
      </c>
      <c r="C208" s="2">
        <f>'listes floristiques'!C208-$AY208</f>
        <v>-2.0600000000000002E-3</v>
      </c>
      <c r="D208" s="2">
        <f>'listes floristiques'!D208-$AY208</f>
        <v>-2.0600000000000002E-3</v>
      </c>
      <c r="E208" s="2">
        <f>'listes floristiques'!E208-$AY208</f>
        <v>-2.0600000000000002E-3</v>
      </c>
      <c r="F208" s="2">
        <f>'listes floristiques'!F208-$AY208</f>
        <v>-2.0600000000000002E-3</v>
      </c>
      <c r="G208" s="2">
        <f>'listes floristiques'!G208-$AY208</f>
        <v>-2.0600000000000002E-3</v>
      </c>
      <c r="H208" s="2">
        <f>'listes floristiques'!H208-$AY208</f>
        <v>-2.0600000000000002E-3</v>
      </c>
      <c r="I208" s="2">
        <f>'listes floristiques'!I208-$AY208</f>
        <v>-2.0600000000000002E-3</v>
      </c>
      <c r="J208" s="2">
        <f>'listes floristiques'!J208-$AY208</f>
        <v>-2.0600000000000002E-3</v>
      </c>
      <c r="K208" s="2">
        <f>'listes floristiques'!K208-$AY208</f>
        <v>-2.0600000000000002E-3</v>
      </c>
      <c r="L208" s="2">
        <f>'listes floristiques'!L208-$AY208</f>
        <v>-2.0600000000000002E-3</v>
      </c>
      <c r="M208" s="2">
        <f>'listes floristiques'!M208-$AY208</f>
        <v>-2.0600000000000002E-3</v>
      </c>
      <c r="N208" s="2">
        <f>'listes floristiques'!N208-$AY208</f>
        <v>-2.0600000000000002E-3</v>
      </c>
      <c r="O208" s="2">
        <f>'listes floristiques'!O208-$AY208</f>
        <v>-2.0600000000000002E-3</v>
      </c>
      <c r="P208" s="2">
        <f>'listes floristiques'!P208-$AY208</f>
        <v>-2.0600000000000002E-3</v>
      </c>
      <c r="Q208" s="2">
        <f>'listes floristiques'!Q208-$AY208</f>
        <v>-2.0600000000000002E-3</v>
      </c>
      <c r="R208" s="2">
        <f>'listes floristiques'!R208-$AY208</f>
        <v>-2.0600000000000002E-3</v>
      </c>
      <c r="S208" s="2">
        <f>'listes floristiques'!S208-$AY208</f>
        <v>-2.0600000000000002E-3</v>
      </c>
      <c r="T208" s="2">
        <f>'listes floristiques'!T208-$AY208</f>
        <v>-2.0600000000000002E-3</v>
      </c>
      <c r="U208" s="2">
        <f>'listes floristiques'!U208-$AY208</f>
        <v>-2.0600000000000002E-3</v>
      </c>
      <c r="V208" s="2">
        <f>'listes floristiques'!V208-$AY208</f>
        <v>-2.0600000000000002E-3</v>
      </c>
      <c r="W208" s="2">
        <f>'listes floristiques'!W208-$AY208</f>
        <v>-2.0600000000000002E-3</v>
      </c>
      <c r="X208" s="2">
        <f>'listes floristiques'!X208-$AY208</f>
        <v>-2.0600000000000002E-3</v>
      </c>
      <c r="Y208" s="2">
        <f>'listes floristiques'!Y208-$AY208</f>
        <v>-2.0600000000000002E-3</v>
      </c>
      <c r="Z208" s="2">
        <f>'listes floristiques'!Z208-$AY208</f>
        <v>-2.0600000000000002E-3</v>
      </c>
      <c r="AA208" s="2">
        <f>'listes floristiques'!AA208-$AY208</f>
        <v>-2.0600000000000002E-3</v>
      </c>
      <c r="AB208" s="2">
        <f>'listes floristiques'!AB208-$AY208</f>
        <v>-2.0600000000000002E-3</v>
      </c>
      <c r="AC208" s="2">
        <f>'listes floristiques'!AC208-$AY208</f>
        <v>-2.0600000000000002E-3</v>
      </c>
      <c r="AD208" s="2">
        <f>'listes floristiques'!AD208-$AY208</f>
        <v>-2.0600000000000002E-3</v>
      </c>
      <c r="AE208" s="2">
        <f>'listes floristiques'!AE208-$AY208</f>
        <v>-2.0600000000000002E-3</v>
      </c>
      <c r="AF208" s="2">
        <f>'listes floristiques'!AF208-$AY208</f>
        <v>-2.0600000000000002E-3</v>
      </c>
      <c r="AG208" s="2">
        <f>'listes floristiques'!AG208-$AY208</f>
        <v>-2.0600000000000002E-3</v>
      </c>
      <c r="AH208" s="2">
        <f>'listes floristiques'!AH208-$AY208</f>
        <v>-2.0600000000000002E-3</v>
      </c>
      <c r="AI208" s="2">
        <f>'listes floristiques'!AI208-$AY208</f>
        <v>-2.0600000000000002E-3</v>
      </c>
      <c r="AJ208" s="2">
        <f>'listes floristiques'!AJ208-$AY208</f>
        <v>-2.0600000000000002E-3</v>
      </c>
      <c r="AK208" s="2">
        <f>'listes floristiques'!AK208-$AY208</f>
        <v>-2.0600000000000002E-3</v>
      </c>
      <c r="AL208" s="2">
        <f>'listes floristiques'!AL208-$AY208</f>
        <v>-2.0600000000000002E-3</v>
      </c>
      <c r="AM208" s="2">
        <f>'listes floristiques'!AM208-$AY208</f>
        <v>-2.0600000000000002E-3</v>
      </c>
      <c r="AN208" s="2">
        <f>'listes floristiques'!AN208-$AY208</f>
        <v>-2.0600000000000002E-3</v>
      </c>
      <c r="AO208" s="2">
        <f>'listes floristiques'!AO208-$AY208</f>
        <v>-2.0600000000000002E-3</v>
      </c>
      <c r="AP208" s="2">
        <f>'listes floristiques'!AP208-$AY208</f>
        <v>-2.0600000000000002E-3</v>
      </c>
      <c r="AQ208" s="2">
        <f>'listes floristiques'!AQ208-$AY208</f>
        <v>-2.0600000000000002E-3</v>
      </c>
      <c r="AR208" s="2">
        <f>'listes floristiques'!AR208-$AY208</f>
        <v>-2.0600000000000002E-3</v>
      </c>
      <c r="AS208" s="2">
        <f>'listes floristiques'!AS208-$AY208</f>
        <v>-2.0600000000000002E-3</v>
      </c>
      <c r="AT208" s="2">
        <f>'listes floristiques'!AT208-$AY208</f>
        <v>-2.0600000000000002E-3</v>
      </c>
      <c r="AU208" s="2">
        <f>'listes floristiques'!AU208-$AY208</f>
        <v>-2.0600000000000002E-3</v>
      </c>
      <c r="AV208" s="2">
        <f>'listes floristiques'!AV208-$AY208</f>
        <v>-2.0600000000000002E-3</v>
      </c>
      <c r="AW208" s="2">
        <f>'listes floristiques'!AW208-$AY208</f>
        <v>-2.0600000000000002E-3</v>
      </c>
      <c r="AY208" s="2">
        <v>2.0600000000000002E-3</v>
      </c>
    </row>
    <row r="209" spans="1:51" x14ac:dyDescent="0.25">
      <c r="A209" s="2">
        <f>'listes floristiques'!A209</f>
        <v>0</v>
      </c>
      <c r="B209" s="2">
        <f>'listes floristiques'!B209</f>
        <v>0</v>
      </c>
      <c r="C209" s="2">
        <f>'listes floristiques'!C209-$AY209</f>
        <v>-2.0699999999999998E-3</v>
      </c>
      <c r="D209" s="2">
        <f>'listes floristiques'!D209-$AY209</f>
        <v>-2.0699999999999998E-3</v>
      </c>
      <c r="E209" s="2">
        <f>'listes floristiques'!E209-$AY209</f>
        <v>-2.0699999999999998E-3</v>
      </c>
      <c r="F209" s="2">
        <f>'listes floristiques'!F209-$AY209</f>
        <v>-2.0699999999999998E-3</v>
      </c>
      <c r="G209" s="2">
        <f>'listes floristiques'!G209-$AY209</f>
        <v>-2.0699999999999998E-3</v>
      </c>
      <c r="H209" s="2">
        <f>'listes floristiques'!H209-$AY209</f>
        <v>-2.0699999999999998E-3</v>
      </c>
      <c r="I209" s="2">
        <f>'listes floristiques'!I209-$AY209</f>
        <v>-2.0699999999999998E-3</v>
      </c>
      <c r="J209" s="2">
        <f>'listes floristiques'!J209-$AY209</f>
        <v>-2.0699999999999998E-3</v>
      </c>
      <c r="K209" s="2">
        <f>'listes floristiques'!K209-$AY209</f>
        <v>-2.0699999999999998E-3</v>
      </c>
      <c r="L209" s="2">
        <f>'listes floristiques'!L209-$AY209</f>
        <v>-2.0699999999999998E-3</v>
      </c>
      <c r="M209" s="2">
        <f>'listes floristiques'!M209-$AY209</f>
        <v>-2.0699999999999998E-3</v>
      </c>
      <c r="N209" s="2">
        <f>'listes floristiques'!N209-$AY209</f>
        <v>-2.0699999999999998E-3</v>
      </c>
      <c r="O209" s="2">
        <f>'listes floristiques'!O209-$AY209</f>
        <v>-2.0699999999999998E-3</v>
      </c>
      <c r="P209" s="2">
        <f>'listes floristiques'!P209-$AY209</f>
        <v>-2.0699999999999998E-3</v>
      </c>
      <c r="Q209" s="2">
        <f>'listes floristiques'!Q209-$AY209</f>
        <v>-2.0699999999999998E-3</v>
      </c>
      <c r="R209" s="2">
        <f>'listes floristiques'!R209-$AY209</f>
        <v>-2.0699999999999998E-3</v>
      </c>
      <c r="S209" s="2">
        <f>'listes floristiques'!S209-$AY209</f>
        <v>-2.0699999999999998E-3</v>
      </c>
      <c r="T209" s="2">
        <f>'listes floristiques'!T209-$AY209</f>
        <v>-2.0699999999999998E-3</v>
      </c>
      <c r="U209" s="2">
        <f>'listes floristiques'!U209-$AY209</f>
        <v>-2.0699999999999998E-3</v>
      </c>
      <c r="V209" s="2">
        <f>'listes floristiques'!V209-$AY209</f>
        <v>-2.0699999999999998E-3</v>
      </c>
      <c r="W209" s="2">
        <f>'listes floristiques'!W209-$AY209</f>
        <v>-2.0699999999999998E-3</v>
      </c>
      <c r="X209" s="2">
        <f>'listes floristiques'!X209-$AY209</f>
        <v>-2.0699999999999998E-3</v>
      </c>
      <c r="Y209" s="2">
        <f>'listes floristiques'!Y209-$AY209</f>
        <v>-2.0699999999999998E-3</v>
      </c>
      <c r="Z209" s="2">
        <f>'listes floristiques'!Z209-$AY209</f>
        <v>-2.0699999999999998E-3</v>
      </c>
      <c r="AA209" s="2">
        <f>'listes floristiques'!AA209-$AY209</f>
        <v>-2.0699999999999998E-3</v>
      </c>
      <c r="AB209" s="2">
        <f>'listes floristiques'!AB209-$AY209</f>
        <v>-2.0699999999999998E-3</v>
      </c>
      <c r="AC209" s="2">
        <f>'listes floristiques'!AC209-$AY209</f>
        <v>-2.0699999999999998E-3</v>
      </c>
      <c r="AD209" s="2">
        <f>'listes floristiques'!AD209-$AY209</f>
        <v>-2.0699999999999998E-3</v>
      </c>
      <c r="AE209" s="2">
        <f>'listes floristiques'!AE209-$AY209</f>
        <v>-2.0699999999999998E-3</v>
      </c>
      <c r="AF209" s="2">
        <f>'listes floristiques'!AF209-$AY209</f>
        <v>-2.0699999999999998E-3</v>
      </c>
      <c r="AG209" s="2">
        <f>'listes floristiques'!AG209-$AY209</f>
        <v>-2.0699999999999998E-3</v>
      </c>
      <c r="AH209" s="2">
        <f>'listes floristiques'!AH209-$AY209</f>
        <v>-2.0699999999999998E-3</v>
      </c>
      <c r="AI209" s="2">
        <f>'listes floristiques'!AI209-$AY209</f>
        <v>-2.0699999999999998E-3</v>
      </c>
      <c r="AJ209" s="2">
        <f>'listes floristiques'!AJ209-$AY209</f>
        <v>-2.0699999999999998E-3</v>
      </c>
      <c r="AK209" s="2">
        <f>'listes floristiques'!AK209-$AY209</f>
        <v>-2.0699999999999998E-3</v>
      </c>
      <c r="AL209" s="2">
        <f>'listes floristiques'!AL209-$AY209</f>
        <v>-2.0699999999999998E-3</v>
      </c>
      <c r="AM209" s="2">
        <f>'listes floristiques'!AM209-$AY209</f>
        <v>-2.0699999999999998E-3</v>
      </c>
      <c r="AN209" s="2">
        <f>'listes floristiques'!AN209-$AY209</f>
        <v>-2.0699999999999998E-3</v>
      </c>
      <c r="AO209" s="2">
        <f>'listes floristiques'!AO209-$AY209</f>
        <v>-2.0699999999999998E-3</v>
      </c>
      <c r="AP209" s="2">
        <f>'listes floristiques'!AP209-$AY209</f>
        <v>-2.0699999999999998E-3</v>
      </c>
      <c r="AQ209" s="2">
        <f>'listes floristiques'!AQ209-$AY209</f>
        <v>-2.0699999999999998E-3</v>
      </c>
      <c r="AR209" s="2">
        <f>'listes floristiques'!AR209-$AY209</f>
        <v>-2.0699999999999998E-3</v>
      </c>
      <c r="AS209" s="2">
        <f>'listes floristiques'!AS209-$AY209</f>
        <v>-2.0699999999999998E-3</v>
      </c>
      <c r="AT209" s="2">
        <f>'listes floristiques'!AT209-$AY209</f>
        <v>-2.0699999999999998E-3</v>
      </c>
      <c r="AU209" s="2">
        <f>'listes floristiques'!AU209-$AY209</f>
        <v>-2.0699999999999998E-3</v>
      </c>
      <c r="AV209" s="2">
        <f>'listes floristiques'!AV209-$AY209</f>
        <v>-2.0699999999999998E-3</v>
      </c>
      <c r="AW209" s="2">
        <f>'listes floristiques'!AW209-$AY209</f>
        <v>-2.0699999999999998E-3</v>
      </c>
      <c r="AY209" s="2">
        <v>2.0699999999999998E-3</v>
      </c>
    </row>
    <row r="210" spans="1:51" x14ac:dyDescent="0.25">
      <c r="A210" s="2">
        <f>'listes floristiques'!A210</f>
        <v>0</v>
      </c>
      <c r="B210" s="2">
        <f>'listes floristiques'!B210</f>
        <v>0</v>
      </c>
      <c r="C210" s="2">
        <f>'listes floristiques'!C210-$AY210</f>
        <v>-2.0799999999999998E-3</v>
      </c>
      <c r="D210" s="2">
        <f>'listes floristiques'!D210-$AY210</f>
        <v>-2.0799999999999998E-3</v>
      </c>
      <c r="E210" s="2">
        <f>'listes floristiques'!E210-$AY210</f>
        <v>-2.0799999999999998E-3</v>
      </c>
      <c r="F210" s="2">
        <f>'listes floristiques'!F210-$AY210</f>
        <v>-2.0799999999999998E-3</v>
      </c>
      <c r="G210" s="2">
        <f>'listes floristiques'!G210-$AY210</f>
        <v>-2.0799999999999998E-3</v>
      </c>
      <c r="H210" s="2">
        <f>'listes floristiques'!H210-$AY210</f>
        <v>-2.0799999999999998E-3</v>
      </c>
      <c r="I210" s="2">
        <f>'listes floristiques'!I210-$AY210</f>
        <v>-2.0799999999999998E-3</v>
      </c>
      <c r="J210" s="2">
        <f>'listes floristiques'!J210-$AY210</f>
        <v>-2.0799999999999998E-3</v>
      </c>
      <c r="K210" s="2">
        <f>'listes floristiques'!K210-$AY210</f>
        <v>-2.0799999999999998E-3</v>
      </c>
      <c r="L210" s="2">
        <f>'listes floristiques'!L210-$AY210</f>
        <v>-2.0799999999999998E-3</v>
      </c>
      <c r="M210" s="2">
        <f>'listes floristiques'!M210-$AY210</f>
        <v>-2.0799999999999998E-3</v>
      </c>
      <c r="N210" s="2">
        <f>'listes floristiques'!N210-$AY210</f>
        <v>-2.0799999999999998E-3</v>
      </c>
      <c r="O210" s="2">
        <f>'listes floristiques'!O210-$AY210</f>
        <v>-2.0799999999999998E-3</v>
      </c>
      <c r="P210" s="2">
        <f>'listes floristiques'!P210-$AY210</f>
        <v>-2.0799999999999998E-3</v>
      </c>
      <c r="Q210" s="2">
        <f>'listes floristiques'!Q210-$AY210</f>
        <v>-2.0799999999999998E-3</v>
      </c>
      <c r="R210" s="2">
        <f>'listes floristiques'!R210-$AY210</f>
        <v>-2.0799999999999998E-3</v>
      </c>
      <c r="S210" s="2">
        <f>'listes floristiques'!S210-$AY210</f>
        <v>-2.0799999999999998E-3</v>
      </c>
      <c r="T210" s="2">
        <f>'listes floristiques'!T210-$AY210</f>
        <v>-2.0799999999999998E-3</v>
      </c>
      <c r="U210" s="2">
        <f>'listes floristiques'!U210-$AY210</f>
        <v>-2.0799999999999998E-3</v>
      </c>
      <c r="V210" s="2">
        <f>'listes floristiques'!V210-$AY210</f>
        <v>-2.0799999999999998E-3</v>
      </c>
      <c r="W210" s="2">
        <f>'listes floristiques'!W210-$AY210</f>
        <v>-2.0799999999999998E-3</v>
      </c>
      <c r="X210" s="2">
        <f>'listes floristiques'!X210-$AY210</f>
        <v>-2.0799999999999998E-3</v>
      </c>
      <c r="Y210" s="2">
        <f>'listes floristiques'!Y210-$AY210</f>
        <v>-2.0799999999999998E-3</v>
      </c>
      <c r="Z210" s="2">
        <f>'listes floristiques'!Z210-$AY210</f>
        <v>-2.0799999999999998E-3</v>
      </c>
      <c r="AA210" s="2">
        <f>'listes floristiques'!AA210-$AY210</f>
        <v>-2.0799999999999998E-3</v>
      </c>
      <c r="AB210" s="2">
        <f>'listes floristiques'!AB210-$AY210</f>
        <v>-2.0799999999999998E-3</v>
      </c>
      <c r="AC210" s="2">
        <f>'listes floristiques'!AC210-$AY210</f>
        <v>-2.0799999999999998E-3</v>
      </c>
      <c r="AD210" s="2">
        <f>'listes floristiques'!AD210-$AY210</f>
        <v>-2.0799999999999998E-3</v>
      </c>
      <c r="AE210" s="2">
        <f>'listes floristiques'!AE210-$AY210</f>
        <v>-2.0799999999999998E-3</v>
      </c>
      <c r="AF210" s="2">
        <f>'listes floristiques'!AF210-$AY210</f>
        <v>-2.0799999999999998E-3</v>
      </c>
      <c r="AG210" s="2">
        <f>'listes floristiques'!AG210-$AY210</f>
        <v>-2.0799999999999998E-3</v>
      </c>
      <c r="AH210" s="2">
        <f>'listes floristiques'!AH210-$AY210</f>
        <v>-2.0799999999999998E-3</v>
      </c>
      <c r="AI210" s="2">
        <f>'listes floristiques'!AI210-$AY210</f>
        <v>-2.0799999999999998E-3</v>
      </c>
      <c r="AJ210" s="2">
        <f>'listes floristiques'!AJ210-$AY210</f>
        <v>-2.0799999999999998E-3</v>
      </c>
      <c r="AK210" s="2">
        <f>'listes floristiques'!AK210-$AY210</f>
        <v>-2.0799999999999998E-3</v>
      </c>
      <c r="AL210" s="2">
        <f>'listes floristiques'!AL210-$AY210</f>
        <v>-2.0799999999999998E-3</v>
      </c>
      <c r="AM210" s="2">
        <f>'listes floristiques'!AM210-$AY210</f>
        <v>-2.0799999999999998E-3</v>
      </c>
      <c r="AN210" s="2">
        <f>'listes floristiques'!AN210-$AY210</f>
        <v>-2.0799999999999998E-3</v>
      </c>
      <c r="AO210" s="2">
        <f>'listes floristiques'!AO210-$AY210</f>
        <v>-2.0799999999999998E-3</v>
      </c>
      <c r="AP210" s="2">
        <f>'listes floristiques'!AP210-$AY210</f>
        <v>-2.0799999999999998E-3</v>
      </c>
      <c r="AQ210" s="2">
        <f>'listes floristiques'!AQ210-$AY210</f>
        <v>-2.0799999999999998E-3</v>
      </c>
      <c r="AR210" s="2">
        <f>'listes floristiques'!AR210-$AY210</f>
        <v>-2.0799999999999998E-3</v>
      </c>
      <c r="AS210" s="2">
        <f>'listes floristiques'!AS210-$AY210</f>
        <v>-2.0799999999999998E-3</v>
      </c>
      <c r="AT210" s="2">
        <f>'listes floristiques'!AT210-$AY210</f>
        <v>-2.0799999999999998E-3</v>
      </c>
      <c r="AU210" s="2">
        <f>'listes floristiques'!AU210-$AY210</f>
        <v>-2.0799999999999998E-3</v>
      </c>
      <c r="AV210" s="2">
        <f>'listes floristiques'!AV210-$AY210</f>
        <v>-2.0799999999999998E-3</v>
      </c>
      <c r="AW210" s="2">
        <f>'listes floristiques'!AW210-$AY210</f>
        <v>-2.0799999999999998E-3</v>
      </c>
      <c r="AY210" s="2">
        <v>2.0799999999999998E-3</v>
      </c>
    </row>
    <row r="211" spans="1:51" x14ac:dyDescent="0.25">
      <c r="A211" s="2">
        <f>'listes floristiques'!A211</f>
        <v>0</v>
      </c>
      <c r="B211" s="2">
        <f>'listes floristiques'!B211</f>
        <v>0</v>
      </c>
      <c r="C211" s="2">
        <f>'listes floristiques'!C211-$AY211</f>
        <v>-2.0899999999999998E-3</v>
      </c>
      <c r="D211" s="2">
        <f>'listes floristiques'!D211-$AY211</f>
        <v>-2.0899999999999998E-3</v>
      </c>
      <c r="E211" s="2">
        <f>'listes floristiques'!E211-$AY211</f>
        <v>-2.0899999999999998E-3</v>
      </c>
      <c r="F211" s="2">
        <f>'listes floristiques'!F211-$AY211</f>
        <v>-2.0899999999999998E-3</v>
      </c>
      <c r="G211" s="2">
        <f>'listes floristiques'!G211-$AY211</f>
        <v>-2.0899999999999998E-3</v>
      </c>
      <c r="H211" s="2">
        <f>'listes floristiques'!H211-$AY211</f>
        <v>-2.0899999999999998E-3</v>
      </c>
      <c r="I211" s="2">
        <f>'listes floristiques'!I211-$AY211</f>
        <v>-2.0899999999999998E-3</v>
      </c>
      <c r="J211" s="2">
        <f>'listes floristiques'!J211-$AY211</f>
        <v>-2.0899999999999998E-3</v>
      </c>
      <c r="K211" s="2">
        <f>'listes floristiques'!K211-$AY211</f>
        <v>-2.0899999999999998E-3</v>
      </c>
      <c r="L211" s="2">
        <f>'listes floristiques'!L211-$AY211</f>
        <v>-2.0899999999999998E-3</v>
      </c>
      <c r="M211" s="2">
        <f>'listes floristiques'!M211-$AY211</f>
        <v>-2.0899999999999998E-3</v>
      </c>
      <c r="N211" s="2">
        <f>'listes floristiques'!N211-$AY211</f>
        <v>-2.0899999999999998E-3</v>
      </c>
      <c r="O211" s="2">
        <f>'listes floristiques'!O211-$AY211</f>
        <v>-2.0899999999999998E-3</v>
      </c>
      <c r="P211" s="2">
        <f>'listes floristiques'!P211-$AY211</f>
        <v>-2.0899999999999998E-3</v>
      </c>
      <c r="Q211" s="2">
        <f>'listes floristiques'!Q211-$AY211</f>
        <v>-2.0899999999999998E-3</v>
      </c>
      <c r="R211" s="2">
        <f>'listes floristiques'!R211-$AY211</f>
        <v>-2.0899999999999998E-3</v>
      </c>
      <c r="S211" s="2">
        <f>'listes floristiques'!S211-$AY211</f>
        <v>-2.0899999999999998E-3</v>
      </c>
      <c r="T211" s="2">
        <f>'listes floristiques'!T211-$AY211</f>
        <v>-2.0899999999999998E-3</v>
      </c>
      <c r="U211" s="2">
        <f>'listes floristiques'!U211-$AY211</f>
        <v>-2.0899999999999998E-3</v>
      </c>
      <c r="V211" s="2">
        <f>'listes floristiques'!V211-$AY211</f>
        <v>-2.0899999999999998E-3</v>
      </c>
      <c r="W211" s="2">
        <f>'listes floristiques'!W211-$AY211</f>
        <v>-2.0899999999999998E-3</v>
      </c>
      <c r="X211" s="2">
        <f>'listes floristiques'!X211-$AY211</f>
        <v>-2.0899999999999998E-3</v>
      </c>
      <c r="Y211" s="2">
        <f>'listes floristiques'!Y211-$AY211</f>
        <v>-2.0899999999999998E-3</v>
      </c>
      <c r="Z211" s="2">
        <f>'listes floristiques'!Z211-$AY211</f>
        <v>-2.0899999999999998E-3</v>
      </c>
      <c r="AA211" s="2">
        <f>'listes floristiques'!AA211-$AY211</f>
        <v>-2.0899999999999998E-3</v>
      </c>
      <c r="AB211" s="2">
        <f>'listes floristiques'!AB211-$AY211</f>
        <v>-2.0899999999999998E-3</v>
      </c>
      <c r="AC211" s="2">
        <f>'listes floristiques'!AC211-$AY211</f>
        <v>-2.0899999999999998E-3</v>
      </c>
      <c r="AD211" s="2">
        <f>'listes floristiques'!AD211-$AY211</f>
        <v>-2.0899999999999998E-3</v>
      </c>
      <c r="AE211" s="2">
        <f>'listes floristiques'!AE211-$AY211</f>
        <v>-2.0899999999999998E-3</v>
      </c>
      <c r="AF211" s="2">
        <f>'listes floristiques'!AF211-$AY211</f>
        <v>-2.0899999999999998E-3</v>
      </c>
      <c r="AG211" s="2">
        <f>'listes floristiques'!AG211-$AY211</f>
        <v>-2.0899999999999998E-3</v>
      </c>
      <c r="AH211" s="2">
        <f>'listes floristiques'!AH211-$AY211</f>
        <v>-2.0899999999999998E-3</v>
      </c>
      <c r="AI211" s="2">
        <f>'listes floristiques'!AI211-$AY211</f>
        <v>-2.0899999999999998E-3</v>
      </c>
      <c r="AJ211" s="2">
        <f>'listes floristiques'!AJ211-$AY211</f>
        <v>-2.0899999999999998E-3</v>
      </c>
      <c r="AK211" s="2">
        <f>'listes floristiques'!AK211-$AY211</f>
        <v>-2.0899999999999998E-3</v>
      </c>
      <c r="AL211" s="2">
        <f>'listes floristiques'!AL211-$AY211</f>
        <v>-2.0899999999999998E-3</v>
      </c>
      <c r="AM211" s="2">
        <f>'listes floristiques'!AM211-$AY211</f>
        <v>-2.0899999999999998E-3</v>
      </c>
      <c r="AN211" s="2">
        <f>'listes floristiques'!AN211-$AY211</f>
        <v>-2.0899999999999998E-3</v>
      </c>
      <c r="AO211" s="2">
        <f>'listes floristiques'!AO211-$AY211</f>
        <v>-2.0899999999999998E-3</v>
      </c>
      <c r="AP211" s="2">
        <f>'listes floristiques'!AP211-$AY211</f>
        <v>-2.0899999999999998E-3</v>
      </c>
      <c r="AQ211" s="2">
        <f>'listes floristiques'!AQ211-$AY211</f>
        <v>-2.0899999999999998E-3</v>
      </c>
      <c r="AR211" s="2">
        <f>'listes floristiques'!AR211-$AY211</f>
        <v>-2.0899999999999998E-3</v>
      </c>
      <c r="AS211" s="2">
        <f>'listes floristiques'!AS211-$AY211</f>
        <v>-2.0899999999999998E-3</v>
      </c>
      <c r="AT211" s="2">
        <f>'listes floristiques'!AT211-$AY211</f>
        <v>-2.0899999999999998E-3</v>
      </c>
      <c r="AU211" s="2">
        <f>'listes floristiques'!AU211-$AY211</f>
        <v>-2.0899999999999998E-3</v>
      </c>
      <c r="AV211" s="2">
        <f>'listes floristiques'!AV211-$AY211</f>
        <v>-2.0899999999999998E-3</v>
      </c>
      <c r="AW211" s="2">
        <f>'listes floristiques'!AW211-$AY211</f>
        <v>-2.0899999999999998E-3</v>
      </c>
      <c r="AY211" s="2">
        <v>2.0899999999999998E-3</v>
      </c>
    </row>
    <row r="212" spans="1:51" x14ac:dyDescent="0.25">
      <c r="A212" s="2">
        <f>'listes floristiques'!A212</f>
        <v>0</v>
      </c>
      <c r="B212" s="2">
        <f>'listes floristiques'!B212</f>
        <v>0</v>
      </c>
      <c r="C212" s="2">
        <f>'listes floristiques'!C212-$AY212</f>
        <v>-2.0999999999999999E-3</v>
      </c>
      <c r="D212" s="2">
        <f>'listes floristiques'!D212-$AY212</f>
        <v>-2.0999999999999999E-3</v>
      </c>
      <c r="E212" s="2">
        <f>'listes floristiques'!E212-$AY212</f>
        <v>-2.0999999999999999E-3</v>
      </c>
      <c r="F212" s="2">
        <f>'listes floristiques'!F212-$AY212</f>
        <v>-2.0999999999999999E-3</v>
      </c>
      <c r="G212" s="2">
        <f>'listes floristiques'!G212-$AY212</f>
        <v>-2.0999999999999999E-3</v>
      </c>
      <c r="H212" s="2">
        <f>'listes floristiques'!H212-$AY212</f>
        <v>-2.0999999999999999E-3</v>
      </c>
      <c r="I212" s="2">
        <f>'listes floristiques'!I212-$AY212</f>
        <v>-2.0999999999999999E-3</v>
      </c>
      <c r="J212" s="2">
        <f>'listes floristiques'!J212-$AY212</f>
        <v>-2.0999999999999999E-3</v>
      </c>
      <c r="K212" s="2">
        <f>'listes floristiques'!K212-$AY212</f>
        <v>-2.0999999999999999E-3</v>
      </c>
      <c r="L212" s="2">
        <f>'listes floristiques'!L212-$AY212</f>
        <v>-2.0999999999999999E-3</v>
      </c>
      <c r="M212" s="2">
        <f>'listes floristiques'!M212-$AY212</f>
        <v>-2.0999999999999999E-3</v>
      </c>
      <c r="N212" s="2">
        <f>'listes floristiques'!N212-$AY212</f>
        <v>-2.0999999999999999E-3</v>
      </c>
      <c r="O212" s="2">
        <f>'listes floristiques'!O212-$AY212</f>
        <v>-2.0999999999999999E-3</v>
      </c>
      <c r="P212" s="2">
        <f>'listes floristiques'!P212-$AY212</f>
        <v>-2.0999999999999999E-3</v>
      </c>
      <c r="Q212" s="2">
        <f>'listes floristiques'!Q212-$AY212</f>
        <v>-2.0999999999999999E-3</v>
      </c>
      <c r="R212" s="2">
        <f>'listes floristiques'!R212-$AY212</f>
        <v>-2.0999999999999999E-3</v>
      </c>
      <c r="S212" s="2">
        <f>'listes floristiques'!S212-$AY212</f>
        <v>-2.0999999999999999E-3</v>
      </c>
      <c r="T212" s="2">
        <f>'listes floristiques'!T212-$AY212</f>
        <v>-2.0999999999999999E-3</v>
      </c>
      <c r="U212" s="2">
        <f>'listes floristiques'!U212-$AY212</f>
        <v>-2.0999999999999999E-3</v>
      </c>
      <c r="V212" s="2">
        <f>'listes floristiques'!V212-$AY212</f>
        <v>-2.0999999999999999E-3</v>
      </c>
      <c r="W212" s="2">
        <f>'listes floristiques'!W212-$AY212</f>
        <v>-2.0999999999999999E-3</v>
      </c>
      <c r="X212" s="2">
        <f>'listes floristiques'!X212-$AY212</f>
        <v>-2.0999999999999999E-3</v>
      </c>
      <c r="Y212" s="2">
        <f>'listes floristiques'!Y212-$AY212</f>
        <v>-2.0999999999999999E-3</v>
      </c>
      <c r="Z212" s="2">
        <f>'listes floristiques'!Z212-$AY212</f>
        <v>-2.0999999999999999E-3</v>
      </c>
      <c r="AA212" s="2">
        <f>'listes floristiques'!AA212-$AY212</f>
        <v>-2.0999999999999999E-3</v>
      </c>
      <c r="AB212" s="2">
        <f>'listes floristiques'!AB212-$AY212</f>
        <v>-2.0999999999999999E-3</v>
      </c>
      <c r="AC212" s="2">
        <f>'listes floristiques'!AC212-$AY212</f>
        <v>-2.0999999999999999E-3</v>
      </c>
      <c r="AD212" s="2">
        <f>'listes floristiques'!AD212-$AY212</f>
        <v>-2.0999999999999999E-3</v>
      </c>
      <c r="AE212" s="2">
        <f>'listes floristiques'!AE212-$AY212</f>
        <v>-2.0999999999999999E-3</v>
      </c>
      <c r="AF212" s="2">
        <f>'listes floristiques'!AF212-$AY212</f>
        <v>-2.0999999999999999E-3</v>
      </c>
      <c r="AG212" s="2">
        <f>'listes floristiques'!AG212-$AY212</f>
        <v>-2.0999999999999999E-3</v>
      </c>
      <c r="AH212" s="2">
        <f>'listes floristiques'!AH212-$AY212</f>
        <v>-2.0999999999999999E-3</v>
      </c>
      <c r="AI212" s="2">
        <f>'listes floristiques'!AI212-$AY212</f>
        <v>-2.0999999999999999E-3</v>
      </c>
      <c r="AJ212" s="2">
        <f>'listes floristiques'!AJ212-$AY212</f>
        <v>-2.0999999999999999E-3</v>
      </c>
      <c r="AK212" s="2">
        <f>'listes floristiques'!AK212-$AY212</f>
        <v>-2.0999999999999999E-3</v>
      </c>
      <c r="AL212" s="2">
        <f>'listes floristiques'!AL212-$AY212</f>
        <v>-2.0999999999999999E-3</v>
      </c>
      <c r="AM212" s="2">
        <f>'listes floristiques'!AM212-$AY212</f>
        <v>-2.0999999999999999E-3</v>
      </c>
      <c r="AN212" s="2">
        <f>'listes floristiques'!AN212-$AY212</f>
        <v>-2.0999999999999999E-3</v>
      </c>
      <c r="AO212" s="2">
        <f>'listes floristiques'!AO212-$AY212</f>
        <v>-2.0999999999999999E-3</v>
      </c>
      <c r="AP212" s="2">
        <f>'listes floristiques'!AP212-$AY212</f>
        <v>-2.0999999999999999E-3</v>
      </c>
      <c r="AQ212" s="2">
        <f>'listes floristiques'!AQ212-$AY212</f>
        <v>-2.0999999999999999E-3</v>
      </c>
      <c r="AR212" s="2">
        <f>'listes floristiques'!AR212-$AY212</f>
        <v>-2.0999999999999999E-3</v>
      </c>
      <c r="AS212" s="2">
        <f>'listes floristiques'!AS212-$AY212</f>
        <v>-2.0999999999999999E-3</v>
      </c>
      <c r="AT212" s="2">
        <f>'listes floristiques'!AT212-$AY212</f>
        <v>-2.0999999999999999E-3</v>
      </c>
      <c r="AU212" s="2">
        <f>'listes floristiques'!AU212-$AY212</f>
        <v>-2.0999999999999999E-3</v>
      </c>
      <c r="AV212" s="2">
        <f>'listes floristiques'!AV212-$AY212</f>
        <v>-2.0999999999999999E-3</v>
      </c>
      <c r="AW212" s="2">
        <f>'listes floristiques'!AW212-$AY212</f>
        <v>-2.0999999999999999E-3</v>
      </c>
      <c r="AY212" s="2">
        <v>2.0999999999999999E-3</v>
      </c>
    </row>
    <row r="213" spans="1:51" x14ac:dyDescent="0.25">
      <c r="A213" s="2">
        <f>'listes floristiques'!A213</f>
        <v>0</v>
      </c>
      <c r="B213" s="2">
        <f>'listes floristiques'!B213</f>
        <v>0</v>
      </c>
      <c r="C213" s="2">
        <f>'listes floristiques'!C213-$AY213</f>
        <v>-2.1099999999999999E-3</v>
      </c>
      <c r="D213" s="2">
        <f>'listes floristiques'!D213-$AY213</f>
        <v>-2.1099999999999999E-3</v>
      </c>
      <c r="E213" s="2">
        <f>'listes floristiques'!E213-$AY213</f>
        <v>-2.1099999999999999E-3</v>
      </c>
      <c r="F213" s="2">
        <f>'listes floristiques'!F213-$AY213</f>
        <v>-2.1099999999999999E-3</v>
      </c>
      <c r="G213" s="2">
        <f>'listes floristiques'!G213-$AY213</f>
        <v>-2.1099999999999999E-3</v>
      </c>
      <c r="H213" s="2">
        <f>'listes floristiques'!H213-$AY213</f>
        <v>-2.1099999999999999E-3</v>
      </c>
      <c r="I213" s="2">
        <f>'listes floristiques'!I213-$AY213</f>
        <v>-2.1099999999999999E-3</v>
      </c>
      <c r="J213" s="2">
        <f>'listes floristiques'!J213-$AY213</f>
        <v>-2.1099999999999999E-3</v>
      </c>
      <c r="K213" s="2">
        <f>'listes floristiques'!K213-$AY213</f>
        <v>-2.1099999999999999E-3</v>
      </c>
      <c r="L213" s="2">
        <f>'listes floristiques'!L213-$AY213</f>
        <v>-2.1099999999999999E-3</v>
      </c>
      <c r="M213" s="2">
        <f>'listes floristiques'!M213-$AY213</f>
        <v>-2.1099999999999999E-3</v>
      </c>
      <c r="N213" s="2">
        <f>'listes floristiques'!N213-$AY213</f>
        <v>-2.1099999999999999E-3</v>
      </c>
      <c r="O213" s="2">
        <f>'listes floristiques'!O213-$AY213</f>
        <v>-2.1099999999999999E-3</v>
      </c>
      <c r="P213" s="2">
        <f>'listes floristiques'!P213-$AY213</f>
        <v>-2.1099999999999999E-3</v>
      </c>
      <c r="Q213" s="2">
        <f>'listes floristiques'!Q213-$AY213</f>
        <v>-2.1099999999999999E-3</v>
      </c>
      <c r="R213" s="2">
        <f>'listes floristiques'!R213-$AY213</f>
        <v>-2.1099999999999999E-3</v>
      </c>
      <c r="S213" s="2">
        <f>'listes floristiques'!S213-$AY213</f>
        <v>-2.1099999999999999E-3</v>
      </c>
      <c r="T213" s="2">
        <f>'listes floristiques'!T213-$AY213</f>
        <v>-2.1099999999999999E-3</v>
      </c>
      <c r="U213" s="2">
        <f>'listes floristiques'!U213-$AY213</f>
        <v>-2.1099999999999999E-3</v>
      </c>
      <c r="V213" s="2">
        <f>'listes floristiques'!V213-$AY213</f>
        <v>-2.1099999999999999E-3</v>
      </c>
      <c r="W213" s="2">
        <f>'listes floristiques'!W213-$AY213</f>
        <v>-2.1099999999999999E-3</v>
      </c>
      <c r="X213" s="2">
        <f>'listes floristiques'!X213-$AY213</f>
        <v>-2.1099999999999999E-3</v>
      </c>
      <c r="Y213" s="2">
        <f>'listes floristiques'!Y213-$AY213</f>
        <v>-2.1099999999999999E-3</v>
      </c>
      <c r="Z213" s="2">
        <f>'listes floristiques'!Z213-$AY213</f>
        <v>-2.1099999999999999E-3</v>
      </c>
      <c r="AA213" s="2">
        <f>'listes floristiques'!AA213-$AY213</f>
        <v>-2.1099999999999999E-3</v>
      </c>
      <c r="AB213" s="2">
        <f>'listes floristiques'!AB213-$AY213</f>
        <v>-2.1099999999999999E-3</v>
      </c>
      <c r="AC213" s="2">
        <f>'listes floristiques'!AC213-$AY213</f>
        <v>-2.1099999999999999E-3</v>
      </c>
      <c r="AD213" s="2">
        <f>'listes floristiques'!AD213-$AY213</f>
        <v>-2.1099999999999999E-3</v>
      </c>
      <c r="AE213" s="2">
        <f>'listes floristiques'!AE213-$AY213</f>
        <v>-2.1099999999999999E-3</v>
      </c>
      <c r="AF213" s="2">
        <f>'listes floristiques'!AF213-$AY213</f>
        <v>-2.1099999999999999E-3</v>
      </c>
      <c r="AG213" s="2">
        <f>'listes floristiques'!AG213-$AY213</f>
        <v>-2.1099999999999999E-3</v>
      </c>
      <c r="AH213" s="2">
        <f>'listes floristiques'!AH213-$AY213</f>
        <v>-2.1099999999999999E-3</v>
      </c>
      <c r="AI213" s="2">
        <f>'listes floristiques'!AI213-$AY213</f>
        <v>-2.1099999999999999E-3</v>
      </c>
      <c r="AJ213" s="2">
        <f>'listes floristiques'!AJ213-$AY213</f>
        <v>-2.1099999999999999E-3</v>
      </c>
      <c r="AK213" s="2">
        <f>'listes floristiques'!AK213-$AY213</f>
        <v>-2.1099999999999999E-3</v>
      </c>
      <c r="AL213" s="2">
        <f>'listes floristiques'!AL213-$AY213</f>
        <v>-2.1099999999999999E-3</v>
      </c>
      <c r="AM213" s="2">
        <f>'listes floristiques'!AM213-$AY213</f>
        <v>-2.1099999999999999E-3</v>
      </c>
      <c r="AN213" s="2">
        <f>'listes floristiques'!AN213-$AY213</f>
        <v>-2.1099999999999999E-3</v>
      </c>
      <c r="AO213" s="2">
        <f>'listes floristiques'!AO213-$AY213</f>
        <v>-2.1099999999999999E-3</v>
      </c>
      <c r="AP213" s="2">
        <f>'listes floristiques'!AP213-$AY213</f>
        <v>-2.1099999999999999E-3</v>
      </c>
      <c r="AQ213" s="2">
        <f>'listes floristiques'!AQ213-$AY213</f>
        <v>-2.1099999999999999E-3</v>
      </c>
      <c r="AR213" s="2">
        <f>'listes floristiques'!AR213-$AY213</f>
        <v>-2.1099999999999999E-3</v>
      </c>
      <c r="AS213" s="2">
        <f>'listes floristiques'!AS213-$AY213</f>
        <v>-2.1099999999999999E-3</v>
      </c>
      <c r="AT213" s="2">
        <f>'listes floristiques'!AT213-$AY213</f>
        <v>-2.1099999999999999E-3</v>
      </c>
      <c r="AU213" s="2">
        <f>'listes floristiques'!AU213-$AY213</f>
        <v>-2.1099999999999999E-3</v>
      </c>
      <c r="AV213" s="2">
        <f>'listes floristiques'!AV213-$AY213</f>
        <v>-2.1099999999999999E-3</v>
      </c>
      <c r="AW213" s="2">
        <f>'listes floristiques'!AW213-$AY213</f>
        <v>-2.1099999999999999E-3</v>
      </c>
      <c r="AY213" s="2">
        <v>2.1099999999999999E-3</v>
      </c>
    </row>
    <row r="214" spans="1:51" x14ac:dyDescent="0.25">
      <c r="A214" s="2">
        <f>'listes floristiques'!A214</f>
        <v>0</v>
      </c>
      <c r="B214" s="2">
        <f>'listes floristiques'!B214</f>
        <v>0</v>
      </c>
      <c r="C214" s="2">
        <f>'listes floristiques'!C214-$AY214</f>
        <v>-2.1199999999999999E-3</v>
      </c>
      <c r="D214" s="2">
        <f>'listes floristiques'!D214-$AY214</f>
        <v>-2.1199999999999999E-3</v>
      </c>
      <c r="E214" s="2">
        <f>'listes floristiques'!E214-$AY214</f>
        <v>-2.1199999999999999E-3</v>
      </c>
      <c r="F214" s="2">
        <f>'listes floristiques'!F214-$AY214</f>
        <v>-2.1199999999999999E-3</v>
      </c>
      <c r="G214" s="2">
        <f>'listes floristiques'!G214-$AY214</f>
        <v>-2.1199999999999999E-3</v>
      </c>
      <c r="H214" s="2">
        <f>'listes floristiques'!H214-$AY214</f>
        <v>-2.1199999999999999E-3</v>
      </c>
      <c r="I214" s="2">
        <f>'listes floristiques'!I214-$AY214</f>
        <v>-2.1199999999999999E-3</v>
      </c>
      <c r="J214" s="2">
        <f>'listes floristiques'!J214-$AY214</f>
        <v>-2.1199999999999999E-3</v>
      </c>
      <c r="K214" s="2">
        <f>'listes floristiques'!K214-$AY214</f>
        <v>-2.1199999999999999E-3</v>
      </c>
      <c r="L214" s="2">
        <f>'listes floristiques'!L214-$AY214</f>
        <v>-2.1199999999999999E-3</v>
      </c>
      <c r="M214" s="2">
        <f>'listes floristiques'!M214-$AY214</f>
        <v>-2.1199999999999999E-3</v>
      </c>
      <c r="N214" s="2">
        <f>'listes floristiques'!N214-$AY214</f>
        <v>-2.1199999999999999E-3</v>
      </c>
      <c r="O214" s="2">
        <f>'listes floristiques'!O214-$AY214</f>
        <v>-2.1199999999999999E-3</v>
      </c>
      <c r="P214" s="2">
        <f>'listes floristiques'!P214-$AY214</f>
        <v>-2.1199999999999999E-3</v>
      </c>
      <c r="Q214" s="2">
        <f>'listes floristiques'!Q214-$AY214</f>
        <v>-2.1199999999999999E-3</v>
      </c>
      <c r="R214" s="2">
        <f>'listes floristiques'!R214-$AY214</f>
        <v>-2.1199999999999999E-3</v>
      </c>
      <c r="S214" s="2">
        <f>'listes floristiques'!S214-$AY214</f>
        <v>-2.1199999999999999E-3</v>
      </c>
      <c r="T214" s="2">
        <f>'listes floristiques'!T214-$AY214</f>
        <v>-2.1199999999999999E-3</v>
      </c>
      <c r="U214" s="2">
        <f>'listes floristiques'!U214-$AY214</f>
        <v>-2.1199999999999999E-3</v>
      </c>
      <c r="V214" s="2">
        <f>'listes floristiques'!V214-$AY214</f>
        <v>-2.1199999999999999E-3</v>
      </c>
      <c r="W214" s="2">
        <f>'listes floristiques'!W214-$AY214</f>
        <v>-2.1199999999999999E-3</v>
      </c>
      <c r="X214" s="2">
        <f>'listes floristiques'!X214-$AY214</f>
        <v>-2.1199999999999999E-3</v>
      </c>
      <c r="Y214" s="2">
        <f>'listes floristiques'!Y214-$AY214</f>
        <v>-2.1199999999999999E-3</v>
      </c>
      <c r="Z214" s="2">
        <f>'listes floristiques'!Z214-$AY214</f>
        <v>-2.1199999999999999E-3</v>
      </c>
      <c r="AA214" s="2">
        <f>'listes floristiques'!AA214-$AY214</f>
        <v>-2.1199999999999999E-3</v>
      </c>
      <c r="AB214" s="2">
        <f>'listes floristiques'!AB214-$AY214</f>
        <v>-2.1199999999999999E-3</v>
      </c>
      <c r="AC214" s="2">
        <f>'listes floristiques'!AC214-$AY214</f>
        <v>-2.1199999999999999E-3</v>
      </c>
      <c r="AD214" s="2">
        <f>'listes floristiques'!AD214-$AY214</f>
        <v>-2.1199999999999999E-3</v>
      </c>
      <c r="AE214" s="2">
        <f>'listes floristiques'!AE214-$AY214</f>
        <v>-2.1199999999999999E-3</v>
      </c>
      <c r="AF214" s="2">
        <f>'listes floristiques'!AF214-$AY214</f>
        <v>-2.1199999999999999E-3</v>
      </c>
      <c r="AG214" s="2">
        <f>'listes floristiques'!AG214-$AY214</f>
        <v>-2.1199999999999999E-3</v>
      </c>
      <c r="AH214" s="2">
        <f>'listes floristiques'!AH214-$AY214</f>
        <v>-2.1199999999999999E-3</v>
      </c>
      <c r="AI214" s="2">
        <f>'listes floristiques'!AI214-$AY214</f>
        <v>-2.1199999999999999E-3</v>
      </c>
      <c r="AJ214" s="2">
        <f>'listes floristiques'!AJ214-$AY214</f>
        <v>-2.1199999999999999E-3</v>
      </c>
      <c r="AK214" s="2">
        <f>'listes floristiques'!AK214-$AY214</f>
        <v>-2.1199999999999999E-3</v>
      </c>
      <c r="AL214" s="2">
        <f>'listes floristiques'!AL214-$AY214</f>
        <v>-2.1199999999999999E-3</v>
      </c>
      <c r="AM214" s="2">
        <f>'listes floristiques'!AM214-$AY214</f>
        <v>-2.1199999999999999E-3</v>
      </c>
      <c r="AN214" s="2">
        <f>'listes floristiques'!AN214-$AY214</f>
        <v>-2.1199999999999999E-3</v>
      </c>
      <c r="AO214" s="2">
        <f>'listes floristiques'!AO214-$AY214</f>
        <v>-2.1199999999999999E-3</v>
      </c>
      <c r="AP214" s="2">
        <f>'listes floristiques'!AP214-$AY214</f>
        <v>-2.1199999999999999E-3</v>
      </c>
      <c r="AQ214" s="2">
        <f>'listes floristiques'!AQ214-$AY214</f>
        <v>-2.1199999999999999E-3</v>
      </c>
      <c r="AR214" s="2">
        <f>'listes floristiques'!AR214-$AY214</f>
        <v>-2.1199999999999999E-3</v>
      </c>
      <c r="AS214" s="2">
        <f>'listes floristiques'!AS214-$AY214</f>
        <v>-2.1199999999999999E-3</v>
      </c>
      <c r="AT214" s="2">
        <f>'listes floristiques'!AT214-$AY214</f>
        <v>-2.1199999999999999E-3</v>
      </c>
      <c r="AU214" s="2">
        <f>'listes floristiques'!AU214-$AY214</f>
        <v>-2.1199999999999999E-3</v>
      </c>
      <c r="AV214" s="2">
        <f>'listes floristiques'!AV214-$AY214</f>
        <v>-2.1199999999999999E-3</v>
      </c>
      <c r="AW214" s="2">
        <f>'listes floristiques'!AW214-$AY214</f>
        <v>-2.1199999999999999E-3</v>
      </c>
      <c r="AY214" s="2">
        <v>2.1199999999999999E-3</v>
      </c>
    </row>
    <row r="215" spans="1:51" x14ac:dyDescent="0.25">
      <c r="A215" s="2">
        <f>'listes floristiques'!A215</f>
        <v>0</v>
      </c>
      <c r="B215" s="2">
        <f>'listes floristiques'!B215</f>
        <v>0</v>
      </c>
      <c r="C215" s="2">
        <f>'listes floristiques'!C215-$AY215</f>
        <v>-2.1299999999999999E-3</v>
      </c>
      <c r="D215" s="2">
        <f>'listes floristiques'!D215-$AY215</f>
        <v>-2.1299999999999999E-3</v>
      </c>
      <c r="E215" s="2">
        <f>'listes floristiques'!E215-$AY215</f>
        <v>-2.1299999999999999E-3</v>
      </c>
      <c r="F215" s="2">
        <f>'listes floristiques'!F215-$AY215</f>
        <v>-2.1299999999999999E-3</v>
      </c>
      <c r="G215" s="2">
        <f>'listes floristiques'!G215-$AY215</f>
        <v>-2.1299999999999999E-3</v>
      </c>
      <c r="H215" s="2">
        <f>'listes floristiques'!H215-$AY215</f>
        <v>-2.1299999999999999E-3</v>
      </c>
      <c r="I215" s="2">
        <f>'listes floristiques'!I215-$AY215</f>
        <v>-2.1299999999999999E-3</v>
      </c>
      <c r="J215" s="2">
        <f>'listes floristiques'!J215-$AY215</f>
        <v>-2.1299999999999999E-3</v>
      </c>
      <c r="K215" s="2">
        <f>'listes floristiques'!K215-$AY215</f>
        <v>-2.1299999999999999E-3</v>
      </c>
      <c r="L215" s="2">
        <f>'listes floristiques'!L215-$AY215</f>
        <v>-2.1299999999999999E-3</v>
      </c>
      <c r="M215" s="2">
        <f>'listes floristiques'!M215-$AY215</f>
        <v>-2.1299999999999999E-3</v>
      </c>
      <c r="N215" s="2">
        <f>'listes floristiques'!N215-$AY215</f>
        <v>-2.1299999999999999E-3</v>
      </c>
      <c r="O215" s="2">
        <f>'listes floristiques'!O215-$AY215</f>
        <v>-2.1299999999999999E-3</v>
      </c>
      <c r="P215" s="2">
        <f>'listes floristiques'!P215-$AY215</f>
        <v>-2.1299999999999999E-3</v>
      </c>
      <c r="Q215" s="2">
        <f>'listes floristiques'!Q215-$AY215</f>
        <v>-2.1299999999999999E-3</v>
      </c>
      <c r="R215" s="2">
        <f>'listes floristiques'!R215-$AY215</f>
        <v>-2.1299999999999999E-3</v>
      </c>
      <c r="S215" s="2">
        <f>'listes floristiques'!S215-$AY215</f>
        <v>-2.1299999999999999E-3</v>
      </c>
      <c r="T215" s="2">
        <f>'listes floristiques'!T215-$AY215</f>
        <v>-2.1299999999999999E-3</v>
      </c>
      <c r="U215" s="2">
        <f>'listes floristiques'!U215-$AY215</f>
        <v>-2.1299999999999999E-3</v>
      </c>
      <c r="V215" s="2">
        <f>'listes floristiques'!V215-$AY215</f>
        <v>-2.1299999999999999E-3</v>
      </c>
      <c r="W215" s="2">
        <f>'listes floristiques'!W215-$AY215</f>
        <v>-2.1299999999999999E-3</v>
      </c>
      <c r="X215" s="2">
        <f>'listes floristiques'!X215-$AY215</f>
        <v>-2.1299999999999999E-3</v>
      </c>
      <c r="Y215" s="2">
        <f>'listes floristiques'!Y215-$AY215</f>
        <v>-2.1299999999999999E-3</v>
      </c>
      <c r="Z215" s="2">
        <f>'listes floristiques'!Z215-$AY215</f>
        <v>-2.1299999999999999E-3</v>
      </c>
      <c r="AA215" s="2">
        <f>'listes floristiques'!AA215-$AY215</f>
        <v>-2.1299999999999999E-3</v>
      </c>
      <c r="AB215" s="2">
        <f>'listes floristiques'!AB215-$AY215</f>
        <v>-2.1299999999999999E-3</v>
      </c>
      <c r="AC215" s="2">
        <f>'listes floristiques'!AC215-$AY215</f>
        <v>-2.1299999999999999E-3</v>
      </c>
      <c r="AD215" s="2">
        <f>'listes floristiques'!AD215-$AY215</f>
        <v>-2.1299999999999999E-3</v>
      </c>
      <c r="AE215" s="2">
        <f>'listes floristiques'!AE215-$AY215</f>
        <v>-2.1299999999999999E-3</v>
      </c>
      <c r="AF215" s="2">
        <f>'listes floristiques'!AF215-$AY215</f>
        <v>-2.1299999999999999E-3</v>
      </c>
      <c r="AG215" s="2">
        <f>'listes floristiques'!AG215-$AY215</f>
        <v>-2.1299999999999999E-3</v>
      </c>
      <c r="AH215" s="2">
        <f>'listes floristiques'!AH215-$AY215</f>
        <v>-2.1299999999999999E-3</v>
      </c>
      <c r="AI215" s="2">
        <f>'listes floristiques'!AI215-$AY215</f>
        <v>-2.1299999999999999E-3</v>
      </c>
      <c r="AJ215" s="2">
        <f>'listes floristiques'!AJ215-$AY215</f>
        <v>-2.1299999999999999E-3</v>
      </c>
      <c r="AK215" s="2">
        <f>'listes floristiques'!AK215-$AY215</f>
        <v>-2.1299999999999999E-3</v>
      </c>
      <c r="AL215" s="2">
        <f>'listes floristiques'!AL215-$AY215</f>
        <v>-2.1299999999999999E-3</v>
      </c>
      <c r="AM215" s="2">
        <f>'listes floristiques'!AM215-$AY215</f>
        <v>-2.1299999999999999E-3</v>
      </c>
      <c r="AN215" s="2">
        <f>'listes floristiques'!AN215-$AY215</f>
        <v>-2.1299999999999999E-3</v>
      </c>
      <c r="AO215" s="2">
        <f>'listes floristiques'!AO215-$AY215</f>
        <v>-2.1299999999999999E-3</v>
      </c>
      <c r="AP215" s="2">
        <f>'listes floristiques'!AP215-$AY215</f>
        <v>-2.1299999999999999E-3</v>
      </c>
      <c r="AQ215" s="2">
        <f>'listes floristiques'!AQ215-$AY215</f>
        <v>-2.1299999999999999E-3</v>
      </c>
      <c r="AR215" s="2">
        <f>'listes floristiques'!AR215-$AY215</f>
        <v>-2.1299999999999999E-3</v>
      </c>
      <c r="AS215" s="2">
        <f>'listes floristiques'!AS215-$AY215</f>
        <v>-2.1299999999999999E-3</v>
      </c>
      <c r="AT215" s="2">
        <f>'listes floristiques'!AT215-$AY215</f>
        <v>-2.1299999999999999E-3</v>
      </c>
      <c r="AU215" s="2">
        <f>'listes floristiques'!AU215-$AY215</f>
        <v>-2.1299999999999999E-3</v>
      </c>
      <c r="AV215" s="2">
        <f>'listes floristiques'!AV215-$AY215</f>
        <v>-2.1299999999999999E-3</v>
      </c>
      <c r="AW215" s="2">
        <f>'listes floristiques'!AW215-$AY215</f>
        <v>-2.1299999999999999E-3</v>
      </c>
      <c r="AY215" s="2">
        <v>2.1299999999999999E-3</v>
      </c>
    </row>
    <row r="216" spans="1:51" x14ac:dyDescent="0.25">
      <c r="A216" s="2">
        <f>'listes floristiques'!A216</f>
        <v>0</v>
      </c>
      <c r="B216" s="2">
        <f>'listes floristiques'!B216</f>
        <v>0</v>
      </c>
      <c r="C216" s="2">
        <f>'listes floristiques'!C216-$AY216</f>
        <v>-2.14E-3</v>
      </c>
      <c r="D216" s="2">
        <f>'listes floristiques'!D216-$AY216</f>
        <v>-2.14E-3</v>
      </c>
      <c r="E216" s="2">
        <f>'listes floristiques'!E216-$AY216</f>
        <v>-2.14E-3</v>
      </c>
      <c r="F216" s="2">
        <f>'listes floristiques'!F216-$AY216</f>
        <v>-2.14E-3</v>
      </c>
      <c r="G216" s="2">
        <f>'listes floristiques'!G216-$AY216</f>
        <v>-2.14E-3</v>
      </c>
      <c r="H216" s="2">
        <f>'listes floristiques'!H216-$AY216</f>
        <v>-2.14E-3</v>
      </c>
      <c r="I216" s="2">
        <f>'listes floristiques'!I216-$AY216</f>
        <v>-2.14E-3</v>
      </c>
      <c r="J216" s="2">
        <f>'listes floristiques'!J216-$AY216</f>
        <v>-2.14E-3</v>
      </c>
      <c r="K216" s="2">
        <f>'listes floristiques'!K216-$AY216</f>
        <v>-2.14E-3</v>
      </c>
      <c r="L216" s="2">
        <f>'listes floristiques'!L216-$AY216</f>
        <v>-2.14E-3</v>
      </c>
      <c r="M216" s="2">
        <f>'listes floristiques'!M216-$AY216</f>
        <v>-2.14E-3</v>
      </c>
      <c r="N216" s="2">
        <f>'listes floristiques'!N216-$AY216</f>
        <v>-2.14E-3</v>
      </c>
      <c r="O216" s="2">
        <f>'listes floristiques'!O216-$AY216</f>
        <v>-2.14E-3</v>
      </c>
      <c r="P216" s="2">
        <f>'listes floristiques'!P216-$AY216</f>
        <v>-2.14E-3</v>
      </c>
      <c r="Q216" s="2">
        <f>'listes floristiques'!Q216-$AY216</f>
        <v>-2.14E-3</v>
      </c>
      <c r="R216" s="2">
        <f>'listes floristiques'!R216-$AY216</f>
        <v>-2.14E-3</v>
      </c>
      <c r="S216" s="2">
        <f>'listes floristiques'!S216-$AY216</f>
        <v>-2.14E-3</v>
      </c>
      <c r="T216" s="2">
        <f>'listes floristiques'!T216-$AY216</f>
        <v>-2.14E-3</v>
      </c>
      <c r="U216" s="2">
        <f>'listes floristiques'!U216-$AY216</f>
        <v>-2.14E-3</v>
      </c>
      <c r="V216" s="2">
        <f>'listes floristiques'!V216-$AY216</f>
        <v>-2.14E-3</v>
      </c>
      <c r="W216" s="2">
        <f>'listes floristiques'!W216-$AY216</f>
        <v>-2.14E-3</v>
      </c>
      <c r="X216" s="2">
        <f>'listes floristiques'!X216-$AY216</f>
        <v>-2.14E-3</v>
      </c>
      <c r="Y216" s="2">
        <f>'listes floristiques'!Y216-$AY216</f>
        <v>-2.14E-3</v>
      </c>
      <c r="Z216" s="2">
        <f>'listes floristiques'!Z216-$AY216</f>
        <v>-2.14E-3</v>
      </c>
      <c r="AA216" s="2">
        <f>'listes floristiques'!AA216-$AY216</f>
        <v>-2.14E-3</v>
      </c>
      <c r="AB216" s="2">
        <f>'listes floristiques'!AB216-$AY216</f>
        <v>-2.14E-3</v>
      </c>
      <c r="AC216" s="2">
        <f>'listes floristiques'!AC216-$AY216</f>
        <v>-2.14E-3</v>
      </c>
      <c r="AD216" s="2">
        <f>'listes floristiques'!AD216-$AY216</f>
        <v>-2.14E-3</v>
      </c>
      <c r="AE216" s="2">
        <f>'listes floristiques'!AE216-$AY216</f>
        <v>-2.14E-3</v>
      </c>
      <c r="AF216" s="2">
        <f>'listes floristiques'!AF216-$AY216</f>
        <v>-2.14E-3</v>
      </c>
      <c r="AG216" s="2">
        <f>'listes floristiques'!AG216-$AY216</f>
        <v>-2.14E-3</v>
      </c>
      <c r="AH216" s="2">
        <f>'listes floristiques'!AH216-$AY216</f>
        <v>-2.14E-3</v>
      </c>
      <c r="AI216" s="2">
        <f>'listes floristiques'!AI216-$AY216</f>
        <v>-2.14E-3</v>
      </c>
      <c r="AJ216" s="2">
        <f>'listes floristiques'!AJ216-$AY216</f>
        <v>-2.14E-3</v>
      </c>
      <c r="AK216" s="2">
        <f>'listes floristiques'!AK216-$AY216</f>
        <v>-2.14E-3</v>
      </c>
      <c r="AL216" s="2">
        <f>'listes floristiques'!AL216-$AY216</f>
        <v>-2.14E-3</v>
      </c>
      <c r="AM216" s="2">
        <f>'listes floristiques'!AM216-$AY216</f>
        <v>-2.14E-3</v>
      </c>
      <c r="AN216" s="2">
        <f>'listes floristiques'!AN216-$AY216</f>
        <v>-2.14E-3</v>
      </c>
      <c r="AO216" s="2">
        <f>'listes floristiques'!AO216-$AY216</f>
        <v>-2.14E-3</v>
      </c>
      <c r="AP216" s="2">
        <f>'listes floristiques'!AP216-$AY216</f>
        <v>-2.14E-3</v>
      </c>
      <c r="AQ216" s="2">
        <f>'listes floristiques'!AQ216-$AY216</f>
        <v>-2.14E-3</v>
      </c>
      <c r="AR216" s="2">
        <f>'listes floristiques'!AR216-$AY216</f>
        <v>-2.14E-3</v>
      </c>
      <c r="AS216" s="2">
        <f>'listes floristiques'!AS216-$AY216</f>
        <v>-2.14E-3</v>
      </c>
      <c r="AT216" s="2">
        <f>'listes floristiques'!AT216-$AY216</f>
        <v>-2.14E-3</v>
      </c>
      <c r="AU216" s="2">
        <f>'listes floristiques'!AU216-$AY216</f>
        <v>-2.14E-3</v>
      </c>
      <c r="AV216" s="2">
        <f>'listes floristiques'!AV216-$AY216</f>
        <v>-2.14E-3</v>
      </c>
      <c r="AW216" s="2">
        <f>'listes floristiques'!AW216-$AY216</f>
        <v>-2.14E-3</v>
      </c>
      <c r="AY216" s="2">
        <v>2.14E-3</v>
      </c>
    </row>
    <row r="217" spans="1:51" x14ac:dyDescent="0.25">
      <c r="A217" s="2">
        <f>'listes floristiques'!A217</f>
        <v>0</v>
      </c>
      <c r="B217" s="2">
        <f>'listes floristiques'!B217</f>
        <v>0</v>
      </c>
      <c r="C217" s="2">
        <f>'listes floristiques'!C217-$AY217</f>
        <v>-2.15E-3</v>
      </c>
      <c r="D217" s="2">
        <f>'listes floristiques'!D217-$AY217</f>
        <v>-2.15E-3</v>
      </c>
      <c r="E217" s="2">
        <f>'listes floristiques'!E217-$AY217</f>
        <v>-2.15E-3</v>
      </c>
      <c r="F217" s="2">
        <f>'listes floristiques'!F217-$AY217</f>
        <v>-2.15E-3</v>
      </c>
      <c r="G217" s="2">
        <f>'listes floristiques'!G217-$AY217</f>
        <v>-2.15E-3</v>
      </c>
      <c r="H217" s="2">
        <f>'listes floristiques'!H217-$AY217</f>
        <v>-2.15E-3</v>
      </c>
      <c r="I217" s="2">
        <f>'listes floristiques'!I217-$AY217</f>
        <v>-2.15E-3</v>
      </c>
      <c r="J217" s="2">
        <f>'listes floristiques'!J217-$AY217</f>
        <v>-2.15E-3</v>
      </c>
      <c r="K217" s="2">
        <f>'listes floristiques'!K217-$AY217</f>
        <v>-2.15E-3</v>
      </c>
      <c r="L217" s="2">
        <f>'listes floristiques'!L217-$AY217</f>
        <v>-2.15E-3</v>
      </c>
      <c r="M217" s="2">
        <f>'listes floristiques'!M217-$AY217</f>
        <v>-2.15E-3</v>
      </c>
      <c r="N217" s="2">
        <f>'listes floristiques'!N217-$AY217</f>
        <v>-2.15E-3</v>
      </c>
      <c r="O217" s="2">
        <f>'listes floristiques'!O217-$AY217</f>
        <v>-2.15E-3</v>
      </c>
      <c r="P217" s="2">
        <f>'listes floristiques'!P217-$AY217</f>
        <v>-2.15E-3</v>
      </c>
      <c r="Q217" s="2">
        <f>'listes floristiques'!Q217-$AY217</f>
        <v>-2.15E-3</v>
      </c>
      <c r="R217" s="2">
        <f>'listes floristiques'!R217-$AY217</f>
        <v>-2.15E-3</v>
      </c>
      <c r="S217" s="2">
        <f>'listes floristiques'!S217-$AY217</f>
        <v>-2.15E-3</v>
      </c>
      <c r="T217" s="2">
        <f>'listes floristiques'!T217-$AY217</f>
        <v>-2.15E-3</v>
      </c>
      <c r="U217" s="2">
        <f>'listes floristiques'!U217-$AY217</f>
        <v>-2.15E-3</v>
      </c>
      <c r="V217" s="2">
        <f>'listes floristiques'!V217-$AY217</f>
        <v>-2.15E-3</v>
      </c>
      <c r="W217" s="2">
        <f>'listes floristiques'!W217-$AY217</f>
        <v>-2.15E-3</v>
      </c>
      <c r="X217" s="2">
        <f>'listes floristiques'!X217-$AY217</f>
        <v>-2.15E-3</v>
      </c>
      <c r="Y217" s="2">
        <f>'listes floristiques'!Y217-$AY217</f>
        <v>-2.15E-3</v>
      </c>
      <c r="Z217" s="2">
        <f>'listes floristiques'!Z217-$AY217</f>
        <v>-2.15E-3</v>
      </c>
      <c r="AA217" s="2">
        <f>'listes floristiques'!AA217-$AY217</f>
        <v>-2.15E-3</v>
      </c>
      <c r="AB217" s="2">
        <f>'listes floristiques'!AB217-$AY217</f>
        <v>-2.15E-3</v>
      </c>
      <c r="AC217" s="2">
        <f>'listes floristiques'!AC217-$AY217</f>
        <v>-2.15E-3</v>
      </c>
      <c r="AD217" s="2">
        <f>'listes floristiques'!AD217-$AY217</f>
        <v>-2.15E-3</v>
      </c>
      <c r="AE217" s="2">
        <f>'listes floristiques'!AE217-$AY217</f>
        <v>-2.15E-3</v>
      </c>
      <c r="AF217" s="2">
        <f>'listes floristiques'!AF217-$AY217</f>
        <v>-2.15E-3</v>
      </c>
      <c r="AG217" s="2">
        <f>'listes floristiques'!AG217-$AY217</f>
        <v>-2.15E-3</v>
      </c>
      <c r="AH217" s="2">
        <f>'listes floristiques'!AH217-$AY217</f>
        <v>-2.15E-3</v>
      </c>
      <c r="AI217" s="2">
        <f>'listes floristiques'!AI217-$AY217</f>
        <v>-2.15E-3</v>
      </c>
      <c r="AJ217" s="2">
        <f>'listes floristiques'!AJ217-$AY217</f>
        <v>-2.15E-3</v>
      </c>
      <c r="AK217" s="2">
        <f>'listes floristiques'!AK217-$AY217</f>
        <v>-2.15E-3</v>
      </c>
      <c r="AL217" s="2">
        <f>'listes floristiques'!AL217-$AY217</f>
        <v>-2.15E-3</v>
      </c>
      <c r="AM217" s="2">
        <f>'listes floristiques'!AM217-$AY217</f>
        <v>-2.15E-3</v>
      </c>
      <c r="AN217" s="2">
        <f>'listes floristiques'!AN217-$AY217</f>
        <v>-2.15E-3</v>
      </c>
      <c r="AO217" s="2">
        <f>'listes floristiques'!AO217-$AY217</f>
        <v>-2.15E-3</v>
      </c>
      <c r="AP217" s="2">
        <f>'listes floristiques'!AP217-$AY217</f>
        <v>-2.15E-3</v>
      </c>
      <c r="AQ217" s="2">
        <f>'listes floristiques'!AQ217-$AY217</f>
        <v>-2.15E-3</v>
      </c>
      <c r="AR217" s="2">
        <f>'listes floristiques'!AR217-$AY217</f>
        <v>-2.15E-3</v>
      </c>
      <c r="AS217" s="2">
        <f>'listes floristiques'!AS217-$AY217</f>
        <v>-2.15E-3</v>
      </c>
      <c r="AT217" s="2">
        <f>'listes floristiques'!AT217-$AY217</f>
        <v>-2.15E-3</v>
      </c>
      <c r="AU217" s="2">
        <f>'listes floristiques'!AU217-$AY217</f>
        <v>-2.15E-3</v>
      </c>
      <c r="AV217" s="2">
        <f>'listes floristiques'!AV217-$AY217</f>
        <v>-2.15E-3</v>
      </c>
      <c r="AW217" s="2">
        <f>'listes floristiques'!AW217-$AY217</f>
        <v>-2.15E-3</v>
      </c>
      <c r="AY217" s="2">
        <v>2.15E-3</v>
      </c>
    </row>
    <row r="218" spans="1:51" x14ac:dyDescent="0.25">
      <c r="A218" s="2">
        <f>'listes floristiques'!A218</f>
        <v>0</v>
      </c>
      <c r="B218" s="2">
        <f>'listes floristiques'!B218</f>
        <v>0</v>
      </c>
      <c r="C218" s="2">
        <f>'listes floristiques'!C218-$AY218</f>
        <v>-2.16E-3</v>
      </c>
      <c r="D218" s="2">
        <f>'listes floristiques'!D218-$AY218</f>
        <v>-2.16E-3</v>
      </c>
      <c r="E218" s="2">
        <f>'listes floristiques'!E218-$AY218</f>
        <v>-2.16E-3</v>
      </c>
      <c r="F218" s="2">
        <f>'listes floristiques'!F218-$AY218</f>
        <v>-2.16E-3</v>
      </c>
      <c r="G218" s="2">
        <f>'listes floristiques'!G218-$AY218</f>
        <v>-2.16E-3</v>
      </c>
      <c r="H218" s="2">
        <f>'listes floristiques'!H218-$AY218</f>
        <v>-2.16E-3</v>
      </c>
      <c r="I218" s="2">
        <f>'listes floristiques'!I218-$AY218</f>
        <v>-2.16E-3</v>
      </c>
      <c r="J218" s="2">
        <f>'listes floristiques'!J218-$AY218</f>
        <v>-2.16E-3</v>
      </c>
      <c r="K218" s="2">
        <f>'listes floristiques'!K218-$AY218</f>
        <v>-2.16E-3</v>
      </c>
      <c r="L218" s="2">
        <f>'listes floristiques'!L218-$AY218</f>
        <v>-2.16E-3</v>
      </c>
      <c r="M218" s="2">
        <f>'listes floristiques'!M218-$AY218</f>
        <v>-2.16E-3</v>
      </c>
      <c r="N218" s="2">
        <f>'listes floristiques'!N218-$AY218</f>
        <v>-2.16E-3</v>
      </c>
      <c r="O218" s="2">
        <f>'listes floristiques'!O218-$AY218</f>
        <v>-2.16E-3</v>
      </c>
      <c r="P218" s="2">
        <f>'listes floristiques'!P218-$AY218</f>
        <v>-2.16E-3</v>
      </c>
      <c r="Q218" s="2">
        <f>'listes floristiques'!Q218-$AY218</f>
        <v>-2.16E-3</v>
      </c>
      <c r="R218" s="2">
        <f>'listes floristiques'!R218-$AY218</f>
        <v>-2.16E-3</v>
      </c>
      <c r="S218" s="2">
        <f>'listes floristiques'!S218-$AY218</f>
        <v>-2.16E-3</v>
      </c>
      <c r="T218" s="2">
        <f>'listes floristiques'!T218-$AY218</f>
        <v>-2.16E-3</v>
      </c>
      <c r="U218" s="2">
        <f>'listes floristiques'!U218-$AY218</f>
        <v>-2.16E-3</v>
      </c>
      <c r="V218" s="2">
        <f>'listes floristiques'!V218-$AY218</f>
        <v>-2.16E-3</v>
      </c>
      <c r="W218" s="2">
        <f>'listes floristiques'!W218-$AY218</f>
        <v>-2.16E-3</v>
      </c>
      <c r="X218" s="2">
        <f>'listes floristiques'!X218-$AY218</f>
        <v>-2.16E-3</v>
      </c>
      <c r="Y218" s="2">
        <f>'listes floristiques'!Y218-$AY218</f>
        <v>-2.16E-3</v>
      </c>
      <c r="Z218" s="2">
        <f>'listes floristiques'!Z218-$AY218</f>
        <v>-2.16E-3</v>
      </c>
      <c r="AA218" s="2">
        <f>'listes floristiques'!AA218-$AY218</f>
        <v>-2.16E-3</v>
      </c>
      <c r="AB218" s="2">
        <f>'listes floristiques'!AB218-$AY218</f>
        <v>-2.16E-3</v>
      </c>
      <c r="AC218" s="2">
        <f>'listes floristiques'!AC218-$AY218</f>
        <v>-2.16E-3</v>
      </c>
      <c r="AD218" s="2">
        <f>'listes floristiques'!AD218-$AY218</f>
        <v>-2.16E-3</v>
      </c>
      <c r="AE218" s="2">
        <f>'listes floristiques'!AE218-$AY218</f>
        <v>-2.16E-3</v>
      </c>
      <c r="AF218" s="2">
        <f>'listes floristiques'!AF218-$AY218</f>
        <v>-2.16E-3</v>
      </c>
      <c r="AG218" s="2">
        <f>'listes floristiques'!AG218-$AY218</f>
        <v>-2.16E-3</v>
      </c>
      <c r="AH218" s="2">
        <f>'listes floristiques'!AH218-$AY218</f>
        <v>-2.16E-3</v>
      </c>
      <c r="AI218" s="2">
        <f>'listes floristiques'!AI218-$AY218</f>
        <v>-2.16E-3</v>
      </c>
      <c r="AJ218" s="2">
        <f>'listes floristiques'!AJ218-$AY218</f>
        <v>-2.16E-3</v>
      </c>
      <c r="AK218" s="2">
        <f>'listes floristiques'!AK218-$AY218</f>
        <v>-2.16E-3</v>
      </c>
      <c r="AL218" s="2">
        <f>'listes floristiques'!AL218-$AY218</f>
        <v>-2.16E-3</v>
      </c>
      <c r="AM218" s="2">
        <f>'listes floristiques'!AM218-$AY218</f>
        <v>-2.16E-3</v>
      </c>
      <c r="AN218" s="2">
        <f>'listes floristiques'!AN218-$AY218</f>
        <v>-2.16E-3</v>
      </c>
      <c r="AO218" s="2">
        <f>'listes floristiques'!AO218-$AY218</f>
        <v>-2.16E-3</v>
      </c>
      <c r="AP218" s="2">
        <f>'listes floristiques'!AP218-$AY218</f>
        <v>-2.16E-3</v>
      </c>
      <c r="AQ218" s="2">
        <f>'listes floristiques'!AQ218-$AY218</f>
        <v>-2.16E-3</v>
      </c>
      <c r="AR218" s="2">
        <f>'listes floristiques'!AR218-$AY218</f>
        <v>-2.16E-3</v>
      </c>
      <c r="AS218" s="2">
        <f>'listes floristiques'!AS218-$AY218</f>
        <v>-2.16E-3</v>
      </c>
      <c r="AT218" s="2">
        <f>'listes floristiques'!AT218-$AY218</f>
        <v>-2.16E-3</v>
      </c>
      <c r="AU218" s="2">
        <f>'listes floristiques'!AU218-$AY218</f>
        <v>-2.16E-3</v>
      </c>
      <c r="AV218" s="2">
        <f>'listes floristiques'!AV218-$AY218</f>
        <v>-2.16E-3</v>
      </c>
      <c r="AW218" s="2">
        <f>'listes floristiques'!AW218-$AY218</f>
        <v>-2.16E-3</v>
      </c>
      <c r="AY218" s="2">
        <v>2.16E-3</v>
      </c>
    </row>
    <row r="219" spans="1:51" x14ac:dyDescent="0.25">
      <c r="A219" s="2">
        <f>'listes floristiques'!A219</f>
        <v>0</v>
      </c>
      <c r="B219" s="2">
        <f>'listes floristiques'!B219</f>
        <v>0</v>
      </c>
      <c r="C219" s="2">
        <f>'listes floristiques'!C219-$AY219</f>
        <v>-2.1700000000000001E-3</v>
      </c>
      <c r="D219" s="2">
        <f>'listes floristiques'!D219-$AY219</f>
        <v>-2.1700000000000001E-3</v>
      </c>
      <c r="E219" s="2">
        <f>'listes floristiques'!E219-$AY219</f>
        <v>-2.1700000000000001E-3</v>
      </c>
      <c r="F219" s="2">
        <f>'listes floristiques'!F219-$AY219</f>
        <v>-2.1700000000000001E-3</v>
      </c>
      <c r="G219" s="2">
        <f>'listes floristiques'!G219-$AY219</f>
        <v>-2.1700000000000001E-3</v>
      </c>
      <c r="H219" s="2">
        <f>'listes floristiques'!H219-$AY219</f>
        <v>-2.1700000000000001E-3</v>
      </c>
      <c r="I219" s="2">
        <f>'listes floristiques'!I219-$AY219</f>
        <v>-2.1700000000000001E-3</v>
      </c>
      <c r="J219" s="2">
        <f>'listes floristiques'!J219-$AY219</f>
        <v>-2.1700000000000001E-3</v>
      </c>
      <c r="K219" s="2">
        <f>'listes floristiques'!K219-$AY219</f>
        <v>-2.1700000000000001E-3</v>
      </c>
      <c r="L219" s="2">
        <f>'listes floristiques'!L219-$AY219</f>
        <v>-2.1700000000000001E-3</v>
      </c>
      <c r="M219" s="2">
        <f>'listes floristiques'!M219-$AY219</f>
        <v>-2.1700000000000001E-3</v>
      </c>
      <c r="N219" s="2">
        <f>'listes floristiques'!N219-$AY219</f>
        <v>-2.1700000000000001E-3</v>
      </c>
      <c r="O219" s="2">
        <f>'listes floristiques'!O219-$AY219</f>
        <v>-2.1700000000000001E-3</v>
      </c>
      <c r="P219" s="2">
        <f>'listes floristiques'!P219-$AY219</f>
        <v>-2.1700000000000001E-3</v>
      </c>
      <c r="Q219" s="2">
        <f>'listes floristiques'!Q219-$AY219</f>
        <v>-2.1700000000000001E-3</v>
      </c>
      <c r="R219" s="2">
        <f>'listes floristiques'!R219-$AY219</f>
        <v>-2.1700000000000001E-3</v>
      </c>
      <c r="S219" s="2">
        <f>'listes floristiques'!S219-$AY219</f>
        <v>-2.1700000000000001E-3</v>
      </c>
      <c r="T219" s="2">
        <f>'listes floristiques'!T219-$AY219</f>
        <v>-2.1700000000000001E-3</v>
      </c>
      <c r="U219" s="2">
        <f>'listes floristiques'!U219-$AY219</f>
        <v>-2.1700000000000001E-3</v>
      </c>
      <c r="V219" s="2">
        <f>'listes floristiques'!V219-$AY219</f>
        <v>-2.1700000000000001E-3</v>
      </c>
      <c r="W219" s="2">
        <f>'listes floristiques'!W219-$AY219</f>
        <v>-2.1700000000000001E-3</v>
      </c>
      <c r="X219" s="2">
        <f>'listes floristiques'!X219-$AY219</f>
        <v>-2.1700000000000001E-3</v>
      </c>
      <c r="Y219" s="2">
        <f>'listes floristiques'!Y219-$AY219</f>
        <v>-2.1700000000000001E-3</v>
      </c>
      <c r="Z219" s="2">
        <f>'listes floristiques'!Z219-$AY219</f>
        <v>-2.1700000000000001E-3</v>
      </c>
      <c r="AA219" s="2">
        <f>'listes floristiques'!AA219-$AY219</f>
        <v>-2.1700000000000001E-3</v>
      </c>
      <c r="AB219" s="2">
        <f>'listes floristiques'!AB219-$AY219</f>
        <v>-2.1700000000000001E-3</v>
      </c>
      <c r="AC219" s="2">
        <f>'listes floristiques'!AC219-$AY219</f>
        <v>-2.1700000000000001E-3</v>
      </c>
      <c r="AD219" s="2">
        <f>'listes floristiques'!AD219-$AY219</f>
        <v>-2.1700000000000001E-3</v>
      </c>
      <c r="AE219" s="2">
        <f>'listes floristiques'!AE219-$AY219</f>
        <v>-2.1700000000000001E-3</v>
      </c>
      <c r="AF219" s="2">
        <f>'listes floristiques'!AF219-$AY219</f>
        <v>-2.1700000000000001E-3</v>
      </c>
      <c r="AG219" s="2">
        <f>'listes floristiques'!AG219-$AY219</f>
        <v>-2.1700000000000001E-3</v>
      </c>
      <c r="AH219" s="2">
        <f>'listes floristiques'!AH219-$AY219</f>
        <v>-2.1700000000000001E-3</v>
      </c>
      <c r="AI219" s="2">
        <f>'listes floristiques'!AI219-$AY219</f>
        <v>-2.1700000000000001E-3</v>
      </c>
      <c r="AJ219" s="2">
        <f>'listes floristiques'!AJ219-$AY219</f>
        <v>-2.1700000000000001E-3</v>
      </c>
      <c r="AK219" s="2">
        <f>'listes floristiques'!AK219-$AY219</f>
        <v>-2.1700000000000001E-3</v>
      </c>
      <c r="AL219" s="2">
        <f>'listes floristiques'!AL219-$AY219</f>
        <v>-2.1700000000000001E-3</v>
      </c>
      <c r="AM219" s="2">
        <f>'listes floristiques'!AM219-$AY219</f>
        <v>-2.1700000000000001E-3</v>
      </c>
      <c r="AN219" s="2">
        <f>'listes floristiques'!AN219-$AY219</f>
        <v>-2.1700000000000001E-3</v>
      </c>
      <c r="AO219" s="2">
        <f>'listes floristiques'!AO219-$AY219</f>
        <v>-2.1700000000000001E-3</v>
      </c>
      <c r="AP219" s="2">
        <f>'listes floristiques'!AP219-$AY219</f>
        <v>-2.1700000000000001E-3</v>
      </c>
      <c r="AQ219" s="2">
        <f>'listes floristiques'!AQ219-$AY219</f>
        <v>-2.1700000000000001E-3</v>
      </c>
      <c r="AR219" s="2">
        <f>'listes floristiques'!AR219-$AY219</f>
        <v>-2.1700000000000001E-3</v>
      </c>
      <c r="AS219" s="2">
        <f>'listes floristiques'!AS219-$AY219</f>
        <v>-2.1700000000000001E-3</v>
      </c>
      <c r="AT219" s="2">
        <f>'listes floristiques'!AT219-$AY219</f>
        <v>-2.1700000000000001E-3</v>
      </c>
      <c r="AU219" s="2">
        <f>'listes floristiques'!AU219-$AY219</f>
        <v>-2.1700000000000001E-3</v>
      </c>
      <c r="AV219" s="2">
        <f>'listes floristiques'!AV219-$AY219</f>
        <v>-2.1700000000000001E-3</v>
      </c>
      <c r="AW219" s="2">
        <f>'listes floristiques'!AW219-$AY219</f>
        <v>-2.1700000000000001E-3</v>
      </c>
      <c r="AY219" s="2">
        <v>2.1700000000000001E-3</v>
      </c>
    </row>
    <row r="220" spans="1:51" x14ac:dyDescent="0.25">
      <c r="A220" s="2">
        <f>'listes floristiques'!A220</f>
        <v>0</v>
      </c>
      <c r="B220" s="2">
        <f>'listes floristiques'!B220</f>
        <v>0</v>
      </c>
      <c r="C220" s="2">
        <f>'listes floristiques'!C220-$AY220</f>
        <v>-2.1800000000000001E-3</v>
      </c>
      <c r="D220" s="2">
        <f>'listes floristiques'!D220-$AY220</f>
        <v>-2.1800000000000001E-3</v>
      </c>
      <c r="E220" s="2">
        <f>'listes floristiques'!E220-$AY220</f>
        <v>-2.1800000000000001E-3</v>
      </c>
      <c r="F220" s="2">
        <f>'listes floristiques'!F220-$AY220</f>
        <v>-2.1800000000000001E-3</v>
      </c>
      <c r="G220" s="2">
        <f>'listes floristiques'!G220-$AY220</f>
        <v>-2.1800000000000001E-3</v>
      </c>
      <c r="H220" s="2">
        <f>'listes floristiques'!H220-$AY220</f>
        <v>-2.1800000000000001E-3</v>
      </c>
      <c r="I220" s="2">
        <f>'listes floristiques'!I220-$AY220</f>
        <v>-2.1800000000000001E-3</v>
      </c>
      <c r="J220" s="2">
        <f>'listes floristiques'!J220-$AY220</f>
        <v>-2.1800000000000001E-3</v>
      </c>
      <c r="K220" s="2">
        <f>'listes floristiques'!K220-$AY220</f>
        <v>-2.1800000000000001E-3</v>
      </c>
      <c r="L220" s="2">
        <f>'listes floristiques'!L220-$AY220</f>
        <v>-2.1800000000000001E-3</v>
      </c>
      <c r="M220" s="2">
        <f>'listes floristiques'!M220-$AY220</f>
        <v>-2.1800000000000001E-3</v>
      </c>
      <c r="N220" s="2">
        <f>'listes floristiques'!N220-$AY220</f>
        <v>-2.1800000000000001E-3</v>
      </c>
      <c r="O220" s="2">
        <f>'listes floristiques'!O220-$AY220</f>
        <v>-2.1800000000000001E-3</v>
      </c>
      <c r="P220" s="2">
        <f>'listes floristiques'!P220-$AY220</f>
        <v>-2.1800000000000001E-3</v>
      </c>
      <c r="Q220" s="2">
        <f>'listes floristiques'!Q220-$AY220</f>
        <v>-2.1800000000000001E-3</v>
      </c>
      <c r="R220" s="2">
        <f>'listes floristiques'!R220-$AY220</f>
        <v>-2.1800000000000001E-3</v>
      </c>
      <c r="S220" s="2">
        <f>'listes floristiques'!S220-$AY220</f>
        <v>-2.1800000000000001E-3</v>
      </c>
      <c r="T220" s="2">
        <f>'listes floristiques'!T220-$AY220</f>
        <v>-2.1800000000000001E-3</v>
      </c>
      <c r="U220" s="2">
        <f>'listes floristiques'!U220-$AY220</f>
        <v>-2.1800000000000001E-3</v>
      </c>
      <c r="V220" s="2">
        <f>'listes floristiques'!V220-$AY220</f>
        <v>-2.1800000000000001E-3</v>
      </c>
      <c r="W220" s="2">
        <f>'listes floristiques'!W220-$AY220</f>
        <v>-2.1800000000000001E-3</v>
      </c>
      <c r="X220" s="2">
        <f>'listes floristiques'!X220-$AY220</f>
        <v>-2.1800000000000001E-3</v>
      </c>
      <c r="Y220" s="2">
        <f>'listes floristiques'!Y220-$AY220</f>
        <v>-2.1800000000000001E-3</v>
      </c>
      <c r="Z220" s="2">
        <f>'listes floristiques'!Z220-$AY220</f>
        <v>-2.1800000000000001E-3</v>
      </c>
      <c r="AA220" s="2">
        <f>'listes floristiques'!AA220-$AY220</f>
        <v>-2.1800000000000001E-3</v>
      </c>
      <c r="AB220" s="2">
        <f>'listes floristiques'!AB220-$AY220</f>
        <v>-2.1800000000000001E-3</v>
      </c>
      <c r="AC220" s="2">
        <f>'listes floristiques'!AC220-$AY220</f>
        <v>-2.1800000000000001E-3</v>
      </c>
      <c r="AD220" s="2">
        <f>'listes floristiques'!AD220-$AY220</f>
        <v>-2.1800000000000001E-3</v>
      </c>
      <c r="AE220" s="2">
        <f>'listes floristiques'!AE220-$AY220</f>
        <v>-2.1800000000000001E-3</v>
      </c>
      <c r="AF220" s="2">
        <f>'listes floristiques'!AF220-$AY220</f>
        <v>-2.1800000000000001E-3</v>
      </c>
      <c r="AG220" s="2">
        <f>'listes floristiques'!AG220-$AY220</f>
        <v>-2.1800000000000001E-3</v>
      </c>
      <c r="AH220" s="2">
        <f>'listes floristiques'!AH220-$AY220</f>
        <v>-2.1800000000000001E-3</v>
      </c>
      <c r="AI220" s="2">
        <f>'listes floristiques'!AI220-$AY220</f>
        <v>-2.1800000000000001E-3</v>
      </c>
      <c r="AJ220" s="2">
        <f>'listes floristiques'!AJ220-$AY220</f>
        <v>-2.1800000000000001E-3</v>
      </c>
      <c r="AK220" s="2">
        <f>'listes floristiques'!AK220-$AY220</f>
        <v>-2.1800000000000001E-3</v>
      </c>
      <c r="AL220" s="2">
        <f>'listes floristiques'!AL220-$AY220</f>
        <v>-2.1800000000000001E-3</v>
      </c>
      <c r="AM220" s="2">
        <f>'listes floristiques'!AM220-$AY220</f>
        <v>-2.1800000000000001E-3</v>
      </c>
      <c r="AN220" s="2">
        <f>'listes floristiques'!AN220-$AY220</f>
        <v>-2.1800000000000001E-3</v>
      </c>
      <c r="AO220" s="2">
        <f>'listes floristiques'!AO220-$AY220</f>
        <v>-2.1800000000000001E-3</v>
      </c>
      <c r="AP220" s="2">
        <f>'listes floristiques'!AP220-$AY220</f>
        <v>-2.1800000000000001E-3</v>
      </c>
      <c r="AQ220" s="2">
        <f>'listes floristiques'!AQ220-$AY220</f>
        <v>-2.1800000000000001E-3</v>
      </c>
      <c r="AR220" s="2">
        <f>'listes floristiques'!AR220-$AY220</f>
        <v>-2.1800000000000001E-3</v>
      </c>
      <c r="AS220" s="2">
        <f>'listes floristiques'!AS220-$AY220</f>
        <v>-2.1800000000000001E-3</v>
      </c>
      <c r="AT220" s="2">
        <f>'listes floristiques'!AT220-$AY220</f>
        <v>-2.1800000000000001E-3</v>
      </c>
      <c r="AU220" s="2">
        <f>'listes floristiques'!AU220-$AY220</f>
        <v>-2.1800000000000001E-3</v>
      </c>
      <c r="AV220" s="2">
        <f>'listes floristiques'!AV220-$AY220</f>
        <v>-2.1800000000000001E-3</v>
      </c>
      <c r="AW220" s="2">
        <f>'listes floristiques'!AW220-$AY220</f>
        <v>-2.1800000000000001E-3</v>
      </c>
      <c r="AY220" s="2">
        <v>2.1800000000000001E-3</v>
      </c>
    </row>
    <row r="221" spans="1:51" x14ac:dyDescent="0.25">
      <c r="A221" s="2">
        <f>'listes floristiques'!A221</f>
        <v>0</v>
      </c>
      <c r="B221" s="2">
        <f>'listes floristiques'!B221</f>
        <v>0</v>
      </c>
      <c r="C221" s="2">
        <f>'listes floristiques'!C221-$AY221</f>
        <v>-2.1900000000000001E-3</v>
      </c>
      <c r="D221" s="2">
        <f>'listes floristiques'!D221-$AY221</f>
        <v>-2.1900000000000001E-3</v>
      </c>
      <c r="E221" s="2">
        <f>'listes floristiques'!E221-$AY221</f>
        <v>-2.1900000000000001E-3</v>
      </c>
      <c r="F221" s="2">
        <f>'listes floristiques'!F221-$AY221</f>
        <v>-2.1900000000000001E-3</v>
      </c>
      <c r="G221" s="2">
        <f>'listes floristiques'!G221-$AY221</f>
        <v>-2.1900000000000001E-3</v>
      </c>
      <c r="H221" s="2">
        <f>'listes floristiques'!H221-$AY221</f>
        <v>-2.1900000000000001E-3</v>
      </c>
      <c r="I221" s="2">
        <f>'listes floristiques'!I221-$AY221</f>
        <v>-2.1900000000000001E-3</v>
      </c>
      <c r="J221" s="2">
        <f>'listes floristiques'!J221-$AY221</f>
        <v>-2.1900000000000001E-3</v>
      </c>
      <c r="K221" s="2">
        <f>'listes floristiques'!K221-$AY221</f>
        <v>-2.1900000000000001E-3</v>
      </c>
      <c r="L221" s="2">
        <f>'listes floristiques'!L221-$AY221</f>
        <v>-2.1900000000000001E-3</v>
      </c>
      <c r="M221" s="2">
        <f>'listes floristiques'!M221-$AY221</f>
        <v>-2.1900000000000001E-3</v>
      </c>
      <c r="N221" s="2">
        <f>'listes floristiques'!N221-$AY221</f>
        <v>-2.1900000000000001E-3</v>
      </c>
      <c r="O221" s="2">
        <f>'listes floristiques'!O221-$AY221</f>
        <v>-2.1900000000000001E-3</v>
      </c>
      <c r="P221" s="2">
        <f>'listes floristiques'!P221-$AY221</f>
        <v>-2.1900000000000001E-3</v>
      </c>
      <c r="Q221" s="2">
        <f>'listes floristiques'!Q221-$AY221</f>
        <v>-2.1900000000000001E-3</v>
      </c>
      <c r="R221" s="2">
        <f>'listes floristiques'!R221-$AY221</f>
        <v>-2.1900000000000001E-3</v>
      </c>
      <c r="S221" s="2">
        <f>'listes floristiques'!S221-$AY221</f>
        <v>-2.1900000000000001E-3</v>
      </c>
      <c r="T221" s="2">
        <f>'listes floristiques'!T221-$AY221</f>
        <v>-2.1900000000000001E-3</v>
      </c>
      <c r="U221" s="2">
        <f>'listes floristiques'!U221-$AY221</f>
        <v>-2.1900000000000001E-3</v>
      </c>
      <c r="V221" s="2">
        <f>'listes floristiques'!V221-$AY221</f>
        <v>-2.1900000000000001E-3</v>
      </c>
      <c r="W221" s="2">
        <f>'listes floristiques'!W221-$AY221</f>
        <v>-2.1900000000000001E-3</v>
      </c>
      <c r="X221" s="2">
        <f>'listes floristiques'!X221-$AY221</f>
        <v>-2.1900000000000001E-3</v>
      </c>
      <c r="Y221" s="2">
        <f>'listes floristiques'!Y221-$AY221</f>
        <v>-2.1900000000000001E-3</v>
      </c>
      <c r="Z221" s="2">
        <f>'listes floristiques'!Z221-$AY221</f>
        <v>-2.1900000000000001E-3</v>
      </c>
      <c r="AA221" s="2">
        <f>'listes floristiques'!AA221-$AY221</f>
        <v>-2.1900000000000001E-3</v>
      </c>
      <c r="AB221" s="2">
        <f>'listes floristiques'!AB221-$AY221</f>
        <v>-2.1900000000000001E-3</v>
      </c>
      <c r="AC221" s="2">
        <f>'listes floristiques'!AC221-$AY221</f>
        <v>-2.1900000000000001E-3</v>
      </c>
      <c r="AD221" s="2">
        <f>'listes floristiques'!AD221-$AY221</f>
        <v>-2.1900000000000001E-3</v>
      </c>
      <c r="AE221" s="2">
        <f>'listes floristiques'!AE221-$AY221</f>
        <v>-2.1900000000000001E-3</v>
      </c>
      <c r="AF221" s="2">
        <f>'listes floristiques'!AF221-$AY221</f>
        <v>-2.1900000000000001E-3</v>
      </c>
      <c r="AG221" s="2">
        <f>'listes floristiques'!AG221-$AY221</f>
        <v>-2.1900000000000001E-3</v>
      </c>
      <c r="AH221" s="2">
        <f>'listes floristiques'!AH221-$AY221</f>
        <v>-2.1900000000000001E-3</v>
      </c>
      <c r="AI221" s="2">
        <f>'listes floristiques'!AI221-$AY221</f>
        <v>-2.1900000000000001E-3</v>
      </c>
      <c r="AJ221" s="2">
        <f>'listes floristiques'!AJ221-$AY221</f>
        <v>-2.1900000000000001E-3</v>
      </c>
      <c r="AK221" s="2">
        <f>'listes floristiques'!AK221-$AY221</f>
        <v>-2.1900000000000001E-3</v>
      </c>
      <c r="AL221" s="2">
        <f>'listes floristiques'!AL221-$AY221</f>
        <v>-2.1900000000000001E-3</v>
      </c>
      <c r="AM221" s="2">
        <f>'listes floristiques'!AM221-$AY221</f>
        <v>-2.1900000000000001E-3</v>
      </c>
      <c r="AN221" s="2">
        <f>'listes floristiques'!AN221-$AY221</f>
        <v>-2.1900000000000001E-3</v>
      </c>
      <c r="AO221" s="2">
        <f>'listes floristiques'!AO221-$AY221</f>
        <v>-2.1900000000000001E-3</v>
      </c>
      <c r="AP221" s="2">
        <f>'listes floristiques'!AP221-$AY221</f>
        <v>-2.1900000000000001E-3</v>
      </c>
      <c r="AQ221" s="2">
        <f>'listes floristiques'!AQ221-$AY221</f>
        <v>-2.1900000000000001E-3</v>
      </c>
      <c r="AR221" s="2">
        <f>'listes floristiques'!AR221-$AY221</f>
        <v>-2.1900000000000001E-3</v>
      </c>
      <c r="AS221" s="2">
        <f>'listes floristiques'!AS221-$AY221</f>
        <v>-2.1900000000000001E-3</v>
      </c>
      <c r="AT221" s="2">
        <f>'listes floristiques'!AT221-$AY221</f>
        <v>-2.1900000000000001E-3</v>
      </c>
      <c r="AU221" s="2">
        <f>'listes floristiques'!AU221-$AY221</f>
        <v>-2.1900000000000001E-3</v>
      </c>
      <c r="AV221" s="2">
        <f>'listes floristiques'!AV221-$AY221</f>
        <v>-2.1900000000000001E-3</v>
      </c>
      <c r="AW221" s="2">
        <f>'listes floristiques'!AW221-$AY221</f>
        <v>-2.1900000000000001E-3</v>
      </c>
      <c r="AY221" s="2">
        <v>2.1900000000000001E-3</v>
      </c>
    </row>
    <row r="222" spans="1:51" x14ac:dyDescent="0.25">
      <c r="A222" s="2">
        <f>'listes floristiques'!A222</f>
        <v>0</v>
      </c>
      <c r="B222" s="2">
        <f>'listes floristiques'!B222</f>
        <v>0</v>
      </c>
      <c r="C222" s="2">
        <f>'listes floristiques'!C222-$AY222</f>
        <v>-2.2000000000000001E-3</v>
      </c>
      <c r="D222" s="2">
        <f>'listes floristiques'!D222-$AY222</f>
        <v>-2.2000000000000001E-3</v>
      </c>
      <c r="E222" s="2">
        <f>'listes floristiques'!E222-$AY222</f>
        <v>-2.2000000000000001E-3</v>
      </c>
      <c r="F222" s="2">
        <f>'listes floristiques'!F222-$AY222</f>
        <v>-2.2000000000000001E-3</v>
      </c>
      <c r="G222" s="2">
        <f>'listes floristiques'!G222-$AY222</f>
        <v>-2.2000000000000001E-3</v>
      </c>
      <c r="H222" s="2">
        <f>'listes floristiques'!H222-$AY222</f>
        <v>-2.2000000000000001E-3</v>
      </c>
      <c r="I222" s="2">
        <f>'listes floristiques'!I222-$AY222</f>
        <v>-2.2000000000000001E-3</v>
      </c>
      <c r="J222" s="2">
        <f>'listes floristiques'!J222-$AY222</f>
        <v>-2.2000000000000001E-3</v>
      </c>
      <c r="K222" s="2">
        <f>'listes floristiques'!K222-$AY222</f>
        <v>-2.2000000000000001E-3</v>
      </c>
      <c r="L222" s="2">
        <f>'listes floristiques'!L222-$AY222</f>
        <v>-2.2000000000000001E-3</v>
      </c>
      <c r="M222" s="2">
        <f>'listes floristiques'!M222-$AY222</f>
        <v>-2.2000000000000001E-3</v>
      </c>
      <c r="N222" s="2">
        <f>'listes floristiques'!N222-$AY222</f>
        <v>-2.2000000000000001E-3</v>
      </c>
      <c r="O222" s="2">
        <f>'listes floristiques'!O222-$AY222</f>
        <v>-2.2000000000000001E-3</v>
      </c>
      <c r="P222" s="2">
        <f>'listes floristiques'!P222-$AY222</f>
        <v>-2.2000000000000001E-3</v>
      </c>
      <c r="Q222" s="2">
        <f>'listes floristiques'!Q222-$AY222</f>
        <v>-2.2000000000000001E-3</v>
      </c>
      <c r="R222" s="2">
        <f>'listes floristiques'!R222-$AY222</f>
        <v>-2.2000000000000001E-3</v>
      </c>
      <c r="S222" s="2">
        <f>'listes floristiques'!S222-$AY222</f>
        <v>-2.2000000000000001E-3</v>
      </c>
      <c r="T222" s="2">
        <f>'listes floristiques'!T222-$AY222</f>
        <v>-2.2000000000000001E-3</v>
      </c>
      <c r="U222" s="2">
        <f>'listes floristiques'!U222-$AY222</f>
        <v>-2.2000000000000001E-3</v>
      </c>
      <c r="V222" s="2">
        <f>'listes floristiques'!V222-$AY222</f>
        <v>-2.2000000000000001E-3</v>
      </c>
      <c r="W222" s="2">
        <f>'listes floristiques'!W222-$AY222</f>
        <v>-2.2000000000000001E-3</v>
      </c>
      <c r="X222" s="2">
        <f>'listes floristiques'!X222-$AY222</f>
        <v>-2.2000000000000001E-3</v>
      </c>
      <c r="Y222" s="2">
        <f>'listes floristiques'!Y222-$AY222</f>
        <v>-2.2000000000000001E-3</v>
      </c>
      <c r="Z222" s="2">
        <f>'listes floristiques'!Z222-$AY222</f>
        <v>-2.2000000000000001E-3</v>
      </c>
      <c r="AA222" s="2">
        <f>'listes floristiques'!AA222-$AY222</f>
        <v>-2.2000000000000001E-3</v>
      </c>
      <c r="AB222" s="2">
        <f>'listes floristiques'!AB222-$AY222</f>
        <v>-2.2000000000000001E-3</v>
      </c>
      <c r="AC222" s="2">
        <f>'listes floristiques'!AC222-$AY222</f>
        <v>-2.2000000000000001E-3</v>
      </c>
      <c r="AD222" s="2">
        <f>'listes floristiques'!AD222-$AY222</f>
        <v>-2.2000000000000001E-3</v>
      </c>
      <c r="AE222" s="2">
        <f>'listes floristiques'!AE222-$AY222</f>
        <v>-2.2000000000000001E-3</v>
      </c>
      <c r="AF222" s="2">
        <f>'listes floristiques'!AF222-$AY222</f>
        <v>-2.2000000000000001E-3</v>
      </c>
      <c r="AG222" s="2">
        <f>'listes floristiques'!AG222-$AY222</f>
        <v>-2.2000000000000001E-3</v>
      </c>
      <c r="AH222" s="2">
        <f>'listes floristiques'!AH222-$AY222</f>
        <v>-2.2000000000000001E-3</v>
      </c>
      <c r="AI222" s="2">
        <f>'listes floristiques'!AI222-$AY222</f>
        <v>-2.2000000000000001E-3</v>
      </c>
      <c r="AJ222" s="2">
        <f>'listes floristiques'!AJ222-$AY222</f>
        <v>-2.2000000000000001E-3</v>
      </c>
      <c r="AK222" s="2">
        <f>'listes floristiques'!AK222-$AY222</f>
        <v>-2.2000000000000001E-3</v>
      </c>
      <c r="AL222" s="2">
        <f>'listes floristiques'!AL222-$AY222</f>
        <v>-2.2000000000000001E-3</v>
      </c>
      <c r="AM222" s="2">
        <f>'listes floristiques'!AM222-$AY222</f>
        <v>-2.2000000000000001E-3</v>
      </c>
      <c r="AN222" s="2">
        <f>'listes floristiques'!AN222-$AY222</f>
        <v>-2.2000000000000001E-3</v>
      </c>
      <c r="AO222" s="2">
        <f>'listes floristiques'!AO222-$AY222</f>
        <v>-2.2000000000000001E-3</v>
      </c>
      <c r="AP222" s="2">
        <f>'listes floristiques'!AP222-$AY222</f>
        <v>-2.2000000000000001E-3</v>
      </c>
      <c r="AQ222" s="2">
        <f>'listes floristiques'!AQ222-$AY222</f>
        <v>-2.2000000000000001E-3</v>
      </c>
      <c r="AR222" s="2">
        <f>'listes floristiques'!AR222-$AY222</f>
        <v>-2.2000000000000001E-3</v>
      </c>
      <c r="AS222" s="2">
        <f>'listes floristiques'!AS222-$AY222</f>
        <v>-2.2000000000000001E-3</v>
      </c>
      <c r="AT222" s="2">
        <f>'listes floristiques'!AT222-$AY222</f>
        <v>-2.2000000000000001E-3</v>
      </c>
      <c r="AU222" s="2">
        <f>'listes floristiques'!AU222-$AY222</f>
        <v>-2.2000000000000001E-3</v>
      </c>
      <c r="AV222" s="2">
        <f>'listes floristiques'!AV222-$AY222</f>
        <v>-2.2000000000000001E-3</v>
      </c>
      <c r="AW222" s="2">
        <f>'listes floristiques'!AW222-$AY222</f>
        <v>-2.2000000000000001E-3</v>
      </c>
      <c r="AY222" s="2">
        <v>2.2000000000000001E-3</v>
      </c>
    </row>
    <row r="223" spans="1:51" x14ac:dyDescent="0.25">
      <c r="A223" s="2">
        <f>'listes floristiques'!A223</f>
        <v>0</v>
      </c>
      <c r="B223" s="2">
        <f>'listes floristiques'!B223</f>
        <v>0</v>
      </c>
      <c r="C223" s="2">
        <f>'listes floristiques'!C223-$AY223</f>
        <v>-2.2100000000000002E-3</v>
      </c>
      <c r="D223" s="2">
        <f>'listes floristiques'!D223-$AY223</f>
        <v>-2.2100000000000002E-3</v>
      </c>
      <c r="E223" s="2">
        <f>'listes floristiques'!E223-$AY223</f>
        <v>-2.2100000000000002E-3</v>
      </c>
      <c r="F223" s="2">
        <f>'listes floristiques'!F223-$AY223</f>
        <v>-2.2100000000000002E-3</v>
      </c>
      <c r="G223" s="2">
        <f>'listes floristiques'!G223-$AY223</f>
        <v>-2.2100000000000002E-3</v>
      </c>
      <c r="H223" s="2">
        <f>'listes floristiques'!H223-$AY223</f>
        <v>-2.2100000000000002E-3</v>
      </c>
      <c r="I223" s="2">
        <f>'listes floristiques'!I223-$AY223</f>
        <v>-2.2100000000000002E-3</v>
      </c>
      <c r="J223" s="2">
        <f>'listes floristiques'!J223-$AY223</f>
        <v>-2.2100000000000002E-3</v>
      </c>
      <c r="K223" s="2">
        <f>'listes floristiques'!K223-$AY223</f>
        <v>-2.2100000000000002E-3</v>
      </c>
      <c r="L223" s="2">
        <f>'listes floristiques'!L223-$AY223</f>
        <v>-2.2100000000000002E-3</v>
      </c>
      <c r="M223" s="2">
        <f>'listes floristiques'!M223-$AY223</f>
        <v>-2.2100000000000002E-3</v>
      </c>
      <c r="N223" s="2">
        <f>'listes floristiques'!N223-$AY223</f>
        <v>-2.2100000000000002E-3</v>
      </c>
      <c r="O223" s="2">
        <f>'listes floristiques'!O223-$AY223</f>
        <v>-2.2100000000000002E-3</v>
      </c>
      <c r="P223" s="2">
        <f>'listes floristiques'!P223-$AY223</f>
        <v>-2.2100000000000002E-3</v>
      </c>
      <c r="Q223" s="2">
        <f>'listes floristiques'!Q223-$AY223</f>
        <v>-2.2100000000000002E-3</v>
      </c>
      <c r="R223" s="2">
        <f>'listes floristiques'!R223-$AY223</f>
        <v>-2.2100000000000002E-3</v>
      </c>
      <c r="S223" s="2">
        <f>'listes floristiques'!S223-$AY223</f>
        <v>-2.2100000000000002E-3</v>
      </c>
      <c r="T223" s="2">
        <f>'listes floristiques'!T223-$AY223</f>
        <v>-2.2100000000000002E-3</v>
      </c>
      <c r="U223" s="2">
        <f>'listes floristiques'!U223-$AY223</f>
        <v>-2.2100000000000002E-3</v>
      </c>
      <c r="V223" s="2">
        <f>'listes floristiques'!V223-$AY223</f>
        <v>-2.2100000000000002E-3</v>
      </c>
      <c r="W223" s="2">
        <f>'listes floristiques'!W223-$AY223</f>
        <v>-2.2100000000000002E-3</v>
      </c>
      <c r="X223" s="2">
        <f>'listes floristiques'!X223-$AY223</f>
        <v>-2.2100000000000002E-3</v>
      </c>
      <c r="Y223" s="2">
        <f>'listes floristiques'!Y223-$AY223</f>
        <v>-2.2100000000000002E-3</v>
      </c>
      <c r="Z223" s="2">
        <f>'listes floristiques'!Z223-$AY223</f>
        <v>-2.2100000000000002E-3</v>
      </c>
      <c r="AA223" s="2">
        <f>'listes floristiques'!AA223-$AY223</f>
        <v>-2.2100000000000002E-3</v>
      </c>
      <c r="AB223" s="2">
        <f>'listes floristiques'!AB223-$AY223</f>
        <v>-2.2100000000000002E-3</v>
      </c>
      <c r="AC223" s="2">
        <f>'listes floristiques'!AC223-$AY223</f>
        <v>-2.2100000000000002E-3</v>
      </c>
      <c r="AD223" s="2">
        <f>'listes floristiques'!AD223-$AY223</f>
        <v>-2.2100000000000002E-3</v>
      </c>
      <c r="AE223" s="2">
        <f>'listes floristiques'!AE223-$AY223</f>
        <v>-2.2100000000000002E-3</v>
      </c>
      <c r="AF223" s="2">
        <f>'listes floristiques'!AF223-$AY223</f>
        <v>-2.2100000000000002E-3</v>
      </c>
      <c r="AG223" s="2">
        <f>'listes floristiques'!AG223-$AY223</f>
        <v>-2.2100000000000002E-3</v>
      </c>
      <c r="AH223" s="2">
        <f>'listes floristiques'!AH223-$AY223</f>
        <v>-2.2100000000000002E-3</v>
      </c>
      <c r="AI223" s="2">
        <f>'listes floristiques'!AI223-$AY223</f>
        <v>-2.2100000000000002E-3</v>
      </c>
      <c r="AJ223" s="2">
        <f>'listes floristiques'!AJ223-$AY223</f>
        <v>-2.2100000000000002E-3</v>
      </c>
      <c r="AK223" s="2">
        <f>'listes floristiques'!AK223-$AY223</f>
        <v>-2.2100000000000002E-3</v>
      </c>
      <c r="AL223" s="2">
        <f>'listes floristiques'!AL223-$AY223</f>
        <v>-2.2100000000000002E-3</v>
      </c>
      <c r="AM223" s="2">
        <f>'listes floristiques'!AM223-$AY223</f>
        <v>-2.2100000000000002E-3</v>
      </c>
      <c r="AN223" s="2">
        <f>'listes floristiques'!AN223-$AY223</f>
        <v>-2.2100000000000002E-3</v>
      </c>
      <c r="AO223" s="2">
        <f>'listes floristiques'!AO223-$AY223</f>
        <v>-2.2100000000000002E-3</v>
      </c>
      <c r="AP223" s="2">
        <f>'listes floristiques'!AP223-$AY223</f>
        <v>-2.2100000000000002E-3</v>
      </c>
      <c r="AQ223" s="2">
        <f>'listes floristiques'!AQ223-$AY223</f>
        <v>-2.2100000000000002E-3</v>
      </c>
      <c r="AR223" s="2">
        <f>'listes floristiques'!AR223-$AY223</f>
        <v>-2.2100000000000002E-3</v>
      </c>
      <c r="AS223" s="2">
        <f>'listes floristiques'!AS223-$AY223</f>
        <v>-2.2100000000000002E-3</v>
      </c>
      <c r="AT223" s="2">
        <f>'listes floristiques'!AT223-$AY223</f>
        <v>-2.2100000000000002E-3</v>
      </c>
      <c r="AU223" s="2">
        <f>'listes floristiques'!AU223-$AY223</f>
        <v>-2.2100000000000002E-3</v>
      </c>
      <c r="AV223" s="2">
        <f>'listes floristiques'!AV223-$AY223</f>
        <v>-2.2100000000000002E-3</v>
      </c>
      <c r="AW223" s="2">
        <f>'listes floristiques'!AW223-$AY223</f>
        <v>-2.2100000000000002E-3</v>
      </c>
      <c r="AY223" s="2">
        <v>2.2100000000000002E-3</v>
      </c>
    </row>
    <row r="224" spans="1:51" x14ac:dyDescent="0.25">
      <c r="A224" s="2">
        <f>'listes floristiques'!A224</f>
        <v>0</v>
      </c>
      <c r="B224" s="2">
        <f>'listes floristiques'!B224</f>
        <v>0</v>
      </c>
      <c r="C224" s="2">
        <f>'listes floristiques'!C224-$AY224</f>
        <v>-2.2200000000000002E-3</v>
      </c>
      <c r="D224" s="2">
        <f>'listes floristiques'!D224-$AY224</f>
        <v>-2.2200000000000002E-3</v>
      </c>
      <c r="E224" s="2">
        <f>'listes floristiques'!E224-$AY224</f>
        <v>-2.2200000000000002E-3</v>
      </c>
      <c r="F224" s="2">
        <f>'listes floristiques'!F224-$AY224</f>
        <v>-2.2200000000000002E-3</v>
      </c>
      <c r="G224" s="2">
        <f>'listes floristiques'!G224-$AY224</f>
        <v>-2.2200000000000002E-3</v>
      </c>
      <c r="H224" s="2">
        <f>'listes floristiques'!H224-$AY224</f>
        <v>-2.2200000000000002E-3</v>
      </c>
      <c r="I224" s="2">
        <f>'listes floristiques'!I224-$AY224</f>
        <v>-2.2200000000000002E-3</v>
      </c>
      <c r="J224" s="2">
        <f>'listes floristiques'!J224-$AY224</f>
        <v>-2.2200000000000002E-3</v>
      </c>
      <c r="K224" s="2">
        <f>'listes floristiques'!K224-$AY224</f>
        <v>-2.2200000000000002E-3</v>
      </c>
      <c r="L224" s="2">
        <f>'listes floristiques'!L224-$AY224</f>
        <v>-2.2200000000000002E-3</v>
      </c>
      <c r="M224" s="2">
        <f>'listes floristiques'!M224-$AY224</f>
        <v>-2.2200000000000002E-3</v>
      </c>
      <c r="N224" s="2">
        <f>'listes floristiques'!N224-$AY224</f>
        <v>-2.2200000000000002E-3</v>
      </c>
      <c r="O224" s="2">
        <f>'listes floristiques'!O224-$AY224</f>
        <v>-2.2200000000000002E-3</v>
      </c>
      <c r="P224" s="2">
        <f>'listes floristiques'!P224-$AY224</f>
        <v>-2.2200000000000002E-3</v>
      </c>
      <c r="Q224" s="2">
        <f>'listes floristiques'!Q224-$AY224</f>
        <v>-2.2200000000000002E-3</v>
      </c>
      <c r="R224" s="2">
        <f>'listes floristiques'!R224-$AY224</f>
        <v>-2.2200000000000002E-3</v>
      </c>
      <c r="S224" s="2">
        <f>'listes floristiques'!S224-$AY224</f>
        <v>-2.2200000000000002E-3</v>
      </c>
      <c r="T224" s="2">
        <f>'listes floristiques'!T224-$AY224</f>
        <v>-2.2200000000000002E-3</v>
      </c>
      <c r="U224" s="2">
        <f>'listes floristiques'!U224-$AY224</f>
        <v>-2.2200000000000002E-3</v>
      </c>
      <c r="V224" s="2">
        <f>'listes floristiques'!V224-$AY224</f>
        <v>-2.2200000000000002E-3</v>
      </c>
      <c r="W224" s="2">
        <f>'listes floristiques'!W224-$AY224</f>
        <v>-2.2200000000000002E-3</v>
      </c>
      <c r="X224" s="2">
        <f>'listes floristiques'!X224-$AY224</f>
        <v>-2.2200000000000002E-3</v>
      </c>
      <c r="Y224" s="2">
        <f>'listes floristiques'!Y224-$AY224</f>
        <v>-2.2200000000000002E-3</v>
      </c>
      <c r="Z224" s="2">
        <f>'listes floristiques'!Z224-$AY224</f>
        <v>-2.2200000000000002E-3</v>
      </c>
      <c r="AA224" s="2">
        <f>'listes floristiques'!AA224-$AY224</f>
        <v>-2.2200000000000002E-3</v>
      </c>
      <c r="AB224" s="2">
        <f>'listes floristiques'!AB224-$AY224</f>
        <v>-2.2200000000000002E-3</v>
      </c>
      <c r="AC224" s="2">
        <f>'listes floristiques'!AC224-$AY224</f>
        <v>-2.2200000000000002E-3</v>
      </c>
      <c r="AD224" s="2">
        <f>'listes floristiques'!AD224-$AY224</f>
        <v>-2.2200000000000002E-3</v>
      </c>
      <c r="AE224" s="2">
        <f>'listes floristiques'!AE224-$AY224</f>
        <v>-2.2200000000000002E-3</v>
      </c>
      <c r="AF224" s="2">
        <f>'listes floristiques'!AF224-$AY224</f>
        <v>-2.2200000000000002E-3</v>
      </c>
      <c r="AG224" s="2">
        <f>'listes floristiques'!AG224-$AY224</f>
        <v>-2.2200000000000002E-3</v>
      </c>
      <c r="AH224" s="2">
        <f>'listes floristiques'!AH224-$AY224</f>
        <v>-2.2200000000000002E-3</v>
      </c>
      <c r="AI224" s="2">
        <f>'listes floristiques'!AI224-$AY224</f>
        <v>-2.2200000000000002E-3</v>
      </c>
      <c r="AJ224" s="2">
        <f>'listes floristiques'!AJ224-$AY224</f>
        <v>-2.2200000000000002E-3</v>
      </c>
      <c r="AK224" s="2">
        <f>'listes floristiques'!AK224-$AY224</f>
        <v>-2.2200000000000002E-3</v>
      </c>
      <c r="AL224" s="2">
        <f>'listes floristiques'!AL224-$AY224</f>
        <v>-2.2200000000000002E-3</v>
      </c>
      <c r="AM224" s="2">
        <f>'listes floristiques'!AM224-$AY224</f>
        <v>-2.2200000000000002E-3</v>
      </c>
      <c r="AN224" s="2">
        <f>'listes floristiques'!AN224-$AY224</f>
        <v>-2.2200000000000002E-3</v>
      </c>
      <c r="AO224" s="2">
        <f>'listes floristiques'!AO224-$AY224</f>
        <v>-2.2200000000000002E-3</v>
      </c>
      <c r="AP224" s="2">
        <f>'listes floristiques'!AP224-$AY224</f>
        <v>-2.2200000000000002E-3</v>
      </c>
      <c r="AQ224" s="2">
        <f>'listes floristiques'!AQ224-$AY224</f>
        <v>-2.2200000000000002E-3</v>
      </c>
      <c r="AR224" s="2">
        <f>'listes floristiques'!AR224-$AY224</f>
        <v>-2.2200000000000002E-3</v>
      </c>
      <c r="AS224" s="2">
        <f>'listes floristiques'!AS224-$AY224</f>
        <v>-2.2200000000000002E-3</v>
      </c>
      <c r="AT224" s="2">
        <f>'listes floristiques'!AT224-$AY224</f>
        <v>-2.2200000000000002E-3</v>
      </c>
      <c r="AU224" s="2">
        <f>'listes floristiques'!AU224-$AY224</f>
        <v>-2.2200000000000002E-3</v>
      </c>
      <c r="AV224" s="2">
        <f>'listes floristiques'!AV224-$AY224</f>
        <v>-2.2200000000000002E-3</v>
      </c>
      <c r="AW224" s="2">
        <f>'listes floristiques'!AW224-$AY224</f>
        <v>-2.2200000000000002E-3</v>
      </c>
      <c r="AY224" s="2">
        <v>2.2200000000000002E-3</v>
      </c>
    </row>
    <row r="225" spans="1:51" x14ac:dyDescent="0.25">
      <c r="A225" s="2">
        <f>'listes floristiques'!A225</f>
        <v>0</v>
      </c>
      <c r="B225" s="2">
        <f>'listes floristiques'!B225</f>
        <v>0</v>
      </c>
      <c r="C225" s="2">
        <f>'listes floristiques'!C225-$AY225</f>
        <v>-2.2300000000000002E-3</v>
      </c>
      <c r="D225" s="2">
        <f>'listes floristiques'!D225-$AY225</f>
        <v>-2.2300000000000002E-3</v>
      </c>
      <c r="E225" s="2">
        <f>'listes floristiques'!E225-$AY225</f>
        <v>-2.2300000000000002E-3</v>
      </c>
      <c r="F225" s="2">
        <f>'listes floristiques'!F225-$AY225</f>
        <v>-2.2300000000000002E-3</v>
      </c>
      <c r="G225" s="2">
        <f>'listes floristiques'!G225-$AY225</f>
        <v>-2.2300000000000002E-3</v>
      </c>
      <c r="H225" s="2">
        <f>'listes floristiques'!H225-$AY225</f>
        <v>-2.2300000000000002E-3</v>
      </c>
      <c r="I225" s="2">
        <f>'listes floristiques'!I225-$AY225</f>
        <v>-2.2300000000000002E-3</v>
      </c>
      <c r="J225" s="2">
        <f>'listes floristiques'!J225-$AY225</f>
        <v>-2.2300000000000002E-3</v>
      </c>
      <c r="K225" s="2">
        <f>'listes floristiques'!K225-$AY225</f>
        <v>-2.2300000000000002E-3</v>
      </c>
      <c r="L225" s="2">
        <f>'listes floristiques'!L225-$AY225</f>
        <v>-2.2300000000000002E-3</v>
      </c>
      <c r="M225" s="2">
        <f>'listes floristiques'!M225-$AY225</f>
        <v>-2.2300000000000002E-3</v>
      </c>
      <c r="N225" s="2">
        <f>'listes floristiques'!N225-$AY225</f>
        <v>-2.2300000000000002E-3</v>
      </c>
      <c r="O225" s="2">
        <f>'listes floristiques'!O225-$AY225</f>
        <v>-2.2300000000000002E-3</v>
      </c>
      <c r="P225" s="2">
        <f>'listes floristiques'!P225-$AY225</f>
        <v>-2.2300000000000002E-3</v>
      </c>
      <c r="Q225" s="2">
        <f>'listes floristiques'!Q225-$AY225</f>
        <v>-2.2300000000000002E-3</v>
      </c>
      <c r="R225" s="2">
        <f>'listes floristiques'!R225-$AY225</f>
        <v>-2.2300000000000002E-3</v>
      </c>
      <c r="S225" s="2">
        <f>'listes floristiques'!S225-$AY225</f>
        <v>-2.2300000000000002E-3</v>
      </c>
      <c r="T225" s="2">
        <f>'listes floristiques'!T225-$AY225</f>
        <v>-2.2300000000000002E-3</v>
      </c>
      <c r="U225" s="2">
        <f>'listes floristiques'!U225-$AY225</f>
        <v>-2.2300000000000002E-3</v>
      </c>
      <c r="V225" s="2">
        <f>'listes floristiques'!V225-$AY225</f>
        <v>-2.2300000000000002E-3</v>
      </c>
      <c r="W225" s="2">
        <f>'listes floristiques'!W225-$AY225</f>
        <v>-2.2300000000000002E-3</v>
      </c>
      <c r="X225" s="2">
        <f>'listes floristiques'!X225-$AY225</f>
        <v>-2.2300000000000002E-3</v>
      </c>
      <c r="Y225" s="2">
        <f>'listes floristiques'!Y225-$AY225</f>
        <v>-2.2300000000000002E-3</v>
      </c>
      <c r="Z225" s="2">
        <f>'listes floristiques'!Z225-$AY225</f>
        <v>-2.2300000000000002E-3</v>
      </c>
      <c r="AA225" s="2">
        <f>'listes floristiques'!AA225-$AY225</f>
        <v>-2.2300000000000002E-3</v>
      </c>
      <c r="AB225" s="2">
        <f>'listes floristiques'!AB225-$AY225</f>
        <v>-2.2300000000000002E-3</v>
      </c>
      <c r="AC225" s="2">
        <f>'listes floristiques'!AC225-$AY225</f>
        <v>-2.2300000000000002E-3</v>
      </c>
      <c r="AD225" s="2">
        <f>'listes floristiques'!AD225-$AY225</f>
        <v>-2.2300000000000002E-3</v>
      </c>
      <c r="AE225" s="2">
        <f>'listes floristiques'!AE225-$AY225</f>
        <v>-2.2300000000000002E-3</v>
      </c>
      <c r="AF225" s="2">
        <f>'listes floristiques'!AF225-$AY225</f>
        <v>-2.2300000000000002E-3</v>
      </c>
      <c r="AG225" s="2">
        <f>'listes floristiques'!AG225-$AY225</f>
        <v>-2.2300000000000002E-3</v>
      </c>
      <c r="AH225" s="2">
        <f>'listes floristiques'!AH225-$AY225</f>
        <v>-2.2300000000000002E-3</v>
      </c>
      <c r="AI225" s="2">
        <f>'listes floristiques'!AI225-$AY225</f>
        <v>-2.2300000000000002E-3</v>
      </c>
      <c r="AJ225" s="2">
        <f>'listes floristiques'!AJ225-$AY225</f>
        <v>-2.2300000000000002E-3</v>
      </c>
      <c r="AK225" s="2">
        <f>'listes floristiques'!AK225-$AY225</f>
        <v>-2.2300000000000002E-3</v>
      </c>
      <c r="AL225" s="2">
        <f>'listes floristiques'!AL225-$AY225</f>
        <v>-2.2300000000000002E-3</v>
      </c>
      <c r="AM225" s="2">
        <f>'listes floristiques'!AM225-$AY225</f>
        <v>-2.2300000000000002E-3</v>
      </c>
      <c r="AN225" s="2">
        <f>'listes floristiques'!AN225-$AY225</f>
        <v>-2.2300000000000002E-3</v>
      </c>
      <c r="AO225" s="2">
        <f>'listes floristiques'!AO225-$AY225</f>
        <v>-2.2300000000000002E-3</v>
      </c>
      <c r="AP225" s="2">
        <f>'listes floristiques'!AP225-$AY225</f>
        <v>-2.2300000000000002E-3</v>
      </c>
      <c r="AQ225" s="2">
        <f>'listes floristiques'!AQ225-$AY225</f>
        <v>-2.2300000000000002E-3</v>
      </c>
      <c r="AR225" s="2">
        <f>'listes floristiques'!AR225-$AY225</f>
        <v>-2.2300000000000002E-3</v>
      </c>
      <c r="AS225" s="2">
        <f>'listes floristiques'!AS225-$AY225</f>
        <v>-2.2300000000000002E-3</v>
      </c>
      <c r="AT225" s="2">
        <f>'listes floristiques'!AT225-$AY225</f>
        <v>-2.2300000000000002E-3</v>
      </c>
      <c r="AU225" s="2">
        <f>'listes floristiques'!AU225-$AY225</f>
        <v>-2.2300000000000002E-3</v>
      </c>
      <c r="AV225" s="2">
        <f>'listes floristiques'!AV225-$AY225</f>
        <v>-2.2300000000000002E-3</v>
      </c>
      <c r="AW225" s="2">
        <f>'listes floristiques'!AW225-$AY225</f>
        <v>-2.2300000000000002E-3</v>
      </c>
      <c r="AY225" s="2">
        <v>2.2300000000000002E-3</v>
      </c>
    </row>
    <row r="226" spans="1:51" x14ac:dyDescent="0.25">
      <c r="A226" s="2">
        <f>'listes floristiques'!A226</f>
        <v>0</v>
      </c>
      <c r="B226" s="2">
        <f>'listes floristiques'!B226</f>
        <v>0</v>
      </c>
      <c r="C226" s="2">
        <f>'listes floristiques'!C226-$AY226</f>
        <v>-2.2399999999999998E-3</v>
      </c>
      <c r="D226" s="2">
        <f>'listes floristiques'!D226-$AY226</f>
        <v>-2.2399999999999998E-3</v>
      </c>
      <c r="E226" s="2">
        <f>'listes floristiques'!E226-$AY226</f>
        <v>-2.2399999999999998E-3</v>
      </c>
      <c r="F226" s="2">
        <f>'listes floristiques'!F226-$AY226</f>
        <v>-2.2399999999999998E-3</v>
      </c>
      <c r="G226" s="2">
        <f>'listes floristiques'!G226-$AY226</f>
        <v>-2.2399999999999998E-3</v>
      </c>
      <c r="H226" s="2">
        <f>'listes floristiques'!H226-$AY226</f>
        <v>-2.2399999999999998E-3</v>
      </c>
      <c r="I226" s="2">
        <f>'listes floristiques'!I226-$AY226</f>
        <v>-2.2399999999999998E-3</v>
      </c>
      <c r="J226" s="2">
        <f>'listes floristiques'!J226-$AY226</f>
        <v>-2.2399999999999998E-3</v>
      </c>
      <c r="K226" s="2">
        <f>'listes floristiques'!K226-$AY226</f>
        <v>-2.2399999999999998E-3</v>
      </c>
      <c r="L226" s="2">
        <f>'listes floristiques'!L226-$AY226</f>
        <v>-2.2399999999999998E-3</v>
      </c>
      <c r="M226" s="2">
        <f>'listes floristiques'!M226-$AY226</f>
        <v>-2.2399999999999998E-3</v>
      </c>
      <c r="N226" s="2">
        <f>'listes floristiques'!N226-$AY226</f>
        <v>-2.2399999999999998E-3</v>
      </c>
      <c r="O226" s="2">
        <f>'listes floristiques'!O226-$AY226</f>
        <v>-2.2399999999999998E-3</v>
      </c>
      <c r="P226" s="2">
        <f>'listes floristiques'!P226-$AY226</f>
        <v>-2.2399999999999998E-3</v>
      </c>
      <c r="Q226" s="2">
        <f>'listes floristiques'!Q226-$AY226</f>
        <v>-2.2399999999999998E-3</v>
      </c>
      <c r="R226" s="2">
        <f>'listes floristiques'!R226-$AY226</f>
        <v>-2.2399999999999998E-3</v>
      </c>
      <c r="S226" s="2">
        <f>'listes floristiques'!S226-$AY226</f>
        <v>-2.2399999999999998E-3</v>
      </c>
      <c r="T226" s="2">
        <f>'listes floristiques'!T226-$AY226</f>
        <v>-2.2399999999999998E-3</v>
      </c>
      <c r="U226" s="2">
        <f>'listes floristiques'!U226-$AY226</f>
        <v>-2.2399999999999998E-3</v>
      </c>
      <c r="V226" s="2">
        <f>'listes floristiques'!V226-$AY226</f>
        <v>-2.2399999999999998E-3</v>
      </c>
      <c r="W226" s="2">
        <f>'listes floristiques'!W226-$AY226</f>
        <v>-2.2399999999999998E-3</v>
      </c>
      <c r="X226" s="2">
        <f>'listes floristiques'!X226-$AY226</f>
        <v>-2.2399999999999998E-3</v>
      </c>
      <c r="Y226" s="2">
        <f>'listes floristiques'!Y226-$AY226</f>
        <v>-2.2399999999999998E-3</v>
      </c>
      <c r="Z226" s="2">
        <f>'listes floristiques'!Z226-$AY226</f>
        <v>-2.2399999999999998E-3</v>
      </c>
      <c r="AA226" s="2">
        <f>'listes floristiques'!AA226-$AY226</f>
        <v>-2.2399999999999998E-3</v>
      </c>
      <c r="AB226" s="2">
        <f>'listes floristiques'!AB226-$AY226</f>
        <v>-2.2399999999999998E-3</v>
      </c>
      <c r="AC226" s="2">
        <f>'listes floristiques'!AC226-$AY226</f>
        <v>-2.2399999999999998E-3</v>
      </c>
      <c r="AD226" s="2">
        <f>'listes floristiques'!AD226-$AY226</f>
        <v>-2.2399999999999998E-3</v>
      </c>
      <c r="AE226" s="2">
        <f>'listes floristiques'!AE226-$AY226</f>
        <v>-2.2399999999999998E-3</v>
      </c>
      <c r="AF226" s="2">
        <f>'listes floristiques'!AF226-$AY226</f>
        <v>-2.2399999999999998E-3</v>
      </c>
      <c r="AG226" s="2">
        <f>'listes floristiques'!AG226-$AY226</f>
        <v>-2.2399999999999998E-3</v>
      </c>
      <c r="AH226" s="2">
        <f>'listes floristiques'!AH226-$AY226</f>
        <v>-2.2399999999999998E-3</v>
      </c>
      <c r="AI226" s="2">
        <f>'listes floristiques'!AI226-$AY226</f>
        <v>-2.2399999999999998E-3</v>
      </c>
      <c r="AJ226" s="2">
        <f>'listes floristiques'!AJ226-$AY226</f>
        <v>-2.2399999999999998E-3</v>
      </c>
      <c r="AK226" s="2">
        <f>'listes floristiques'!AK226-$AY226</f>
        <v>-2.2399999999999998E-3</v>
      </c>
      <c r="AL226" s="2">
        <f>'listes floristiques'!AL226-$AY226</f>
        <v>-2.2399999999999998E-3</v>
      </c>
      <c r="AM226" s="2">
        <f>'listes floristiques'!AM226-$AY226</f>
        <v>-2.2399999999999998E-3</v>
      </c>
      <c r="AN226" s="2">
        <f>'listes floristiques'!AN226-$AY226</f>
        <v>-2.2399999999999998E-3</v>
      </c>
      <c r="AO226" s="2">
        <f>'listes floristiques'!AO226-$AY226</f>
        <v>-2.2399999999999998E-3</v>
      </c>
      <c r="AP226" s="2">
        <f>'listes floristiques'!AP226-$AY226</f>
        <v>-2.2399999999999998E-3</v>
      </c>
      <c r="AQ226" s="2">
        <f>'listes floristiques'!AQ226-$AY226</f>
        <v>-2.2399999999999998E-3</v>
      </c>
      <c r="AR226" s="2">
        <f>'listes floristiques'!AR226-$AY226</f>
        <v>-2.2399999999999998E-3</v>
      </c>
      <c r="AS226" s="2">
        <f>'listes floristiques'!AS226-$AY226</f>
        <v>-2.2399999999999998E-3</v>
      </c>
      <c r="AT226" s="2">
        <f>'listes floristiques'!AT226-$AY226</f>
        <v>-2.2399999999999998E-3</v>
      </c>
      <c r="AU226" s="2">
        <f>'listes floristiques'!AU226-$AY226</f>
        <v>-2.2399999999999998E-3</v>
      </c>
      <c r="AV226" s="2">
        <f>'listes floristiques'!AV226-$AY226</f>
        <v>-2.2399999999999998E-3</v>
      </c>
      <c r="AW226" s="2">
        <f>'listes floristiques'!AW226-$AY226</f>
        <v>-2.2399999999999998E-3</v>
      </c>
      <c r="AY226" s="2">
        <v>2.2399999999999998E-3</v>
      </c>
    </row>
    <row r="227" spans="1:51" x14ac:dyDescent="0.25">
      <c r="A227" s="2">
        <f>'listes floristiques'!A227</f>
        <v>0</v>
      </c>
      <c r="B227" s="2">
        <f>'listes floristiques'!B227</f>
        <v>0</v>
      </c>
      <c r="C227" s="2">
        <f>'listes floristiques'!C227-$AY227</f>
        <v>-2.2499999999999998E-3</v>
      </c>
      <c r="D227" s="2">
        <f>'listes floristiques'!D227-$AY227</f>
        <v>-2.2499999999999998E-3</v>
      </c>
      <c r="E227" s="2">
        <f>'listes floristiques'!E227-$AY227</f>
        <v>-2.2499999999999998E-3</v>
      </c>
      <c r="F227" s="2">
        <f>'listes floristiques'!F227-$AY227</f>
        <v>-2.2499999999999998E-3</v>
      </c>
      <c r="G227" s="2">
        <f>'listes floristiques'!G227-$AY227</f>
        <v>-2.2499999999999998E-3</v>
      </c>
      <c r="H227" s="2">
        <f>'listes floristiques'!H227-$AY227</f>
        <v>-2.2499999999999998E-3</v>
      </c>
      <c r="I227" s="2">
        <f>'listes floristiques'!I227-$AY227</f>
        <v>-2.2499999999999998E-3</v>
      </c>
      <c r="J227" s="2">
        <f>'listes floristiques'!J227-$AY227</f>
        <v>-2.2499999999999998E-3</v>
      </c>
      <c r="K227" s="2">
        <f>'listes floristiques'!K227-$AY227</f>
        <v>-2.2499999999999998E-3</v>
      </c>
      <c r="L227" s="2">
        <f>'listes floristiques'!L227-$AY227</f>
        <v>-2.2499999999999998E-3</v>
      </c>
      <c r="M227" s="2">
        <f>'listes floristiques'!M227-$AY227</f>
        <v>-2.2499999999999998E-3</v>
      </c>
      <c r="N227" s="2">
        <f>'listes floristiques'!N227-$AY227</f>
        <v>-2.2499999999999998E-3</v>
      </c>
      <c r="O227" s="2">
        <f>'listes floristiques'!O227-$AY227</f>
        <v>-2.2499999999999998E-3</v>
      </c>
      <c r="P227" s="2">
        <f>'listes floristiques'!P227-$AY227</f>
        <v>-2.2499999999999998E-3</v>
      </c>
      <c r="Q227" s="2">
        <f>'listes floristiques'!Q227-$AY227</f>
        <v>-2.2499999999999998E-3</v>
      </c>
      <c r="R227" s="2">
        <f>'listes floristiques'!R227-$AY227</f>
        <v>-2.2499999999999998E-3</v>
      </c>
      <c r="S227" s="2">
        <f>'listes floristiques'!S227-$AY227</f>
        <v>-2.2499999999999998E-3</v>
      </c>
      <c r="T227" s="2">
        <f>'listes floristiques'!T227-$AY227</f>
        <v>-2.2499999999999998E-3</v>
      </c>
      <c r="U227" s="2">
        <f>'listes floristiques'!U227-$AY227</f>
        <v>-2.2499999999999998E-3</v>
      </c>
      <c r="V227" s="2">
        <f>'listes floristiques'!V227-$AY227</f>
        <v>-2.2499999999999998E-3</v>
      </c>
      <c r="W227" s="2">
        <f>'listes floristiques'!W227-$AY227</f>
        <v>-2.2499999999999998E-3</v>
      </c>
      <c r="X227" s="2">
        <f>'listes floristiques'!X227-$AY227</f>
        <v>-2.2499999999999998E-3</v>
      </c>
      <c r="Y227" s="2">
        <f>'listes floristiques'!Y227-$AY227</f>
        <v>-2.2499999999999998E-3</v>
      </c>
      <c r="Z227" s="2">
        <f>'listes floristiques'!Z227-$AY227</f>
        <v>-2.2499999999999998E-3</v>
      </c>
      <c r="AA227" s="2">
        <f>'listes floristiques'!AA227-$AY227</f>
        <v>-2.2499999999999998E-3</v>
      </c>
      <c r="AB227" s="2">
        <f>'listes floristiques'!AB227-$AY227</f>
        <v>-2.2499999999999998E-3</v>
      </c>
      <c r="AC227" s="2">
        <f>'listes floristiques'!AC227-$AY227</f>
        <v>-2.2499999999999998E-3</v>
      </c>
      <c r="AD227" s="2">
        <f>'listes floristiques'!AD227-$AY227</f>
        <v>-2.2499999999999998E-3</v>
      </c>
      <c r="AE227" s="2">
        <f>'listes floristiques'!AE227-$AY227</f>
        <v>-2.2499999999999998E-3</v>
      </c>
      <c r="AF227" s="2">
        <f>'listes floristiques'!AF227-$AY227</f>
        <v>-2.2499999999999998E-3</v>
      </c>
      <c r="AG227" s="2">
        <f>'listes floristiques'!AG227-$AY227</f>
        <v>-2.2499999999999998E-3</v>
      </c>
      <c r="AH227" s="2">
        <f>'listes floristiques'!AH227-$AY227</f>
        <v>-2.2499999999999998E-3</v>
      </c>
      <c r="AI227" s="2">
        <f>'listes floristiques'!AI227-$AY227</f>
        <v>-2.2499999999999998E-3</v>
      </c>
      <c r="AJ227" s="2">
        <f>'listes floristiques'!AJ227-$AY227</f>
        <v>-2.2499999999999998E-3</v>
      </c>
      <c r="AK227" s="2">
        <f>'listes floristiques'!AK227-$AY227</f>
        <v>-2.2499999999999998E-3</v>
      </c>
      <c r="AL227" s="2">
        <f>'listes floristiques'!AL227-$AY227</f>
        <v>-2.2499999999999998E-3</v>
      </c>
      <c r="AM227" s="2">
        <f>'listes floristiques'!AM227-$AY227</f>
        <v>-2.2499999999999998E-3</v>
      </c>
      <c r="AN227" s="2">
        <f>'listes floristiques'!AN227-$AY227</f>
        <v>-2.2499999999999998E-3</v>
      </c>
      <c r="AO227" s="2">
        <f>'listes floristiques'!AO227-$AY227</f>
        <v>-2.2499999999999998E-3</v>
      </c>
      <c r="AP227" s="2">
        <f>'listes floristiques'!AP227-$AY227</f>
        <v>-2.2499999999999998E-3</v>
      </c>
      <c r="AQ227" s="2">
        <f>'listes floristiques'!AQ227-$AY227</f>
        <v>-2.2499999999999998E-3</v>
      </c>
      <c r="AR227" s="2">
        <f>'listes floristiques'!AR227-$AY227</f>
        <v>-2.2499999999999998E-3</v>
      </c>
      <c r="AS227" s="2">
        <f>'listes floristiques'!AS227-$AY227</f>
        <v>-2.2499999999999998E-3</v>
      </c>
      <c r="AT227" s="2">
        <f>'listes floristiques'!AT227-$AY227</f>
        <v>-2.2499999999999998E-3</v>
      </c>
      <c r="AU227" s="2">
        <f>'listes floristiques'!AU227-$AY227</f>
        <v>-2.2499999999999998E-3</v>
      </c>
      <c r="AV227" s="2">
        <f>'listes floristiques'!AV227-$AY227</f>
        <v>-2.2499999999999998E-3</v>
      </c>
      <c r="AW227" s="2">
        <f>'listes floristiques'!AW227-$AY227</f>
        <v>-2.2499999999999998E-3</v>
      </c>
      <c r="AY227" s="2">
        <v>2.2499999999999998E-3</v>
      </c>
    </row>
    <row r="228" spans="1:51" x14ac:dyDescent="0.25">
      <c r="A228" s="2">
        <f>'listes floristiques'!A228</f>
        <v>0</v>
      </c>
      <c r="B228" s="2">
        <f>'listes floristiques'!B228</f>
        <v>0</v>
      </c>
      <c r="C228" s="2">
        <f>'listes floristiques'!C228-$AY228</f>
        <v>-2.2599999999999999E-3</v>
      </c>
      <c r="D228" s="2">
        <f>'listes floristiques'!D228-$AY228</f>
        <v>-2.2599999999999999E-3</v>
      </c>
      <c r="E228" s="2">
        <f>'listes floristiques'!E228-$AY228</f>
        <v>-2.2599999999999999E-3</v>
      </c>
      <c r="F228" s="2">
        <f>'listes floristiques'!F228-$AY228</f>
        <v>-2.2599999999999999E-3</v>
      </c>
      <c r="G228" s="2">
        <f>'listes floristiques'!G228-$AY228</f>
        <v>-2.2599999999999999E-3</v>
      </c>
      <c r="H228" s="2">
        <f>'listes floristiques'!H228-$AY228</f>
        <v>-2.2599999999999999E-3</v>
      </c>
      <c r="I228" s="2">
        <f>'listes floristiques'!I228-$AY228</f>
        <v>-2.2599999999999999E-3</v>
      </c>
      <c r="J228" s="2">
        <f>'listes floristiques'!J228-$AY228</f>
        <v>-2.2599999999999999E-3</v>
      </c>
      <c r="K228" s="2">
        <f>'listes floristiques'!K228-$AY228</f>
        <v>-2.2599999999999999E-3</v>
      </c>
      <c r="L228" s="2">
        <f>'listes floristiques'!L228-$AY228</f>
        <v>-2.2599999999999999E-3</v>
      </c>
      <c r="M228" s="2">
        <f>'listes floristiques'!M228-$AY228</f>
        <v>-2.2599999999999999E-3</v>
      </c>
      <c r="N228" s="2">
        <f>'listes floristiques'!N228-$AY228</f>
        <v>-2.2599999999999999E-3</v>
      </c>
      <c r="O228" s="2">
        <f>'listes floristiques'!O228-$AY228</f>
        <v>-2.2599999999999999E-3</v>
      </c>
      <c r="P228" s="2">
        <f>'listes floristiques'!P228-$AY228</f>
        <v>-2.2599999999999999E-3</v>
      </c>
      <c r="Q228" s="2">
        <f>'listes floristiques'!Q228-$AY228</f>
        <v>-2.2599999999999999E-3</v>
      </c>
      <c r="R228" s="2">
        <f>'listes floristiques'!R228-$AY228</f>
        <v>-2.2599999999999999E-3</v>
      </c>
      <c r="S228" s="2">
        <f>'listes floristiques'!S228-$AY228</f>
        <v>-2.2599999999999999E-3</v>
      </c>
      <c r="T228" s="2">
        <f>'listes floristiques'!T228-$AY228</f>
        <v>-2.2599999999999999E-3</v>
      </c>
      <c r="U228" s="2">
        <f>'listes floristiques'!U228-$AY228</f>
        <v>-2.2599999999999999E-3</v>
      </c>
      <c r="V228" s="2">
        <f>'listes floristiques'!V228-$AY228</f>
        <v>-2.2599999999999999E-3</v>
      </c>
      <c r="W228" s="2">
        <f>'listes floristiques'!W228-$AY228</f>
        <v>-2.2599999999999999E-3</v>
      </c>
      <c r="X228" s="2">
        <f>'listes floristiques'!X228-$AY228</f>
        <v>-2.2599999999999999E-3</v>
      </c>
      <c r="Y228" s="2">
        <f>'listes floristiques'!Y228-$AY228</f>
        <v>-2.2599999999999999E-3</v>
      </c>
      <c r="Z228" s="2">
        <f>'listes floristiques'!Z228-$AY228</f>
        <v>-2.2599999999999999E-3</v>
      </c>
      <c r="AA228" s="2">
        <f>'listes floristiques'!AA228-$AY228</f>
        <v>-2.2599999999999999E-3</v>
      </c>
      <c r="AB228" s="2">
        <f>'listes floristiques'!AB228-$AY228</f>
        <v>-2.2599999999999999E-3</v>
      </c>
      <c r="AC228" s="2">
        <f>'listes floristiques'!AC228-$AY228</f>
        <v>-2.2599999999999999E-3</v>
      </c>
      <c r="AD228" s="2">
        <f>'listes floristiques'!AD228-$AY228</f>
        <v>-2.2599999999999999E-3</v>
      </c>
      <c r="AE228" s="2">
        <f>'listes floristiques'!AE228-$AY228</f>
        <v>-2.2599999999999999E-3</v>
      </c>
      <c r="AF228" s="2">
        <f>'listes floristiques'!AF228-$AY228</f>
        <v>-2.2599999999999999E-3</v>
      </c>
      <c r="AG228" s="2">
        <f>'listes floristiques'!AG228-$AY228</f>
        <v>-2.2599999999999999E-3</v>
      </c>
      <c r="AH228" s="2">
        <f>'listes floristiques'!AH228-$AY228</f>
        <v>-2.2599999999999999E-3</v>
      </c>
      <c r="AI228" s="2">
        <f>'listes floristiques'!AI228-$AY228</f>
        <v>-2.2599999999999999E-3</v>
      </c>
      <c r="AJ228" s="2">
        <f>'listes floristiques'!AJ228-$AY228</f>
        <v>-2.2599999999999999E-3</v>
      </c>
      <c r="AK228" s="2">
        <f>'listes floristiques'!AK228-$AY228</f>
        <v>-2.2599999999999999E-3</v>
      </c>
      <c r="AL228" s="2">
        <f>'listes floristiques'!AL228-$AY228</f>
        <v>-2.2599999999999999E-3</v>
      </c>
      <c r="AM228" s="2">
        <f>'listes floristiques'!AM228-$AY228</f>
        <v>-2.2599999999999999E-3</v>
      </c>
      <c r="AN228" s="2">
        <f>'listes floristiques'!AN228-$AY228</f>
        <v>-2.2599999999999999E-3</v>
      </c>
      <c r="AO228" s="2">
        <f>'listes floristiques'!AO228-$AY228</f>
        <v>-2.2599999999999999E-3</v>
      </c>
      <c r="AP228" s="2">
        <f>'listes floristiques'!AP228-$AY228</f>
        <v>-2.2599999999999999E-3</v>
      </c>
      <c r="AQ228" s="2">
        <f>'listes floristiques'!AQ228-$AY228</f>
        <v>-2.2599999999999999E-3</v>
      </c>
      <c r="AR228" s="2">
        <f>'listes floristiques'!AR228-$AY228</f>
        <v>-2.2599999999999999E-3</v>
      </c>
      <c r="AS228" s="2">
        <f>'listes floristiques'!AS228-$AY228</f>
        <v>-2.2599999999999999E-3</v>
      </c>
      <c r="AT228" s="2">
        <f>'listes floristiques'!AT228-$AY228</f>
        <v>-2.2599999999999999E-3</v>
      </c>
      <c r="AU228" s="2">
        <f>'listes floristiques'!AU228-$AY228</f>
        <v>-2.2599999999999999E-3</v>
      </c>
      <c r="AV228" s="2">
        <f>'listes floristiques'!AV228-$AY228</f>
        <v>-2.2599999999999999E-3</v>
      </c>
      <c r="AW228" s="2">
        <f>'listes floristiques'!AW228-$AY228</f>
        <v>-2.2599999999999999E-3</v>
      </c>
      <c r="AY228" s="2">
        <v>2.2599999999999999E-3</v>
      </c>
    </row>
    <row r="229" spans="1:51" x14ac:dyDescent="0.25">
      <c r="A229" s="2">
        <f>'listes floristiques'!A229</f>
        <v>0</v>
      </c>
      <c r="B229" s="2">
        <f>'listes floristiques'!B229</f>
        <v>0</v>
      </c>
      <c r="C229" s="2">
        <f>'listes floristiques'!C229-$AY229</f>
        <v>-2.2699999999999999E-3</v>
      </c>
      <c r="D229" s="2">
        <f>'listes floristiques'!D229-$AY229</f>
        <v>-2.2699999999999999E-3</v>
      </c>
      <c r="E229" s="2">
        <f>'listes floristiques'!E229-$AY229</f>
        <v>-2.2699999999999999E-3</v>
      </c>
      <c r="F229" s="2">
        <f>'listes floristiques'!F229-$AY229</f>
        <v>-2.2699999999999999E-3</v>
      </c>
      <c r="G229" s="2">
        <f>'listes floristiques'!G229-$AY229</f>
        <v>-2.2699999999999999E-3</v>
      </c>
      <c r="H229" s="2">
        <f>'listes floristiques'!H229-$AY229</f>
        <v>-2.2699999999999999E-3</v>
      </c>
      <c r="I229" s="2">
        <f>'listes floristiques'!I229-$AY229</f>
        <v>-2.2699999999999999E-3</v>
      </c>
      <c r="J229" s="2">
        <f>'listes floristiques'!J229-$AY229</f>
        <v>-2.2699999999999999E-3</v>
      </c>
      <c r="K229" s="2">
        <f>'listes floristiques'!K229-$AY229</f>
        <v>-2.2699999999999999E-3</v>
      </c>
      <c r="L229" s="2">
        <f>'listes floristiques'!L229-$AY229</f>
        <v>-2.2699999999999999E-3</v>
      </c>
      <c r="M229" s="2">
        <f>'listes floristiques'!M229-$AY229</f>
        <v>-2.2699999999999999E-3</v>
      </c>
      <c r="N229" s="2">
        <f>'listes floristiques'!N229-$AY229</f>
        <v>-2.2699999999999999E-3</v>
      </c>
      <c r="O229" s="2">
        <f>'listes floristiques'!O229-$AY229</f>
        <v>-2.2699999999999999E-3</v>
      </c>
      <c r="P229" s="2">
        <f>'listes floristiques'!P229-$AY229</f>
        <v>-2.2699999999999999E-3</v>
      </c>
      <c r="Q229" s="2">
        <f>'listes floristiques'!Q229-$AY229</f>
        <v>-2.2699999999999999E-3</v>
      </c>
      <c r="R229" s="2">
        <f>'listes floristiques'!R229-$AY229</f>
        <v>-2.2699999999999999E-3</v>
      </c>
      <c r="S229" s="2">
        <f>'listes floristiques'!S229-$AY229</f>
        <v>-2.2699999999999999E-3</v>
      </c>
      <c r="T229" s="2">
        <f>'listes floristiques'!T229-$AY229</f>
        <v>-2.2699999999999999E-3</v>
      </c>
      <c r="U229" s="2">
        <f>'listes floristiques'!U229-$AY229</f>
        <v>-2.2699999999999999E-3</v>
      </c>
      <c r="V229" s="2">
        <f>'listes floristiques'!V229-$AY229</f>
        <v>-2.2699999999999999E-3</v>
      </c>
      <c r="W229" s="2">
        <f>'listes floristiques'!W229-$AY229</f>
        <v>-2.2699999999999999E-3</v>
      </c>
      <c r="X229" s="2">
        <f>'listes floristiques'!X229-$AY229</f>
        <v>-2.2699999999999999E-3</v>
      </c>
      <c r="Y229" s="2">
        <f>'listes floristiques'!Y229-$AY229</f>
        <v>-2.2699999999999999E-3</v>
      </c>
      <c r="Z229" s="2">
        <f>'listes floristiques'!Z229-$AY229</f>
        <v>-2.2699999999999999E-3</v>
      </c>
      <c r="AA229" s="2">
        <f>'listes floristiques'!AA229-$AY229</f>
        <v>-2.2699999999999999E-3</v>
      </c>
      <c r="AB229" s="2">
        <f>'listes floristiques'!AB229-$AY229</f>
        <v>-2.2699999999999999E-3</v>
      </c>
      <c r="AC229" s="2">
        <f>'listes floristiques'!AC229-$AY229</f>
        <v>-2.2699999999999999E-3</v>
      </c>
      <c r="AD229" s="2">
        <f>'listes floristiques'!AD229-$AY229</f>
        <v>-2.2699999999999999E-3</v>
      </c>
      <c r="AE229" s="2">
        <f>'listes floristiques'!AE229-$AY229</f>
        <v>-2.2699999999999999E-3</v>
      </c>
      <c r="AF229" s="2">
        <f>'listes floristiques'!AF229-$AY229</f>
        <v>-2.2699999999999999E-3</v>
      </c>
      <c r="AG229" s="2">
        <f>'listes floristiques'!AG229-$AY229</f>
        <v>-2.2699999999999999E-3</v>
      </c>
      <c r="AH229" s="2">
        <f>'listes floristiques'!AH229-$AY229</f>
        <v>-2.2699999999999999E-3</v>
      </c>
      <c r="AI229" s="2">
        <f>'listes floristiques'!AI229-$AY229</f>
        <v>-2.2699999999999999E-3</v>
      </c>
      <c r="AJ229" s="2">
        <f>'listes floristiques'!AJ229-$AY229</f>
        <v>-2.2699999999999999E-3</v>
      </c>
      <c r="AK229" s="2">
        <f>'listes floristiques'!AK229-$AY229</f>
        <v>-2.2699999999999999E-3</v>
      </c>
      <c r="AL229" s="2">
        <f>'listes floristiques'!AL229-$AY229</f>
        <v>-2.2699999999999999E-3</v>
      </c>
      <c r="AM229" s="2">
        <f>'listes floristiques'!AM229-$AY229</f>
        <v>-2.2699999999999999E-3</v>
      </c>
      <c r="AN229" s="2">
        <f>'listes floristiques'!AN229-$AY229</f>
        <v>-2.2699999999999999E-3</v>
      </c>
      <c r="AO229" s="2">
        <f>'listes floristiques'!AO229-$AY229</f>
        <v>-2.2699999999999999E-3</v>
      </c>
      <c r="AP229" s="2">
        <f>'listes floristiques'!AP229-$AY229</f>
        <v>-2.2699999999999999E-3</v>
      </c>
      <c r="AQ229" s="2">
        <f>'listes floristiques'!AQ229-$AY229</f>
        <v>-2.2699999999999999E-3</v>
      </c>
      <c r="AR229" s="2">
        <f>'listes floristiques'!AR229-$AY229</f>
        <v>-2.2699999999999999E-3</v>
      </c>
      <c r="AS229" s="2">
        <f>'listes floristiques'!AS229-$AY229</f>
        <v>-2.2699999999999999E-3</v>
      </c>
      <c r="AT229" s="2">
        <f>'listes floristiques'!AT229-$AY229</f>
        <v>-2.2699999999999999E-3</v>
      </c>
      <c r="AU229" s="2">
        <f>'listes floristiques'!AU229-$AY229</f>
        <v>-2.2699999999999999E-3</v>
      </c>
      <c r="AV229" s="2">
        <f>'listes floristiques'!AV229-$AY229</f>
        <v>-2.2699999999999999E-3</v>
      </c>
      <c r="AW229" s="2">
        <f>'listes floristiques'!AW229-$AY229</f>
        <v>-2.2699999999999999E-3</v>
      </c>
      <c r="AY229" s="2">
        <v>2.2699999999999999E-3</v>
      </c>
    </row>
    <row r="230" spans="1:51" x14ac:dyDescent="0.25">
      <c r="A230" s="2">
        <f>'listes floristiques'!A230</f>
        <v>0</v>
      </c>
      <c r="B230" s="2">
        <f>'listes floristiques'!B230</f>
        <v>0</v>
      </c>
      <c r="C230" s="2">
        <f>'listes floristiques'!C230-$AY230</f>
        <v>-2.2799999999999999E-3</v>
      </c>
      <c r="D230" s="2">
        <f>'listes floristiques'!D230-$AY230</f>
        <v>-2.2799999999999999E-3</v>
      </c>
      <c r="E230" s="2">
        <f>'listes floristiques'!E230-$AY230</f>
        <v>-2.2799999999999999E-3</v>
      </c>
      <c r="F230" s="2">
        <f>'listes floristiques'!F230-$AY230</f>
        <v>-2.2799999999999999E-3</v>
      </c>
      <c r="G230" s="2">
        <f>'listes floristiques'!G230-$AY230</f>
        <v>-2.2799999999999999E-3</v>
      </c>
      <c r="H230" s="2">
        <f>'listes floristiques'!H230-$AY230</f>
        <v>-2.2799999999999999E-3</v>
      </c>
      <c r="I230" s="2">
        <f>'listes floristiques'!I230-$AY230</f>
        <v>-2.2799999999999999E-3</v>
      </c>
      <c r="J230" s="2">
        <f>'listes floristiques'!J230-$AY230</f>
        <v>-2.2799999999999999E-3</v>
      </c>
      <c r="K230" s="2">
        <f>'listes floristiques'!K230-$AY230</f>
        <v>-2.2799999999999999E-3</v>
      </c>
      <c r="L230" s="2">
        <f>'listes floristiques'!L230-$AY230</f>
        <v>-2.2799999999999999E-3</v>
      </c>
      <c r="M230" s="2">
        <f>'listes floristiques'!M230-$AY230</f>
        <v>-2.2799999999999999E-3</v>
      </c>
      <c r="N230" s="2">
        <f>'listes floristiques'!N230-$AY230</f>
        <v>-2.2799999999999999E-3</v>
      </c>
      <c r="O230" s="2">
        <f>'listes floristiques'!O230-$AY230</f>
        <v>-2.2799999999999999E-3</v>
      </c>
      <c r="P230" s="2">
        <f>'listes floristiques'!P230-$AY230</f>
        <v>-2.2799999999999999E-3</v>
      </c>
      <c r="Q230" s="2">
        <f>'listes floristiques'!Q230-$AY230</f>
        <v>-2.2799999999999999E-3</v>
      </c>
      <c r="R230" s="2">
        <f>'listes floristiques'!R230-$AY230</f>
        <v>-2.2799999999999999E-3</v>
      </c>
      <c r="S230" s="2">
        <f>'listes floristiques'!S230-$AY230</f>
        <v>-2.2799999999999999E-3</v>
      </c>
      <c r="T230" s="2">
        <f>'listes floristiques'!T230-$AY230</f>
        <v>-2.2799999999999999E-3</v>
      </c>
      <c r="U230" s="2">
        <f>'listes floristiques'!U230-$AY230</f>
        <v>-2.2799999999999999E-3</v>
      </c>
      <c r="V230" s="2">
        <f>'listes floristiques'!V230-$AY230</f>
        <v>-2.2799999999999999E-3</v>
      </c>
      <c r="W230" s="2">
        <f>'listes floristiques'!W230-$AY230</f>
        <v>-2.2799999999999999E-3</v>
      </c>
      <c r="X230" s="2">
        <f>'listes floristiques'!X230-$AY230</f>
        <v>-2.2799999999999999E-3</v>
      </c>
      <c r="Y230" s="2">
        <f>'listes floristiques'!Y230-$AY230</f>
        <v>-2.2799999999999999E-3</v>
      </c>
      <c r="Z230" s="2">
        <f>'listes floristiques'!Z230-$AY230</f>
        <v>-2.2799999999999999E-3</v>
      </c>
      <c r="AA230" s="2">
        <f>'listes floristiques'!AA230-$AY230</f>
        <v>-2.2799999999999999E-3</v>
      </c>
      <c r="AB230" s="2">
        <f>'listes floristiques'!AB230-$AY230</f>
        <v>-2.2799999999999999E-3</v>
      </c>
      <c r="AC230" s="2">
        <f>'listes floristiques'!AC230-$AY230</f>
        <v>-2.2799999999999999E-3</v>
      </c>
      <c r="AD230" s="2">
        <f>'listes floristiques'!AD230-$AY230</f>
        <v>-2.2799999999999999E-3</v>
      </c>
      <c r="AE230" s="2">
        <f>'listes floristiques'!AE230-$AY230</f>
        <v>-2.2799999999999999E-3</v>
      </c>
      <c r="AF230" s="2">
        <f>'listes floristiques'!AF230-$AY230</f>
        <v>-2.2799999999999999E-3</v>
      </c>
      <c r="AG230" s="2">
        <f>'listes floristiques'!AG230-$AY230</f>
        <v>-2.2799999999999999E-3</v>
      </c>
      <c r="AH230" s="2">
        <f>'listes floristiques'!AH230-$AY230</f>
        <v>-2.2799999999999999E-3</v>
      </c>
      <c r="AI230" s="2">
        <f>'listes floristiques'!AI230-$AY230</f>
        <v>-2.2799999999999999E-3</v>
      </c>
      <c r="AJ230" s="2">
        <f>'listes floristiques'!AJ230-$AY230</f>
        <v>-2.2799999999999999E-3</v>
      </c>
      <c r="AK230" s="2">
        <f>'listes floristiques'!AK230-$AY230</f>
        <v>-2.2799999999999999E-3</v>
      </c>
      <c r="AL230" s="2">
        <f>'listes floristiques'!AL230-$AY230</f>
        <v>-2.2799999999999999E-3</v>
      </c>
      <c r="AM230" s="2">
        <f>'listes floristiques'!AM230-$AY230</f>
        <v>-2.2799999999999999E-3</v>
      </c>
      <c r="AN230" s="2">
        <f>'listes floristiques'!AN230-$AY230</f>
        <v>-2.2799999999999999E-3</v>
      </c>
      <c r="AO230" s="2">
        <f>'listes floristiques'!AO230-$AY230</f>
        <v>-2.2799999999999999E-3</v>
      </c>
      <c r="AP230" s="2">
        <f>'listes floristiques'!AP230-$AY230</f>
        <v>-2.2799999999999999E-3</v>
      </c>
      <c r="AQ230" s="2">
        <f>'listes floristiques'!AQ230-$AY230</f>
        <v>-2.2799999999999999E-3</v>
      </c>
      <c r="AR230" s="2">
        <f>'listes floristiques'!AR230-$AY230</f>
        <v>-2.2799999999999999E-3</v>
      </c>
      <c r="AS230" s="2">
        <f>'listes floristiques'!AS230-$AY230</f>
        <v>-2.2799999999999999E-3</v>
      </c>
      <c r="AT230" s="2">
        <f>'listes floristiques'!AT230-$AY230</f>
        <v>-2.2799999999999999E-3</v>
      </c>
      <c r="AU230" s="2">
        <f>'listes floristiques'!AU230-$AY230</f>
        <v>-2.2799999999999999E-3</v>
      </c>
      <c r="AV230" s="2">
        <f>'listes floristiques'!AV230-$AY230</f>
        <v>-2.2799999999999999E-3</v>
      </c>
      <c r="AW230" s="2">
        <f>'listes floristiques'!AW230-$AY230</f>
        <v>-2.2799999999999999E-3</v>
      </c>
      <c r="AY230" s="2">
        <v>2.2799999999999999E-3</v>
      </c>
    </row>
    <row r="231" spans="1:51" x14ac:dyDescent="0.25">
      <c r="A231" s="2">
        <f>'listes floristiques'!A231</f>
        <v>0</v>
      </c>
      <c r="B231" s="2">
        <f>'listes floristiques'!B231</f>
        <v>0</v>
      </c>
      <c r="C231" s="2">
        <f>'listes floristiques'!C231-$AY231</f>
        <v>-2.2899999999999999E-3</v>
      </c>
      <c r="D231" s="2">
        <f>'listes floristiques'!D231-$AY231</f>
        <v>-2.2899999999999999E-3</v>
      </c>
      <c r="E231" s="2">
        <f>'listes floristiques'!E231-$AY231</f>
        <v>-2.2899999999999999E-3</v>
      </c>
      <c r="F231" s="2">
        <f>'listes floristiques'!F231-$AY231</f>
        <v>-2.2899999999999999E-3</v>
      </c>
      <c r="G231" s="2">
        <f>'listes floristiques'!G231-$AY231</f>
        <v>-2.2899999999999999E-3</v>
      </c>
      <c r="H231" s="2">
        <f>'listes floristiques'!H231-$AY231</f>
        <v>-2.2899999999999999E-3</v>
      </c>
      <c r="I231" s="2">
        <f>'listes floristiques'!I231-$AY231</f>
        <v>-2.2899999999999999E-3</v>
      </c>
      <c r="J231" s="2">
        <f>'listes floristiques'!J231-$AY231</f>
        <v>-2.2899999999999999E-3</v>
      </c>
      <c r="K231" s="2">
        <f>'listes floristiques'!K231-$AY231</f>
        <v>-2.2899999999999999E-3</v>
      </c>
      <c r="L231" s="2">
        <f>'listes floristiques'!L231-$AY231</f>
        <v>-2.2899999999999999E-3</v>
      </c>
      <c r="M231" s="2">
        <f>'listes floristiques'!M231-$AY231</f>
        <v>-2.2899999999999999E-3</v>
      </c>
      <c r="N231" s="2">
        <f>'listes floristiques'!N231-$AY231</f>
        <v>-2.2899999999999999E-3</v>
      </c>
      <c r="O231" s="2">
        <f>'listes floristiques'!O231-$AY231</f>
        <v>-2.2899999999999999E-3</v>
      </c>
      <c r="P231" s="2">
        <f>'listes floristiques'!P231-$AY231</f>
        <v>-2.2899999999999999E-3</v>
      </c>
      <c r="Q231" s="2">
        <f>'listes floristiques'!Q231-$AY231</f>
        <v>-2.2899999999999999E-3</v>
      </c>
      <c r="R231" s="2">
        <f>'listes floristiques'!R231-$AY231</f>
        <v>-2.2899999999999999E-3</v>
      </c>
      <c r="S231" s="2">
        <f>'listes floristiques'!S231-$AY231</f>
        <v>-2.2899999999999999E-3</v>
      </c>
      <c r="T231" s="2">
        <f>'listes floristiques'!T231-$AY231</f>
        <v>-2.2899999999999999E-3</v>
      </c>
      <c r="U231" s="2">
        <f>'listes floristiques'!U231-$AY231</f>
        <v>-2.2899999999999999E-3</v>
      </c>
      <c r="V231" s="2">
        <f>'listes floristiques'!V231-$AY231</f>
        <v>-2.2899999999999999E-3</v>
      </c>
      <c r="W231" s="2">
        <f>'listes floristiques'!W231-$AY231</f>
        <v>-2.2899999999999999E-3</v>
      </c>
      <c r="X231" s="2">
        <f>'listes floristiques'!X231-$AY231</f>
        <v>-2.2899999999999999E-3</v>
      </c>
      <c r="Y231" s="2">
        <f>'listes floristiques'!Y231-$AY231</f>
        <v>-2.2899999999999999E-3</v>
      </c>
      <c r="Z231" s="2">
        <f>'listes floristiques'!Z231-$AY231</f>
        <v>-2.2899999999999999E-3</v>
      </c>
      <c r="AA231" s="2">
        <f>'listes floristiques'!AA231-$AY231</f>
        <v>-2.2899999999999999E-3</v>
      </c>
      <c r="AB231" s="2">
        <f>'listes floristiques'!AB231-$AY231</f>
        <v>-2.2899999999999999E-3</v>
      </c>
      <c r="AC231" s="2">
        <f>'listes floristiques'!AC231-$AY231</f>
        <v>-2.2899999999999999E-3</v>
      </c>
      <c r="AD231" s="2">
        <f>'listes floristiques'!AD231-$AY231</f>
        <v>-2.2899999999999999E-3</v>
      </c>
      <c r="AE231" s="2">
        <f>'listes floristiques'!AE231-$AY231</f>
        <v>-2.2899999999999999E-3</v>
      </c>
      <c r="AF231" s="2">
        <f>'listes floristiques'!AF231-$AY231</f>
        <v>-2.2899999999999999E-3</v>
      </c>
      <c r="AG231" s="2">
        <f>'listes floristiques'!AG231-$AY231</f>
        <v>-2.2899999999999999E-3</v>
      </c>
      <c r="AH231" s="2">
        <f>'listes floristiques'!AH231-$AY231</f>
        <v>-2.2899999999999999E-3</v>
      </c>
      <c r="AI231" s="2">
        <f>'listes floristiques'!AI231-$AY231</f>
        <v>-2.2899999999999999E-3</v>
      </c>
      <c r="AJ231" s="2">
        <f>'listes floristiques'!AJ231-$AY231</f>
        <v>-2.2899999999999999E-3</v>
      </c>
      <c r="AK231" s="2">
        <f>'listes floristiques'!AK231-$AY231</f>
        <v>-2.2899999999999999E-3</v>
      </c>
      <c r="AL231" s="2">
        <f>'listes floristiques'!AL231-$AY231</f>
        <v>-2.2899999999999999E-3</v>
      </c>
      <c r="AM231" s="2">
        <f>'listes floristiques'!AM231-$AY231</f>
        <v>-2.2899999999999999E-3</v>
      </c>
      <c r="AN231" s="2">
        <f>'listes floristiques'!AN231-$AY231</f>
        <v>-2.2899999999999999E-3</v>
      </c>
      <c r="AO231" s="2">
        <f>'listes floristiques'!AO231-$AY231</f>
        <v>-2.2899999999999999E-3</v>
      </c>
      <c r="AP231" s="2">
        <f>'listes floristiques'!AP231-$AY231</f>
        <v>-2.2899999999999999E-3</v>
      </c>
      <c r="AQ231" s="2">
        <f>'listes floristiques'!AQ231-$AY231</f>
        <v>-2.2899999999999999E-3</v>
      </c>
      <c r="AR231" s="2">
        <f>'listes floristiques'!AR231-$AY231</f>
        <v>-2.2899999999999999E-3</v>
      </c>
      <c r="AS231" s="2">
        <f>'listes floristiques'!AS231-$AY231</f>
        <v>-2.2899999999999999E-3</v>
      </c>
      <c r="AT231" s="2">
        <f>'listes floristiques'!AT231-$AY231</f>
        <v>-2.2899999999999999E-3</v>
      </c>
      <c r="AU231" s="2">
        <f>'listes floristiques'!AU231-$AY231</f>
        <v>-2.2899999999999999E-3</v>
      </c>
      <c r="AV231" s="2">
        <f>'listes floristiques'!AV231-$AY231</f>
        <v>-2.2899999999999999E-3</v>
      </c>
      <c r="AW231" s="2">
        <f>'listes floristiques'!AW231-$AY231</f>
        <v>-2.2899999999999999E-3</v>
      </c>
      <c r="AY231" s="2">
        <v>2.2899999999999999E-3</v>
      </c>
    </row>
    <row r="232" spans="1:51" x14ac:dyDescent="0.25">
      <c r="A232" s="2">
        <f>'listes floristiques'!A232</f>
        <v>0</v>
      </c>
      <c r="B232" s="2">
        <f>'listes floristiques'!B232</f>
        <v>0</v>
      </c>
      <c r="C232" s="2">
        <f>'listes floristiques'!C232-$AY232</f>
        <v>-2.3E-3</v>
      </c>
      <c r="D232" s="2">
        <f>'listes floristiques'!D232-$AY232</f>
        <v>-2.3E-3</v>
      </c>
      <c r="E232" s="2">
        <f>'listes floristiques'!E232-$AY232</f>
        <v>-2.3E-3</v>
      </c>
      <c r="F232" s="2">
        <f>'listes floristiques'!F232-$AY232</f>
        <v>-2.3E-3</v>
      </c>
      <c r="G232" s="2">
        <f>'listes floristiques'!G232-$AY232</f>
        <v>-2.3E-3</v>
      </c>
      <c r="H232" s="2">
        <f>'listes floristiques'!H232-$AY232</f>
        <v>-2.3E-3</v>
      </c>
      <c r="I232" s="2">
        <f>'listes floristiques'!I232-$AY232</f>
        <v>-2.3E-3</v>
      </c>
      <c r="J232" s="2">
        <f>'listes floristiques'!J232-$AY232</f>
        <v>-2.3E-3</v>
      </c>
      <c r="K232" s="2">
        <f>'listes floristiques'!K232-$AY232</f>
        <v>-2.3E-3</v>
      </c>
      <c r="L232" s="2">
        <f>'listes floristiques'!L232-$AY232</f>
        <v>-2.3E-3</v>
      </c>
      <c r="M232" s="2">
        <f>'listes floristiques'!M232-$AY232</f>
        <v>-2.3E-3</v>
      </c>
      <c r="N232" s="2">
        <f>'listes floristiques'!N232-$AY232</f>
        <v>-2.3E-3</v>
      </c>
      <c r="O232" s="2">
        <f>'listes floristiques'!O232-$AY232</f>
        <v>-2.3E-3</v>
      </c>
      <c r="P232" s="2">
        <f>'listes floristiques'!P232-$AY232</f>
        <v>-2.3E-3</v>
      </c>
      <c r="Q232" s="2">
        <f>'listes floristiques'!Q232-$AY232</f>
        <v>-2.3E-3</v>
      </c>
      <c r="R232" s="2">
        <f>'listes floristiques'!R232-$AY232</f>
        <v>-2.3E-3</v>
      </c>
      <c r="S232" s="2">
        <f>'listes floristiques'!S232-$AY232</f>
        <v>-2.3E-3</v>
      </c>
      <c r="T232" s="2">
        <f>'listes floristiques'!T232-$AY232</f>
        <v>-2.3E-3</v>
      </c>
      <c r="U232" s="2">
        <f>'listes floristiques'!U232-$AY232</f>
        <v>-2.3E-3</v>
      </c>
      <c r="V232" s="2">
        <f>'listes floristiques'!V232-$AY232</f>
        <v>-2.3E-3</v>
      </c>
      <c r="W232" s="2">
        <f>'listes floristiques'!W232-$AY232</f>
        <v>-2.3E-3</v>
      </c>
      <c r="X232" s="2">
        <f>'listes floristiques'!X232-$AY232</f>
        <v>-2.3E-3</v>
      </c>
      <c r="Y232" s="2">
        <f>'listes floristiques'!Y232-$AY232</f>
        <v>-2.3E-3</v>
      </c>
      <c r="Z232" s="2">
        <f>'listes floristiques'!Z232-$AY232</f>
        <v>-2.3E-3</v>
      </c>
      <c r="AA232" s="2">
        <f>'listes floristiques'!AA232-$AY232</f>
        <v>-2.3E-3</v>
      </c>
      <c r="AB232" s="2">
        <f>'listes floristiques'!AB232-$AY232</f>
        <v>-2.3E-3</v>
      </c>
      <c r="AC232" s="2">
        <f>'listes floristiques'!AC232-$AY232</f>
        <v>-2.3E-3</v>
      </c>
      <c r="AD232" s="2">
        <f>'listes floristiques'!AD232-$AY232</f>
        <v>-2.3E-3</v>
      </c>
      <c r="AE232" s="2">
        <f>'listes floristiques'!AE232-$AY232</f>
        <v>-2.3E-3</v>
      </c>
      <c r="AF232" s="2">
        <f>'listes floristiques'!AF232-$AY232</f>
        <v>-2.3E-3</v>
      </c>
      <c r="AG232" s="2">
        <f>'listes floristiques'!AG232-$AY232</f>
        <v>-2.3E-3</v>
      </c>
      <c r="AH232" s="2">
        <f>'listes floristiques'!AH232-$AY232</f>
        <v>-2.3E-3</v>
      </c>
      <c r="AI232" s="2">
        <f>'listes floristiques'!AI232-$AY232</f>
        <v>-2.3E-3</v>
      </c>
      <c r="AJ232" s="2">
        <f>'listes floristiques'!AJ232-$AY232</f>
        <v>-2.3E-3</v>
      </c>
      <c r="AK232" s="2">
        <f>'listes floristiques'!AK232-$AY232</f>
        <v>-2.3E-3</v>
      </c>
      <c r="AL232" s="2">
        <f>'listes floristiques'!AL232-$AY232</f>
        <v>-2.3E-3</v>
      </c>
      <c r="AM232" s="2">
        <f>'listes floristiques'!AM232-$AY232</f>
        <v>-2.3E-3</v>
      </c>
      <c r="AN232" s="2">
        <f>'listes floristiques'!AN232-$AY232</f>
        <v>-2.3E-3</v>
      </c>
      <c r="AO232" s="2">
        <f>'listes floristiques'!AO232-$AY232</f>
        <v>-2.3E-3</v>
      </c>
      <c r="AP232" s="2">
        <f>'listes floristiques'!AP232-$AY232</f>
        <v>-2.3E-3</v>
      </c>
      <c r="AQ232" s="2">
        <f>'listes floristiques'!AQ232-$AY232</f>
        <v>-2.3E-3</v>
      </c>
      <c r="AR232" s="2">
        <f>'listes floristiques'!AR232-$AY232</f>
        <v>-2.3E-3</v>
      </c>
      <c r="AS232" s="2">
        <f>'listes floristiques'!AS232-$AY232</f>
        <v>-2.3E-3</v>
      </c>
      <c r="AT232" s="2">
        <f>'listes floristiques'!AT232-$AY232</f>
        <v>-2.3E-3</v>
      </c>
      <c r="AU232" s="2">
        <f>'listes floristiques'!AU232-$AY232</f>
        <v>-2.3E-3</v>
      </c>
      <c r="AV232" s="2">
        <f>'listes floristiques'!AV232-$AY232</f>
        <v>-2.3E-3</v>
      </c>
      <c r="AW232" s="2">
        <f>'listes floristiques'!AW232-$AY232</f>
        <v>-2.3E-3</v>
      </c>
      <c r="AY232" s="2">
        <v>2.3E-3</v>
      </c>
    </row>
    <row r="233" spans="1:51" x14ac:dyDescent="0.25">
      <c r="A233" s="2">
        <f>'listes floristiques'!A233</f>
        <v>0</v>
      </c>
      <c r="B233" s="2">
        <f>'listes floristiques'!B233</f>
        <v>0</v>
      </c>
      <c r="C233" s="2">
        <f>'listes floristiques'!C233-$AY233</f>
        <v>-2.31E-3</v>
      </c>
      <c r="D233" s="2">
        <f>'listes floristiques'!D233-$AY233</f>
        <v>-2.31E-3</v>
      </c>
      <c r="E233" s="2">
        <f>'listes floristiques'!E233-$AY233</f>
        <v>-2.31E-3</v>
      </c>
      <c r="F233" s="2">
        <f>'listes floristiques'!F233-$AY233</f>
        <v>-2.31E-3</v>
      </c>
      <c r="G233" s="2">
        <f>'listes floristiques'!G233-$AY233</f>
        <v>-2.31E-3</v>
      </c>
      <c r="H233" s="2">
        <f>'listes floristiques'!H233-$AY233</f>
        <v>-2.31E-3</v>
      </c>
      <c r="I233" s="2">
        <f>'listes floristiques'!I233-$AY233</f>
        <v>-2.31E-3</v>
      </c>
      <c r="J233" s="2">
        <f>'listes floristiques'!J233-$AY233</f>
        <v>-2.31E-3</v>
      </c>
      <c r="K233" s="2">
        <f>'listes floristiques'!K233-$AY233</f>
        <v>-2.31E-3</v>
      </c>
      <c r="L233" s="2">
        <f>'listes floristiques'!L233-$AY233</f>
        <v>-2.31E-3</v>
      </c>
      <c r="M233" s="2">
        <f>'listes floristiques'!M233-$AY233</f>
        <v>-2.31E-3</v>
      </c>
      <c r="N233" s="2">
        <f>'listes floristiques'!N233-$AY233</f>
        <v>-2.31E-3</v>
      </c>
      <c r="O233" s="2">
        <f>'listes floristiques'!O233-$AY233</f>
        <v>-2.31E-3</v>
      </c>
      <c r="P233" s="2">
        <f>'listes floristiques'!P233-$AY233</f>
        <v>-2.31E-3</v>
      </c>
      <c r="Q233" s="2">
        <f>'listes floristiques'!Q233-$AY233</f>
        <v>-2.31E-3</v>
      </c>
      <c r="R233" s="2">
        <f>'listes floristiques'!R233-$AY233</f>
        <v>-2.31E-3</v>
      </c>
      <c r="S233" s="2">
        <f>'listes floristiques'!S233-$AY233</f>
        <v>-2.31E-3</v>
      </c>
      <c r="T233" s="2">
        <f>'listes floristiques'!T233-$AY233</f>
        <v>-2.31E-3</v>
      </c>
      <c r="U233" s="2">
        <f>'listes floristiques'!U233-$AY233</f>
        <v>-2.31E-3</v>
      </c>
      <c r="V233" s="2">
        <f>'listes floristiques'!V233-$AY233</f>
        <v>-2.31E-3</v>
      </c>
      <c r="W233" s="2">
        <f>'listes floristiques'!W233-$AY233</f>
        <v>-2.31E-3</v>
      </c>
      <c r="X233" s="2">
        <f>'listes floristiques'!X233-$AY233</f>
        <v>-2.31E-3</v>
      </c>
      <c r="Y233" s="2">
        <f>'listes floristiques'!Y233-$AY233</f>
        <v>-2.31E-3</v>
      </c>
      <c r="Z233" s="2">
        <f>'listes floristiques'!Z233-$AY233</f>
        <v>-2.31E-3</v>
      </c>
      <c r="AA233" s="2">
        <f>'listes floristiques'!AA233-$AY233</f>
        <v>-2.31E-3</v>
      </c>
      <c r="AB233" s="2">
        <f>'listes floristiques'!AB233-$AY233</f>
        <v>-2.31E-3</v>
      </c>
      <c r="AC233" s="2">
        <f>'listes floristiques'!AC233-$AY233</f>
        <v>-2.31E-3</v>
      </c>
      <c r="AD233" s="2">
        <f>'listes floristiques'!AD233-$AY233</f>
        <v>-2.31E-3</v>
      </c>
      <c r="AE233" s="2">
        <f>'listes floristiques'!AE233-$AY233</f>
        <v>-2.31E-3</v>
      </c>
      <c r="AF233" s="2">
        <f>'listes floristiques'!AF233-$AY233</f>
        <v>-2.31E-3</v>
      </c>
      <c r="AG233" s="2">
        <f>'listes floristiques'!AG233-$AY233</f>
        <v>-2.31E-3</v>
      </c>
      <c r="AH233" s="2">
        <f>'listes floristiques'!AH233-$AY233</f>
        <v>-2.31E-3</v>
      </c>
      <c r="AI233" s="2">
        <f>'listes floristiques'!AI233-$AY233</f>
        <v>-2.31E-3</v>
      </c>
      <c r="AJ233" s="2">
        <f>'listes floristiques'!AJ233-$AY233</f>
        <v>-2.31E-3</v>
      </c>
      <c r="AK233" s="2">
        <f>'listes floristiques'!AK233-$AY233</f>
        <v>-2.31E-3</v>
      </c>
      <c r="AL233" s="2">
        <f>'listes floristiques'!AL233-$AY233</f>
        <v>-2.31E-3</v>
      </c>
      <c r="AM233" s="2">
        <f>'listes floristiques'!AM233-$AY233</f>
        <v>-2.31E-3</v>
      </c>
      <c r="AN233" s="2">
        <f>'listes floristiques'!AN233-$AY233</f>
        <v>-2.31E-3</v>
      </c>
      <c r="AO233" s="2">
        <f>'listes floristiques'!AO233-$AY233</f>
        <v>-2.31E-3</v>
      </c>
      <c r="AP233" s="2">
        <f>'listes floristiques'!AP233-$AY233</f>
        <v>-2.31E-3</v>
      </c>
      <c r="AQ233" s="2">
        <f>'listes floristiques'!AQ233-$AY233</f>
        <v>-2.31E-3</v>
      </c>
      <c r="AR233" s="2">
        <f>'listes floristiques'!AR233-$AY233</f>
        <v>-2.31E-3</v>
      </c>
      <c r="AS233" s="2">
        <f>'listes floristiques'!AS233-$AY233</f>
        <v>-2.31E-3</v>
      </c>
      <c r="AT233" s="2">
        <f>'listes floristiques'!AT233-$AY233</f>
        <v>-2.31E-3</v>
      </c>
      <c r="AU233" s="2">
        <f>'listes floristiques'!AU233-$AY233</f>
        <v>-2.31E-3</v>
      </c>
      <c r="AV233" s="2">
        <f>'listes floristiques'!AV233-$AY233</f>
        <v>-2.31E-3</v>
      </c>
      <c r="AW233" s="2">
        <f>'listes floristiques'!AW233-$AY233</f>
        <v>-2.31E-3</v>
      </c>
      <c r="AY233" s="2">
        <v>2.31E-3</v>
      </c>
    </row>
    <row r="234" spans="1:51" x14ac:dyDescent="0.25">
      <c r="A234" s="2">
        <f>'listes floristiques'!A234</f>
        <v>0</v>
      </c>
      <c r="B234" s="2">
        <f>'listes floristiques'!B234</f>
        <v>0</v>
      </c>
      <c r="C234" s="2">
        <f>'listes floristiques'!C234-$AY234</f>
        <v>-2.32E-3</v>
      </c>
      <c r="D234" s="2">
        <f>'listes floristiques'!D234-$AY234</f>
        <v>-2.32E-3</v>
      </c>
      <c r="E234" s="2">
        <f>'listes floristiques'!E234-$AY234</f>
        <v>-2.32E-3</v>
      </c>
      <c r="F234" s="2">
        <f>'listes floristiques'!F234-$AY234</f>
        <v>-2.32E-3</v>
      </c>
      <c r="G234" s="2">
        <f>'listes floristiques'!G234-$AY234</f>
        <v>-2.32E-3</v>
      </c>
      <c r="H234" s="2">
        <f>'listes floristiques'!H234-$AY234</f>
        <v>-2.32E-3</v>
      </c>
      <c r="I234" s="2">
        <f>'listes floristiques'!I234-$AY234</f>
        <v>-2.32E-3</v>
      </c>
      <c r="J234" s="2">
        <f>'listes floristiques'!J234-$AY234</f>
        <v>-2.32E-3</v>
      </c>
      <c r="K234" s="2">
        <f>'listes floristiques'!K234-$AY234</f>
        <v>-2.32E-3</v>
      </c>
      <c r="L234" s="2">
        <f>'listes floristiques'!L234-$AY234</f>
        <v>-2.32E-3</v>
      </c>
      <c r="M234" s="2">
        <f>'listes floristiques'!M234-$AY234</f>
        <v>-2.32E-3</v>
      </c>
      <c r="N234" s="2">
        <f>'listes floristiques'!N234-$AY234</f>
        <v>-2.32E-3</v>
      </c>
      <c r="O234" s="2">
        <f>'listes floristiques'!O234-$AY234</f>
        <v>-2.32E-3</v>
      </c>
      <c r="P234" s="2">
        <f>'listes floristiques'!P234-$AY234</f>
        <v>-2.32E-3</v>
      </c>
      <c r="Q234" s="2">
        <f>'listes floristiques'!Q234-$AY234</f>
        <v>-2.32E-3</v>
      </c>
      <c r="R234" s="2">
        <f>'listes floristiques'!R234-$AY234</f>
        <v>-2.32E-3</v>
      </c>
      <c r="S234" s="2">
        <f>'listes floristiques'!S234-$AY234</f>
        <v>-2.32E-3</v>
      </c>
      <c r="T234" s="2">
        <f>'listes floristiques'!T234-$AY234</f>
        <v>-2.32E-3</v>
      </c>
      <c r="U234" s="2">
        <f>'listes floristiques'!U234-$AY234</f>
        <v>-2.32E-3</v>
      </c>
      <c r="V234" s="2">
        <f>'listes floristiques'!V234-$AY234</f>
        <v>-2.32E-3</v>
      </c>
      <c r="W234" s="2">
        <f>'listes floristiques'!W234-$AY234</f>
        <v>-2.32E-3</v>
      </c>
      <c r="X234" s="2">
        <f>'listes floristiques'!X234-$AY234</f>
        <v>-2.32E-3</v>
      </c>
      <c r="Y234" s="2">
        <f>'listes floristiques'!Y234-$AY234</f>
        <v>-2.32E-3</v>
      </c>
      <c r="Z234" s="2">
        <f>'listes floristiques'!Z234-$AY234</f>
        <v>-2.32E-3</v>
      </c>
      <c r="AA234" s="2">
        <f>'listes floristiques'!AA234-$AY234</f>
        <v>-2.32E-3</v>
      </c>
      <c r="AB234" s="2">
        <f>'listes floristiques'!AB234-$AY234</f>
        <v>-2.32E-3</v>
      </c>
      <c r="AC234" s="2">
        <f>'listes floristiques'!AC234-$AY234</f>
        <v>-2.32E-3</v>
      </c>
      <c r="AD234" s="2">
        <f>'listes floristiques'!AD234-$AY234</f>
        <v>-2.32E-3</v>
      </c>
      <c r="AE234" s="2">
        <f>'listes floristiques'!AE234-$AY234</f>
        <v>-2.32E-3</v>
      </c>
      <c r="AF234" s="2">
        <f>'listes floristiques'!AF234-$AY234</f>
        <v>-2.32E-3</v>
      </c>
      <c r="AG234" s="2">
        <f>'listes floristiques'!AG234-$AY234</f>
        <v>-2.32E-3</v>
      </c>
      <c r="AH234" s="2">
        <f>'listes floristiques'!AH234-$AY234</f>
        <v>-2.32E-3</v>
      </c>
      <c r="AI234" s="2">
        <f>'listes floristiques'!AI234-$AY234</f>
        <v>-2.32E-3</v>
      </c>
      <c r="AJ234" s="2">
        <f>'listes floristiques'!AJ234-$AY234</f>
        <v>-2.32E-3</v>
      </c>
      <c r="AK234" s="2">
        <f>'listes floristiques'!AK234-$AY234</f>
        <v>-2.32E-3</v>
      </c>
      <c r="AL234" s="2">
        <f>'listes floristiques'!AL234-$AY234</f>
        <v>-2.32E-3</v>
      </c>
      <c r="AM234" s="2">
        <f>'listes floristiques'!AM234-$AY234</f>
        <v>-2.32E-3</v>
      </c>
      <c r="AN234" s="2">
        <f>'listes floristiques'!AN234-$AY234</f>
        <v>-2.32E-3</v>
      </c>
      <c r="AO234" s="2">
        <f>'listes floristiques'!AO234-$AY234</f>
        <v>-2.32E-3</v>
      </c>
      <c r="AP234" s="2">
        <f>'listes floristiques'!AP234-$AY234</f>
        <v>-2.32E-3</v>
      </c>
      <c r="AQ234" s="2">
        <f>'listes floristiques'!AQ234-$AY234</f>
        <v>-2.32E-3</v>
      </c>
      <c r="AR234" s="2">
        <f>'listes floristiques'!AR234-$AY234</f>
        <v>-2.32E-3</v>
      </c>
      <c r="AS234" s="2">
        <f>'listes floristiques'!AS234-$AY234</f>
        <v>-2.32E-3</v>
      </c>
      <c r="AT234" s="2">
        <f>'listes floristiques'!AT234-$AY234</f>
        <v>-2.32E-3</v>
      </c>
      <c r="AU234" s="2">
        <f>'listes floristiques'!AU234-$AY234</f>
        <v>-2.32E-3</v>
      </c>
      <c r="AV234" s="2">
        <f>'listes floristiques'!AV234-$AY234</f>
        <v>-2.32E-3</v>
      </c>
      <c r="AW234" s="2">
        <f>'listes floristiques'!AW234-$AY234</f>
        <v>-2.32E-3</v>
      </c>
      <c r="AY234" s="2">
        <v>2.32E-3</v>
      </c>
    </row>
    <row r="235" spans="1:51" x14ac:dyDescent="0.25">
      <c r="A235" s="2">
        <f>'listes floristiques'!A235</f>
        <v>0</v>
      </c>
      <c r="B235" s="2">
        <f>'listes floristiques'!B235</f>
        <v>0</v>
      </c>
      <c r="C235" s="2">
        <f>'listes floristiques'!C235-$AY235</f>
        <v>-2.33E-3</v>
      </c>
      <c r="D235" s="2">
        <f>'listes floristiques'!D235-$AY235</f>
        <v>-2.33E-3</v>
      </c>
      <c r="E235" s="2">
        <f>'listes floristiques'!E235-$AY235</f>
        <v>-2.33E-3</v>
      </c>
      <c r="F235" s="2">
        <f>'listes floristiques'!F235-$AY235</f>
        <v>-2.33E-3</v>
      </c>
      <c r="G235" s="2">
        <f>'listes floristiques'!G235-$AY235</f>
        <v>-2.33E-3</v>
      </c>
      <c r="H235" s="2">
        <f>'listes floristiques'!H235-$AY235</f>
        <v>-2.33E-3</v>
      </c>
      <c r="I235" s="2">
        <f>'listes floristiques'!I235-$AY235</f>
        <v>-2.33E-3</v>
      </c>
      <c r="J235" s="2">
        <f>'listes floristiques'!J235-$AY235</f>
        <v>-2.33E-3</v>
      </c>
      <c r="K235" s="2">
        <f>'listes floristiques'!K235-$AY235</f>
        <v>-2.33E-3</v>
      </c>
      <c r="L235" s="2">
        <f>'listes floristiques'!L235-$AY235</f>
        <v>-2.33E-3</v>
      </c>
      <c r="M235" s="2">
        <f>'listes floristiques'!M235-$AY235</f>
        <v>-2.33E-3</v>
      </c>
      <c r="N235" s="2">
        <f>'listes floristiques'!N235-$AY235</f>
        <v>-2.33E-3</v>
      </c>
      <c r="O235" s="2">
        <f>'listes floristiques'!O235-$AY235</f>
        <v>-2.33E-3</v>
      </c>
      <c r="P235" s="2">
        <f>'listes floristiques'!P235-$AY235</f>
        <v>-2.33E-3</v>
      </c>
      <c r="Q235" s="2">
        <f>'listes floristiques'!Q235-$AY235</f>
        <v>-2.33E-3</v>
      </c>
      <c r="R235" s="2">
        <f>'listes floristiques'!R235-$AY235</f>
        <v>-2.33E-3</v>
      </c>
      <c r="S235" s="2">
        <f>'listes floristiques'!S235-$AY235</f>
        <v>-2.33E-3</v>
      </c>
      <c r="T235" s="2">
        <f>'listes floristiques'!T235-$AY235</f>
        <v>-2.33E-3</v>
      </c>
      <c r="U235" s="2">
        <f>'listes floristiques'!U235-$AY235</f>
        <v>-2.33E-3</v>
      </c>
      <c r="V235" s="2">
        <f>'listes floristiques'!V235-$AY235</f>
        <v>-2.33E-3</v>
      </c>
      <c r="W235" s="2">
        <f>'listes floristiques'!W235-$AY235</f>
        <v>-2.33E-3</v>
      </c>
      <c r="X235" s="2">
        <f>'listes floristiques'!X235-$AY235</f>
        <v>-2.33E-3</v>
      </c>
      <c r="Y235" s="2">
        <f>'listes floristiques'!Y235-$AY235</f>
        <v>-2.33E-3</v>
      </c>
      <c r="Z235" s="2">
        <f>'listes floristiques'!Z235-$AY235</f>
        <v>-2.33E-3</v>
      </c>
      <c r="AA235" s="2">
        <f>'listes floristiques'!AA235-$AY235</f>
        <v>-2.33E-3</v>
      </c>
      <c r="AB235" s="2">
        <f>'listes floristiques'!AB235-$AY235</f>
        <v>-2.33E-3</v>
      </c>
      <c r="AC235" s="2">
        <f>'listes floristiques'!AC235-$AY235</f>
        <v>-2.33E-3</v>
      </c>
      <c r="AD235" s="2">
        <f>'listes floristiques'!AD235-$AY235</f>
        <v>-2.33E-3</v>
      </c>
      <c r="AE235" s="2">
        <f>'listes floristiques'!AE235-$AY235</f>
        <v>-2.33E-3</v>
      </c>
      <c r="AF235" s="2">
        <f>'listes floristiques'!AF235-$AY235</f>
        <v>-2.33E-3</v>
      </c>
      <c r="AG235" s="2">
        <f>'listes floristiques'!AG235-$AY235</f>
        <v>-2.33E-3</v>
      </c>
      <c r="AH235" s="2">
        <f>'listes floristiques'!AH235-$AY235</f>
        <v>-2.33E-3</v>
      </c>
      <c r="AI235" s="2">
        <f>'listes floristiques'!AI235-$AY235</f>
        <v>-2.33E-3</v>
      </c>
      <c r="AJ235" s="2">
        <f>'listes floristiques'!AJ235-$AY235</f>
        <v>-2.33E-3</v>
      </c>
      <c r="AK235" s="2">
        <f>'listes floristiques'!AK235-$AY235</f>
        <v>-2.33E-3</v>
      </c>
      <c r="AL235" s="2">
        <f>'listes floristiques'!AL235-$AY235</f>
        <v>-2.33E-3</v>
      </c>
      <c r="AM235" s="2">
        <f>'listes floristiques'!AM235-$AY235</f>
        <v>-2.33E-3</v>
      </c>
      <c r="AN235" s="2">
        <f>'listes floristiques'!AN235-$AY235</f>
        <v>-2.33E-3</v>
      </c>
      <c r="AO235" s="2">
        <f>'listes floristiques'!AO235-$AY235</f>
        <v>-2.33E-3</v>
      </c>
      <c r="AP235" s="2">
        <f>'listes floristiques'!AP235-$AY235</f>
        <v>-2.33E-3</v>
      </c>
      <c r="AQ235" s="2">
        <f>'listes floristiques'!AQ235-$AY235</f>
        <v>-2.33E-3</v>
      </c>
      <c r="AR235" s="2">
        <f>'listes floristiques'!AR235-$AY235</f>
        <v>-2.33E-3</v>
      </c>
      <c r="AS235" s="2">
        <f>'listes floristiques'!AS235-$AY235</f>
        <v>-2.33E-3</v>
      </c>
      <c r="AT235" s="2">
        <f>'listes floristiques'!AT235-$AY235</f>
        <v>-2.33E-3</v>
      </c>
      <c r="AU235" s="2">
        <f>'listes floristiques'!AU235-$AY235</f>
        <v>-2.33E-3</v>
      </c>
      <c r="AV235" s="2">
        <f>'listes floristiques'!AV235-$AY235</f>
        <v>-2.33E-3</v>
      </c>
      <c r="AW235" s="2">
        <f>'listes floristiques'!AW235-$AY235</f>
        <v>-2.33E-3</v>
      </c>
      <c r="AY235" s="2">
        <v>2.33E-3</v>
      </c>
    </row>
    <row r="236" spans="1:51" x14ac:dyDescent="0.25">
      <c r="A236" s="2">
        <f>'listes floristiques'!A236</f>
        <v>0</v>
      </c>
      <c r="B236" s="2">
        <f>'listes floristiques'!B236</f>
        <v>0</v>
      </c>
      <c r="C236" s="2">
        <f>'listes floristiques'!C236-$AY236</f>
        <v>-2.3400000000000001E-3</v>
      </c>
      <c r="D236" s="2">
        <f>'listes floristiques'!D236-$AY236</f>
        <v>-2.3400000000000001E-3</v>
      </c>
      <c r="E236" s="2">
        <f>'listes floristiques'!E236-$AY236</f>
        <v>-2.3400000000000001E-3</v>
      </c>
      <c r="F236" s="2">
        <f>'listes floristiques'!F236-$AY236</f>
        <v>-2.3400000000000001E-3</v>
      </c>
      <c r="G236" s="2">
        <f>'listes floristiques'!G236-$AY236</f>
        <v>-2.3400000000000001E-3</v>
      </c>
      <c r="H236" s="2">
        <f>'listes floristiques'!H236-$AY236</f>
        <v>-2.3400000000000001E-3</v>
      </c>
      <c r="I236" s="2">
        <f>'listes floristiques'!I236-$AY236</f>
        <v>-2.3400000000000001E-3</v>
      </c>
      <c r="J236" s="2">
        <f>'listes floristiques'!J236-$AY236</f>
        <v>-2.3400000000000001E-3</v>
      </c>
      <c r="K236" s="2">
        <f>'listes floristiques'!K236-$AY236</f>
        <v>-2.3400000000000001E-3</v>
      </c>
      <c r="L236" s="2">
        <f>'listes floristiques'!L236-$AY236</f>
        <v>-2.3400000000000001E-3</v>
      </c>
      <c r="M236" s="2">
        <f>'listes floristiques'!M236-$AY236</f>
        <v>-2.3400000000000001E-3</v>
      </c>
      <c r="N236" s="2">
        <f>'listes floristiques'!N236-$AY236</f>
        <v>-2.3400000000000001E-3</v>
      </c>
      <c r="O236" s="2">
        <f>'listes floristiques'!O236-$AY236</f>
        <v>-2.3400000000000001E-3</v>
      </c>
      <c r="P236" s="2">
        <f>'listes floristiques'!P236-$AY236</f>
        <v>-2.3400000000000001E-3</v>
      </c>
      <c r="Q236" s="2">
        <f>'listes floristiques'!Q236-$AY236</f>
        <v>-2.3400000000000001E-3</v>
      </c>
      <c r="R236" s="2">
        <f>'listes floristiques'!R236-$AY236</f>
        <v>-2.3400000000000001E-3</v>
      </c>
      <c r="S236" s="2">
        <f>'listes floristiques'!S236-$AY236</f>
        <v>-2.3400000000000001E-3</v>
      </c>
      <c r="T236" s="2">
        <f>'listes floristiques'!T236-$AY236</f>
        <v>-2.3400000000000001E-3</v>
      </c>
      <c r="U236" s="2">
        <f>'listes floristiques'!U236-$AY236</f>
        <v>-2.3400000000000001E-3</v>
      </c>
      <c r="V236" s="2">
        <f>'listes floristiques'!V236-$AY236</f>
        <v>-2.3400000000000001E-3</v>
      </c>
      <c r="W236" s="2">
        <f>'listes floristiques'!W236-$AY236</f>
        <v>-2.3400000000000001E-3</v>
      </c>
      <c r="X236" s="2">
        <f>'listes floristiques'!X236-$AY236</f>
        <v>-2.3400000000000001E-3</v>
      </c>
      <c r="Y236" s="2">
        <f>'listes floristiques'!Y236-$AY236</f>
        <v>-2.3400000000000001E-3</v>
      </c>
      <c r="Z236" s="2">
        <f>'listes floristiques'!Z236-$AY236</f>
        <v>-2.3400000000000001E-3</v>
      </c>
      <c r="AA236" s="2">
        <f>'listes floristiques'!AA236-$AY236</f>
        <v>-2.3400000000000001E-3</v>
      </c>
      <c r="AB236" s="2">
        <f>'listes floristiques'!AB236-$AY236</f>
        <v>-2.3400000000000001E-3</v>
      </c>
      <c r="AC236" s="2">
        <f>'listes floristiques'!AC236-$AY236</f>
        <v>-2.3400000000000001E-3</v>
      </c>
      <c r="AD236" s="2">
        <f>'listes floristiques'!AD236-$AY236</f>
        <v>-2.3400000000000001E-3</v>
      </c>
      <c r="AE236" s="2">
        <f>'listes floristiques'!AE236-$AY236</f>
        <v>-2.3400000000000001E-3</v>
      </c>
      <c r="AF236" s="2">
        <f>'listes floristiques'!AF236-$AY236</f>
        <v>-2.3400000000000001E-3</v>
      </c>
      <c r="AG236" s="2">
        <f>'listes floristiques'!AG236-$AY236</f>
        <v>-2.3400000000000001E-3</v>
      </c>
      <c r="AH236" s="2">
        <f>'listes floristiques'!AH236-$AY236</f>
        <v>-2.3400000000000001E-3</v>
      </c>
      <c r="AI236" s="2">
        <f>'listes floristiques'!AI236-$AY236</f>
        <v>-2.3400000000000001E-3</v>
      </c>
      <c r="AJ236" s="2">
        <f>'listes floristiques'!AJ236-$AY236</f>
        <v>-2.3400000000000001E-3</v>
      </c>
      <c r="AK236" s="2">
        <f>'listes floristiques'!AK236-$AY236</f>
        <v>-2.3400000000000001E-3</v>
      </c>
      <c r="AL236" s="2">
        <f>'listes floristiques'!AL236-$AY236</f>
        <v>-2.3400000000000001E-3</v>
      </c>
      <c r="AM236" s="2">
        <f>'listes floristiques'!AM236-$AY236</f>
        <v>-2.3400000000000001E-3</v>
      </c>
      <c r="AN236" s="2">
        <f>'listes floristiques'!AN236-$AY236</f>
        <v>-2.3400000000000001E-3</v>
      </c>
      <c r="AO236" s="2">
        <f>'listes floristiques'!AO236-$AY236</f>
        <v>-2.3400000000000001E-3</v>
      </c>
      <c r="AP236" s="2">
        <f>'listes floristiques'!AP236-$AY236</f>
        <v>-2.3400000000000001E-3</v>
      </c>
      <c r="AQ236" s="2">
        <f>'listes floristiques'!AQ236-$AY236</f>
        <v>-2.3400000000000001E-3</v>
      </c>
      <c r="AR236" s="2">
        <f>'listes floristiques'!AR236-$AY236</f>
        <v>-2.3400000000000001E-3</v>
      </c>
      <c r="AS236" s="2">
        <f>'listes floristiques'!AS236-$AY236</f>
        <v>-2.3400000000000001E-3</v>
      </c>
      <c r="AT236" s="2">
        <f>'listes floristiques'!AT236-$AY236</f>
        <v>-2.3400000000000001E-3</v>
      </c>
      <c r="AU236" s="2">
        <f>'listes floristiques'!AU236-$AY236</f>
        <v>-2.3400000000000001E-3</v>
      </c>
      <c r="AV236" s="2">
        <f>'listes floristiques'!AV236-$AY236</f>
        <v>-2.3400000000000001E-3</v>
      </c>
      <c r="AW236" s="2">
        <f>'listes floristiques'!AW236-$AY236</f>
        <v>-2.3400000000000001E-3</v>
      </c>
      <c r="AY236" s="2">
        <v>2.3400000000000001E-3</v>
      </c>
    </row>
    <row r="237" spans="1:51" x14ac:dyDescent="0.25">
      <c r="A237" s="2">
        <f>'listes floristiques'!A237</f>
        <v>0</v>
      </c>
      <c r="B237" s="2">
        <f>'listes floristiques'!B237</f>
        <v>0</v>
      </c>
      <c r="C237" s="2">
        <f>'listes floristiques'!C237-$AY237</f>
        <v>-2.3500000000000001E-3</v>
      </c>
      <c r="D237" s="2">
        <f>'listes floristiques'!D237-$AY237</f>
        <v>-2.3500000000000001E-3</v>
      </c>
      <c r="E237" s="2">
        <f>'listes floristiques'!E237-$AY237</f>
        <v>-2.3500000000000001E-3</v>
      </c>
      <c r="F237" s="2">
        <f>'listes floristiques'!F237-$AY237</f>
        <v>-2.3500000000000001E-3</v>
      </c>
      <c r="G237" s="2">
        <f>'listes floristiques'!G237-$AY237</f>
        <v>-2.3500000000000001E-3</v>
      </c>
      <c r="H237" s="2">
        <f>'listes floristiques'!H237-$AY237</f>
        <v>-2.3500000000000001E-3</v>
      </c>
      <c r="I237" s="2">
        <f>'listes floristiques'!I237-$AY237</f>
        <v>-2.3500000000000001E-3</v>
      </c>
      <c r="J237" s="2">
        <f>'listes floristiques'!J237-$AY237</f>
        <v>-2.3500000000000001E-3</v>
      </c>
      <c r="K237" s="2">
        <f>'listes floristiques'!K237-$AY237</f>
        <v>-2.3500000000000001E-3</v>
      </c>
      <c r="L237" s="2">
        <f>'listes floristiques'!L237-$AY237</f>
        <v>-2.3500000000000001E-3</v>
      </c>
      <c r="M237" s="2">
        <f>'listes floristiques'!M237-$AY237</f>
        <v>-2.3500000000000001E-3</v>
      </c>
      <c r="N237" s="2">
        <f>'listes floristiques'!N237-$AY237</f>
        <v>-2.3500000000000001E-3</v>
      </c>
      <c r="O237" s="2">
        <f>'listes floristiques'!O237-$AY237</f>
        <v>-2.3500000000000001E-3</v>
      </c>
      <c r="P237" s="2">
        <f>'listes floristiques'!P237-$AY237</f>
        <v>-2.3500000000000001E-3</v>
      </c>
      <c r="Q237" s="2">
        <f>'listes floristiques'!Q237-$AY237</f>
        <v>-2.3500000000000001E-3</v>
      </c>
      <c r="R237" s="2">
        <f>'listes floristiques'!R237-$AY237</f>
        <v>-2.3500000000000001E-3</v>
      </c>
      <c r="S237" s="2">
        <f>'listes floristiques'!S237-$AY237</f>
        <v>-2.3500000000000001E-3</v>
      </c>
      <c r="T237" s="2">
        <f>'listes floristiques'!T237-$AY237</f>
        <v>-2.3500000000000001E-3</v>
      </c>
      <c r="U237" s="2">
        <f>'listes floristiques'!U237-$AY237</f>
        <v>-2.3500000000000001E-3</v>
      </c>
      <c r="V237" s="2">
        <f>'listes floristiques'!V237-$AY237</f>
        <v>-2.3500000000000001E-3</v>
      </c>
      <c r="W237" s="2">
        <f>'listes floristiques'!W237-$AY237</f>
        <v>-2.3500000000000001E-3</v>
      </c>
      <c r="X237" s="2">
        <f>'listes floristiques'!X237-$AY237</f>
        <v>-2.3500000000000001E-3</v>
      </c>
      <c r="Y237" s="2">
        <f>'listes floristiques'!Y237-$AY237</f>
        <v>-2.3500000000000001E-3</v>
      </c>
      <c r="Z237" s="2">
        <f>'listes floristiques'!Z237-$AY237</f>
        <v>-2.3500000000000001E-3</v>
      </c>
      <c r="AA237" s="2">
        <f>'listes floristiques'!AA237-$AY237</f>
        <v>-2.3500000000000001E-3</v>
      </c>
      <c r="AB237" s="2">
        <f>'listes floristiques'!AB237-$AY237</f>
        <v>-2.3500000000000001E-3</v>
      </c>
      <c r="AC237" s="2">
        <f>'listes floristiques'!AC237-$AY237</f>
        <v>-2.3500000000000001E-3</v>
      </c>
      <c r="AD237" s="2">
        <f>'listes floristiques'!AD237-$AY237</f>
        <v>-2.3500000000000001E-3</v>
      </c>
      <c r="AE237" s="2">
        <f>'listes floristiques'!AE237-$AY237</f>
        <v>-2.3500000000000001E-3</v>
      </c>
      <c r="AF237" s="2">
        <f>'listes floristiques'!AF237-$AY237</f>
        <v>-2.3500000000000001E-3</v>
      </c>
      <c r="AG237" s="2">
        <f>'listes floristiques'!AG237-$AY237</f>
        <v>-2.3500000000000001E-3</v>
      </c>
      <c r="AH237" s="2">
        <f>'listes floristiques'!AH237-$AY237</f>
        <v>-2.3500000000000001E-3</v>
      </c>
      <c r="AI237" s="2">
        <f>'listes floristiques'!AI237-$AY237</f>
        <v>-2.3500000000000001E-3</v>
      </c>
      <c r="AJ237" s="2">
        <f>'listes floristiques'!AJ237-$AY237</f>
        <v>-2.3500000000000001E-3</v>
      </c>
      <c r="AK237" s="2">
        <f>'listes floristiques'!AK237-$AY237</f>
        <v>-2.3500000000000001E-3</v>
      </c>
      <c r="AL237" s="2">
        <f>'listes floristiques'!AL237-$AY237</f>
        <v>-2.3500000000000001E-3</v>
      </c>
      <c r="AM237" s="2">
        <f>'listes floristiques'!AM237-$AY237</f>
        <v>-2.3500000000000001E-3</v>
      </c>
      <c r="AN237" s="2">
        <f>'listes floristiques'!AN237-$AY237</f>
        <v>-2.3500000000000001E-3</v>
      </c>
      <c r="AO237" s="2">
        <f>'listes floristiques'!AO237-$AY237</f>
        <v>-2.3500000000000001E-3</v>
      </c>
      <c r="AP237" s="2">
        <f>'listes floristiques'!AP237-$AY237</f>
        <v>-2.3500000000000001E-3</v>
      </c>
      <c r="AQ237" s="2">
        <f>'listes floristiques'!AQ237-$AY237</f>
        <v>-2.3500000000000001E-3</v>
      </c>
      <c r="AR237" s="2">
        <f>'listes floristiques'!AR237-$AY237</f>
        <v>-2.3500000000000001E-3</v>
      </c>
      <c r="AS237" s="2">
        <f>'listes floristiques'!AS237-$AY237</f>
        <v>-2.3500000000000001E-3</v>
      </c>
      <c r="AT237" s="2">
        <f>'listes floristiques'!AT237-$AY237</f>
        <v>-2.3500000000000001E-3</v>
      </c>
      <c r="AU237" s="2">
        <f>'listes floristiques'!AU237-$AY237</f>
        <v>-2.3500000000000001E-3</v>
      </c>
      <c r="AV237" s="2">
        <f>'listes floristiques'!AV237-$AY237</f>
        <v>-2.3500000000000001E-3</v>
      </c>
      <c r="AW237" s="2">
        <f>'listes floristiques'!AW237-$AY237</f>
        <v>-2.3500000000000001E-3</v>
      </c>
      <c r="AY237" s="2">
        <v>2.3500000000000001E-3</v>
      </c>
    </row>
    <row r="238" spans="1:51" x14ac:dyDescent="0.25">
      <c r="A238" s="2">
        <f>'listes floristiques'!A238</f>
        <v>0</v>
      </c>
      <c r="B238" s="2">
        <f>'listes floristiques'!B238</f>
        <v>0</v>
      </c>
      <c r="C238" s="2">
        <f>'listes floristiques'!C238-$AY238</f>
        <v>-2.3600000000000001E-3</v>
      </c>
      <c r="D238" s="2">
        <f>'listes floristiques'!D238-$AY238</f>
        <v>-2.3600000000000001E-3</v>
      </c>
      <c r="E238" s="2">
        <f>'listes floristiques'!E238-$AY238</f>
        <v>-2.3600000000000001E-3</v>
      </c>
      <c r="F238" s="2">
        <f>'listes floristiques'!F238-$AY238</f>
        <v>-2.3600000000000001E-3</v>
      </c>
      <c r="G238" s="2">
        <f>'listes floristiques'!G238-$AY238</f>
        <v>-2.3600000000000001E-3</v>
      </c>
      <c r="H238" s="2">
        <f>'listes floristiques'!H238-$AY238</f>
        <v>-2.3600000000000001E-3</v>
      </c>
      <c r="I238" s="2">
        <f>'listes floristiques'!I238-$AY238</f>
        <v>-2.3600000000000001E-3</v>
      </c>
      <c r="J238" s="2">
        <f>'listes floristiques'!J238-$AY238</f>
        <v>-2.3600000000000001E-3</v>
      </c>
      <c r="K238" s="2">
        <f>'listes floristiques'!K238-$AY238</f>
        <v>-2.3600000000000001E-3</v>
      </c>
      <c r="L238" s="2">
        <f>'listes floristiques'!L238-$AY238</f>
        <v>-2.3600000000000001E-3</v>
      </c>
      <c r="M238" s="2">
        <f>'listes floristiques'!M238-$AY238</f>
        <v>-2.3600000000000001E-3</v>
      </c>
      <c r="N238" s="2">
        <f>'listes floristiques'!N238-$AY238</f>
        <v>-2.3600000000000001E-3</v>
      </c>
      <c r="O238" s="2">
        <f>'listes floristiques'!O238-$AY238</f>
        <v>-2.3600000000000001E-3</v>
      </c>
      <c r="P238" s="2">
        <f>'listes floristiques'!P238-$AY238</f>
        <v>-2.3600000000000001E-3</v>
      </c>
      <c r="Q238" s="2">
        <f>'listes floristiques'!Q238-$AY238</f>
        <v>-2.3600000000000001E-3</v>
      </c>
      <c r="R238" s="2">
        <f>'listes floristiques'!R238-$AY238</f>
        <v>-2.3600000000000001E-3</v>
      </c>
      <c r="S238" s="2">
        <f>'listes floristiques'!S238-$AY238</f>
        <v>-2.3600000000000001E-3</v>
      </c>
      <c r="T238" s="2">
        <f>'listes floristiques'!T238-$AY238</f>
        <v>-2.3600000000000001E-3</v>
      </c>
      <c r="U238" s="2">
        <f>'listes floristiques'!U238-$AY238</f>
        <v>-2.3600000000000001E-3</v>
      </c>
      <c r="V238" s="2">
        <f>'listes floristiques'!V238-$AY238</f>
        <v>-2.3600000000000001E-3</v>
      </c>
      <c r="W238" s="2">
        <f>'listes floristiques'!W238-$AY238</f>
        <v>-2.3600000000000001E-3</v>
      </c>
      <c r="X238" s="2">
        <f>'listes floristiques'!X238-$AY238</f>
        <v>-2.3600000000000001E-3</v>
      </c>
      <c r="Y238" s="2">
        <f>'listes floristiques'!Y238-$AY238</f>
        <v>-2.3600000000000001E-3</v>
      </c>
      <c r="Z238" s="2">
        <f>'listes floristiques'!Z238-$AY238</f>
        <v>-2.3600000000000001E-3</v>
      </c>
      <c r="AA238" s="2">
        <f>'listes floristiques'!AA238-$AY238</f>
        <v>-2.3600000000000001E-3</v>
      </c>
      <c r="AB238" s="2">
        <f>'listes floristiques'!AB238-$AY238</f>
        <v>-2.3600000000000001E-3</v>
      </c>
      <c r="AC238" s="2">
        <f>'listes floristiques'!AC238-$AY238</f>
        <v>-2.3600000000000001E-3</v>
      </c>
      <c r="AD238" s="2">
        <f>'listes floristiques'!AD238-$AY238</f>
        <v>-2.3600000000000001E-3</v>
      </c>
      <c r="AE238" s="2">
        <f>'listes floristiques'!AE238-$AY238</f>
        <v>-2.3600000000000001E-3</v>
      </c>
      <c r="AF238" s="2">
        <f>'listes floristiques'!AF238-$AY238</f>
        <v>-2.3600000000000001E-3</v>
      </c>
      <c r="AG238" s="2">
        <f>'listes floristiques'!AG238-$AY238</f>
        <v>-2.3600000000000001E-3</v>
      </c>
      <c r="AH238" s="2">
        <f>'listes floristiques'!AH238-$AY238</f>
        <v>-2.3600000000000001E-3</v>
      </c>
      <c r="AI238" s="2">
        <f>'listes floristiques'!AI238-$AY238</f>
        <v>-2.3600000000000001E-3</v>
      </c>
      <c r="AJ238" s="2">
        <f>'listes floristiques'!AJ238-$AY238</f>
        <v>-2.3600000000000001E-3</v>
      </c>
      <c r="AK238" s="2">
        <f>'listes floristiques'!AK238-$AY238</f>
        <v>-2.3600000000000001E-3</v>
      </c>
      <c r="AL238" s="2">
        <f>'listes floristiques'!AL238-$AY238</f>
        <v>-2.3600000000000001E-3</v>
      </c>
      <c r="AM238" s="2">
        <f>'listes floristiques'!AM238-$AY238</f>
        <v>-2.3600000000000001E-3</v>
      </c>
      <c r="AN238" s="2">
        <f>'listes floristiques'!AN238-$AY238</f>
        <v>-2.3600000000000001E-3</v>
      </c>
      <c r="AO238" s="2">
        <f>'listes floristiques'!AO238-$AY238</f>
        <v>-2.3600000000000001E-3</v>
      </c>
      <c r="AP238" s="2">
        <f>'listes floristiques'!AP238-$AY238</f>
        <v>-2.3600000000000001E-3</v>
      </c>
      <c r="AQ238" s="2">
        <f>'listes floristiques'!AQ238-$AY238</f>
        <v>-2.3600000000000001E-3</v>
      </c>
      <c r="AR238" s="2">
        <f>'listes floristiques'!AR238-$AY238</f>
        <v>-2.3600000000000001E-3</v>
      </c>
      <c r="AS238" s="2">
        <f>'listes floristiques'!AS238-$AY238</f>
        <v>-2.3600000000000001E-3</v>
      </c>
      <c r="AT238" s="2">
        <f>'listes floristiques'!AT238-$AY238</f>
        <v>-2.3600000000000001E-3</v>
      </c>
      <c r="AU238" s="2">
        <f>'listes floristiques'!AU238-$AY238</f>
        <v>-2.3600000000000001E-3</v>
      </c>
      <c r="AV238" s="2">
        <f>'listes floristiques'!AV238-$AY238</f>
        <v>-2.3600000000000001E-3</v>
      </c>
      <c r="AW238" s="2">
        <f>'listes floristiques'!AW238-$AY238</f>
        <v>-2.3600000000000001E-3</v>
      </c>
      <c r="AY238" s="2">
        <v>2.3600000000000001E-3</v>
      </c>
    </row>
    <row r="239" spans="1:51" x14ac:dyDescent="0.25">
      <c r="A239" s="2">
        <f>'listes floristiques'!A239</f>
        <v>0</v>
      </c>
      <c r="B239" s="2">
        <f>'listes floristiques'!B239</f>
        <v>0</v>
      </c>
      <c r="C239" s="2">
        <f>'listes floristiques'!C239-$AY239</f>
        <v>-2.3700000000000001E-3</v>
      </c>
      <c r="D239" s="2">
        <f>'listes floristiques'!D239-$AY239</f>
        <v>-2.3700000000000001E-3</v>
      </c>
      <c r="E239" s="2">
        <f>'listes floristiques'!E239-$AY239</f>
        <v>-2.3700000000000001E-3</v>
      </c>
      <c r="F239" s="2">
        <f>'listes floristiques'!F239-$AY239</f>
        <v>-2.3700000000000001E-3</v>
      </c>
      <c r="G239" s="2">
        <f>'listes floristiques'!G239-$AY239</f>
        <v>-2.3700000000000001E-3</v>
      </c>
      <c r="H239" s="2">
        <f>'listes floristiques'!H239-$AY239</f>
        <v>-2.3700000000000001E-3</v>
      </c>
      <c r="I239" s="2">
        <f>'listes floristiques'!I239-$AY239</f>
        <v>-2.3700000000000001E-3</v>
      </c>
      <c r="J239" s="2">
        <f>'listes floristiques'!J239-$AY239</f>
        <v>-2.3700000000000001E-3</v>
      </c>
      <c r="K239" s="2">
        <f>'listes floristiques'!K239-$AY239</f>
        <v>-2.3700000000000001E-3</v>
      </c>
      <c r="L239" s="2">
        <f>'listes floristiques'!L239-$AY239</f>
        <v>-2.3700000000000001E-3</v>
      </c>
      <c r="M239" s="2">
        <f>'listes floristiques'!M239-$AY239</f>
        <v>-2.3700000000000001E-3</v>
      </c>
      <c r="N239" s="2">
        <f>'listes floristiques'!N239-$AY239</f>
        <v>-2.3700000000000001E-3</v>
      </c>
      <c r="O239" s="2">
        <f>'listes floristiques'!O239-$AY239</f>
        <v>-2.3700000000000001E-3</v>
      </c>
      <c r="P239" s="2">
        <f>'listes floristiques'!P239-$AY239</f>
        <v>-2.3700000000000001E-3</v>
      </c>
      <c r="Q239" s="2">
        <f>'listes floristiques'!Q239-$AY239</f>
        <v>-2.3700000000000001E-3</v>
      </c>
      <c r="R239" s="2">
        <f>'listes floristiques'!R239-$AY239</f>
        <v>-2.3700000000000001E-3</v>
      </c>
      <c r="S239" s="2">
        <f>'listes floristiques'!S239-$AY239</f>
        <v>-2.3700000000000001E-3</v>
      </c>
      <c r="T239" s="2">
        <f>'listes floristiques'!T239-$AY239</f>
        <v>-2.3700000000000001E-3</v>
      </c>
      <c r="U239" s="2">
        <f>'listes floristiques'!U239-$AY239</f>
        <v>-2.3700000000000001E-3</v>
      </c>
      <c r="V239" s="2">
        <f>'listes floristiques'!V239-$AY239</f>
        <v>-2.3700000000000001E-3</v>
      </c>
      <c r="W239" s="2">
        <f>'listes floristiques'!W239-$AY239</f>
        <v>-2.3700000000000001E-3</v>
      </c>
      <c r="X239" s="2">
        <f>'listes floristiques'!X239-$AY239</f>
        <v>-2.3700000000000001E-3</v>
      </c>
      <c r="Y239" s="2">
        <f>'listes floristiques'!Y239-$AY239</f>
        <v>-2.3700000000000001E-3</v>
      </c>
      <c r="Z239" s="2">
        <f>'listes floristiques'!Z239-$AY239</f>
        <v>-2.3700000000000001E-3</v>
      </c>
      <c r="AA239" s="2">
        <f>'listes floristiques'!AA239-$AY239</f>
        <v>-2.3700000000000001E-3</v>
      </c>
      <c r="AB239" s="2">
        <f>'listes floristiques'!AB239-$AY239</f>
        <v>-2.3700000000000001E-3</v>
      </c>
      <c r="AC239" s="2">
        <f>'listes floristiques'!AC239-$AY239</f>
        <v>-2.3700000000000001E-3</v>
      </c>
      <c r="AD239" s="2">
        <f>'listes floristiques'!AD239-$AY239</f>
        <v>-2.3700000000000001E-3</v>
      </c>
      <c r="AE239" s="2">
        <f>'listes floristiques'!AE239-$AY239</f>
        <v>-2.3700000000000001E-3</v>
      </c>
      <c r="AF239" s="2">
        <f>'listes floristiques'!AF239-$AY239</f>
        <v>-2.3700000000000001E-3</v>
      </c>
      <c r="AG239" s="2">
        <f>'listes floristiques'!AG239-$AY239</f>
        <v>-2.3700000000000001E-3</v>
      </c>
      <c r="AH239" s="2">
        <f>'listes floristiques'!AH239-$AY239</f>
        <v>-2.3700000000000001E-3</v>
      </c>
      <c r="AI239" s="2">
        <f>'listes floristiques'!AI239-$AY239</f>
        <v>-2.3700000000000001E-3</v>
      </c>
      <c r="AJ239" s="2">
        <f>'listes floristiques'!AJ239-$AY239</f>
        <v>-2.3700000000000001E-3</v>
      </c>
      <c r="AK239" s="2">
        <f>'listes floristiques'!AK239-$AY239</f>
        <v>-2.3700000000000001E-3</v>
      </c>
      <c r="AL239" s="2">
        <f>'listes floristiques'!AL239-$AY239</f>
        <v>-2.3700000000000001E-3</v>
      </c>
      <c r="AM239" s="2">
        <f>'listes floristiques'!AM239-$AY239</f>
        <v>-2.3700000000000001E-3</v>
      </c>
      <c r="AN239" s="2">
        <f>'listes floristiques'!AN239-$AY239</f>
        <v>-2.3700000000000001E-3</v>
      </c>
      <c r="AO239" s="2">
        <f>'listes floristiques'!AO239-$AY239</f>
        <v>-2.3700000000000001E-3</v>
      </c>
      <c r="AP239" s="2">
        <f>'listes floristiques'!AP239-$AY239</f>
        <v>-2.3700000000000001E-3</v>
      </c>
      <c r="AQ239" s="2">
        <f>'listes floristiques'!AQ239-$AY239</f>
        <v>-2.3700000000000001E-3</v>
      </c>
      <c r="AR239" s="2">
        <f>'listes floristiques'!AR239-$AY239</f>
        <v>-2.3700000000000001E-3</v>
      </c>
      <c r="AS239" s="2">
        <f>'listes floristiques'!AS239-$AY239</f>
        <v>-2.3700000000000001E-3</v>
      </c>
      <c r="AT239" s="2">
        <f>'listes floristiques'!AT239-$AY239</f>
        <v>-2.3700000000000001E-3</v>
      </c>
      <c r="AU239" s="2">
        <f>'listes floristiques'!AU239-$AY239</f>
        <v>-2.3700000000000001E-3</v>
      </c>
      <c r="AV239" s="2">
        <f>'listes floristiques'!AV239-$AY239</f>
        <v>-2.3700000000000001E-3</v>
      </c>
      <c r="AW239" s="2">
        <f>'listes floristiques'!AW239-$AY239</f>
        <v>-2.3700000000000001E-3</v>
      </c>
      <c r="AY239" s="2">
        <v>2.3700000000000001E-3</v>
      </c>
    </row>
    <row r="240" spans="1:51" x14ac:dyDescent="0.25">
      <c r="A240" s="2">
        <f>'listes floristiques'!A240</f>
        <v>0</v>
      </c>
      <c r="B240" s="2">
        <f>'listes floristiques'!B240</f>
        <v>0</v>
      </c>
      <c r="C240" s="2">
        <f>'listes floristiques'!C240-$AY240</f>
        <v>-2.3800000000000002E-3</v>
      </c>
      <c r="D240" s="2">
        <f>'listes floristiques'!D240-$AY240</f>
        <v>-2.3800000000000002E-3</v>
      </c>
      <c r="E240" s="2">
        <f>'listes floristiques'!E240-$AY240</f>
        <v>-2.3800000000000002E-3</v>
      </c>
      <c r="F240" s="2">
        <f>'listes floristiques'!F240-$AY240</f>
        <v>-2.3800000000000002E-3</v>
      </c>
      <c r="G240" s="2">
        <f>'listes floristiques'!G240-$AY240</f>
        <v>-2.3800000000000002E-3</v>
      </c>
      <c r="H240" s="2">
        <f>'listes floristiques'!H240-$AY240</f>
        <v>-2.3800000000000002E-3</v>
      </c>
      <c r="I240" s="2">
        <f>'listes floristiques'!I240-$AY240</f>
        <v>-2.3800000000000002E-3</v>
      </c>
      <c r="J240" s="2">
        <f>'listes floristiques'!J240-$AY240</f>
        <v>-2.3800000000000002E-3</v>
      </c>
      <c r="K240" s="2">
        <f>'listes floristiques'!K240-$AY240</f>
        <v>-2.3800000000000002E-3</v>
      </c>
      <c r="L240" s="2">
        <f>'listes floristiques'!L240-$AY240</f>
        <v>-2.3800000000000002E-3</v>
      </c>
      <c r="M240" s="2">
        <f>'listes floristiques'!M240-$AY240</f>
        <v>-2.3800000000000002E-3</v>
      </c>
      <c r="N240" s="2">
        <f>'listes floristiques'!N240-$AY240</f>
        <v>-2.3800000000000002E-3</v>
      </c>
      <c r="O240" s="2">
        <f>'listes floristiques'!O240-$AY240</f>
        <v>-2.3800000000000002E-3</v>
      </c>
      <c r="P240" s="2">
        <f>'listes floristiques'!P240-$AY240</f>
        <v>-2.3800000000000002E-3</v>
      </c>
      <c r="Q240" s="2">
        <f>'listes floristiques'!Q240-$AY240</f>
        <v>-2.3800000000000002E-3</v>
      </c>
      <c r="R240" s="2">
        <f>'listes floristiques'!R240-$AY240</f>
        <v>-2.3800000000000002E-3</v>
      </c>
      <c r="S240" s="2">
        <f>'listes floristiques'!S240-$AY240</f>
        <v>-2.3800000000000002E-3</v>
      </c>
      <c r="T240" s="2">
        <f>'listes floristiques'!T240-$AY240</f>
        <v>-2.3800000000000002E-3</v>
      </c>
      <c r="U240" s="2">
        <f>'listes floristiques'!U240-$AY240</f>
        <v>-2.3800000000000002E-3</v>
      </c>
      <c r="V240" s="2">
        <f>'listes floristiques'!V240-$AY240</f>
        <v>-2.3800000000000002E-3</v>
      </c>
      <c r="W240" s="2">
        <f>'listes floristiques'!W240-$AY240</f>
        <v>-2.3800000000000002E-3</v>
      </c>
      <c r="X240" s="2">
        <f>'listes floristiques'!X240-$AY240</f>
        <v>-2.3800000000000002E-3</v>
      </c>
      <c r="Y240" s="2">
        <f>'listes floristiques'!Y240-$AY240</f>
        <v>-2.3800000000000002E-3</v>
      </c>
      <c r="Z240" s="2">
        <f>'listes floristiques'!Z240-$AY240</f>
        <v>-2.3800000000000002E-3</v>
      </c>
      <c r="AA240" s="2">
        <f>'listes floristiques'!AA240-$AY240</f>
        <v>-2.3800000000000002E-3</v>
      </c>
      <c r="AB240" s="2">
        <f>'listes floristiques'!AB240-$AY240</f>
        <v>-2.3800000000000002E-3</v>
      </c>
      <c r="AC240" s="2">
        <f>'listes floristiques'!AC240-$AY240</f>
        <v>-2.3800000000000002E-3</v>
      </c>
      <c r="AD240" s="2">
        <f>'listes floristiques'!AD240-$AY240</f>
        <v>-2.3800000000000002E-3</v>
      </c>
      <c r="AE240" s="2">
        <f>'listes floristiques'!AE240-$AY240</f>
        <v>-2.3800000000000002E-3</v>
      </c>
      <c r="AF240" s="2">
        <f>'listes floristiques'!AF240-$AY240</f>
        <v>-2.3800000000000002E-3</v>
      </c>
      <c r="AG240" s="2">
        <f>'listes floristiques'!AG240-$AY240</f>
        <v>-2.3800000000000002E-3</v>
      </c>
      <c r="AH240" s="2">
        <f>'listes floristiques'!AH240-$AY240</f>
        <v>-2.3800000000000002E-3</v>
      </c>
      <c r="AI240" s="2">
        <f>'listes floristiques'!AI240-$AY240</f>
        <v>-2.3800000000000002E-3</v>
      </c>
      <c r="AJ240" s="2">
        <f>'listes floristiques'!AJ240-$AY240</f>
        <v>-2.3800000000000002E-3</v>
      </c>
      <c r="AK240" s="2">
        <f>'listes floristiques'!AK240-$AY240</f>
        <v>-2.3800000000000002E-3</v>
      </c>
      <c r="AL240" s="2">
        <f>'listes floristiques'!AL240-$AY240</f>
        <v>-2.3800000000000002E-3</v>
      </c>
      <c r="AM240" s="2">
        <f>'listes floristiques'!AM240-$AY240</f>
        <v>-2.3800000000000002E-3</v>
      </c>
      <c r="AN240" s="2">
        <f>'listes floristiques'!AN240-$AY240</f>
        <v>-2.3800000000000002E-3</v>
      </c>
      <c r="AO240" s="2">
        <f>'listes floristiques'!AO240-$AY240</f>
        <v>-2.3800000000000002E-3</v>
      </c>
      <c r="AP240" s="2">
        <f>'listes floristiques'!AP240-$AY240</f>
        <v>-2.3800000000000002E-3</v>
      </c>
      <c r="AQ240" s="2">
        <f>'listes floristiques'!AQ240-$AY240</f>
        <v>-2.3800000000000002E-3</v>
      </c>
      <c r="AR240" s="2">
        <f>'listes floristiques'!AR240-$AY240</f>
        <v>-2.3800000000000002E-3</v>
      </c>
      <c r="AS240" s="2">
        <f>'listes floristiques'!AS240-$AY240</f>
        <v>-2.3800000000000002E-3</v>
      </c>
      <c r="AT240" s="2">
        <f>'listes floristiques'!AT240-$AY240</f>
        <v>-2.3800000000000002E-3</v>
      </c>
      <c r="AU240" s="2">
        <f>'listes floristiques'!AU240-$AY240</f>
        <v>-2.3800000000000002E-3</v>
      </c>
      <c r="AV240" s="2">
        <f>'listes floristiques'!AV240-$AY240</f>
        <v>-2.3800000000000002E-3</v>
      </c>
      <c r="AW240" s="2">
        <f>'listes floristiques'!AW240-$AY240</f>
        <v>-2.3800000000000002E-3</v>
      </c>
      <c r="AY240" s="2">
        <v>2.3800000000000002E-3</v>
      </c>
    </row>
    <row r="241" spans="1:51" x14ac:dyDescent="0.25">
      <c r="A241" s="2">
        <f>'listes floristiques'!A241</f>
        <v>0</v>
      </c>
      <c r="B241" s="2">
        <f>'listes floristiques'!B241</f>
        <v>0</v>
      </c>
      <c r="C241" s="2">
        <f>'listes floristiques'!C241-$AY241</f>
        <v>-2.3900000000000002E-3</v>
      </c>
      <c r="D241" s="2">
        <f>'listes floristiques'!D241-$AY241</f>
        <v>-2.3900000000000002E-3</v>
      </c>
      <c r="E241" s="2">
        <f>'listes floristiques'!E241-$AY241</f>
        <v>-2.3900000000000002E-3</v>
      </c>
      <c r="F241" s="2">
        <f>'listes floristiques'!F241-$AY241</f>
        <v>-2.3900000000000002E-3</v>
      </c>
      <c r="G241" s="2">
        <f>'listes floristiques'!G241-$AY241</f>
        <v>-2.3900000000000002E-3</v>
      </c>
      <c r="H241" s="2">
        <f>'listes floristiques'!H241-$AY241</f>
        <v>-2.3900000000000002E-3</v>
      </c>
      <c r="I241" s="2">
        <f>'listes floristiques'!I241-$AY241</f>
        <v>-2.3900000000000002E-3</v>
      </c>
      <c r="J241" s="2">
        <f>'listes floristiques'!J241-$AY241</f>
        <v>-2.3900000000000002E-3</v>
      </c>
      <c r="K241" s="2">
        <f>'listes floristiques'!K241-$AY241</f>
        <v>-2.3900000000000002E-3</v>
      </c>
      <c r="L241" s="2">
        <f>'listes floristiques'!L241-$AY241</f>
        <v>-2.3900000000000002E-3</v>
      </c>
      <c r="M241" s="2">
        <f>'listes floristiques'!M241-$AY241</f>
        <v>-2.3900000000000002E-3</v>
      </c>
      <c r="N241" s="2">
        <f>'listes floristiques'!N241-$AY241</f>
        <v>-2.3900000000000002E-3</v>
      </c>
      <c r="O241" s="2">
        <f>'listes floristiques'!O241-$AY241</f>
        <v>-2.3900000000000002E-3</v>
      </c>
      <c r="P241" s="2">
        <f>'listes floristiques'!P241-$AY241</f>
        <v>-2.3900000000000002E-3</v>
      </c>
      <c r="Q241" s="2">
        <f>'listes floristiques'!Q241-$AY241</f>
        <v>-2.3900000000000002E-3</v>
      </c>
      <c r="R241" s="2">
        <f>'listes floristiques'!R241-$AY241</f>
        <v>-2.3900000000000002E-3</v>
      </c>
      <c r="S241" s="2">
        <f>'listes floristiques'!S241-$AY241</f>
        <v>-2.3900000000000002E-3</v>
      </c>
      <c r="T241" s="2">
        <f>'listes floristiques'!T241-$AY241</f>
        <v>-2.3900000000000002E-3</v>
      </c>
      <c r="U241" s="2">
        <f>'listes floristiques'!U241-$AY241</f>
        <v>-2.3900000000000002E-3</v>
      </c>
      <c r="V241" s="2">
        <f>'listes floristiques'!V241-$AY241</f>
        <v>-2.3900000000000002E-3</v>
      </c>
      <c r="W241" s="2">
        <f>'listes floristiques'!W241-$AY241</f>
        <v>-2.3900000000000002E-3</v>
      </c>
      <c r="X241" s="2">
        <f>'listes floristiques'!X241-$AY241</f>
        <v>-2.3900000000000002E-3</v>
      </c>
      <c r="Y241" s="2">
        <f>'listes floristiques'!Y241-$AY241</f>
        <v>-2.3900000000000002E-3</v>
      </c>
      <c r="Z241" s="2">
        <f>'listes floristiques'!Z241-$AY241</f>
        <v>-2.3900000000000002E-3</v>
      </c>
      <c r="AA241" s="2">
        <f>'listes floristiques'!AA241-$AY241</f>
        <v>-2.3900000000000002E-3</v>
      </c>
      <c r="AB241" s="2">
        <f>'listes floristiques'!AB241-$AY241</f>
        <v>-2.3900000000000002E-3</v>
      </c>
      <c r="AC241" s="2">
        <f>'listes floristiques'!AC241-$AY241</f>
        <v>-2.3900000000000002E-3</v>
      </c>
      <c r="AD241" s="2">
        <f>'listes floristiques'!AD241-$AY241</f>
        <v>-2.3900000000000002E-3</v>
      </c>
      <c r="AE241" s="2">
        <f>'listes floristiques'!AE241-$AY241</f>
        <v>-2.3900000000000002E-3</v>
      </c>
      <c r="AF241" s="2">
        <f>'listes floristiques'!AF241-$AY241</f>
        <v>-2.3900000000000002E-3</v>
      </c>
      <c r="AG241" s="2">
        <f>'listes floristiques'!AG241-$AY241</f>
        <v>-2.3900000000000002E-3</v>
      </c>
      <c r="AH241" s="2">
        <f>'listes floristiques'!AH241-$AY241</f>
        <v>-2.3900000000000002E-3</v>
      </c>
      <c r="AI241" s="2">
        <f>'listes floristiques'!AI241-$AY241</f>
        <v>-2.3900000000000002E-3</v>
      </c>
      <c r="AJ241" s="2">
        <f>'listes floristiques'!AJ241-$AY241</f>
        <v>-2.3900000000000002E-3</v>
      </c>
      <c r="AK241" s="2">
        <f>'listes floristiques'!AK241-$AY241</f>
        <v>-2.3900000000000002E-3</v>
      </c>
      <c r="AL241" s="2">
        <f>'listes floristiques'!AL241-$AY241</f>
        <v>-2.3900000000000002E-3</v>
      </c>
      <c r="AM241" s="2">
        <f>'listes floristiques'!AM241-$AY241</f>
        <v>-2.3900000000000002E-3</v>
      </c>
      <c r="AN241" s="2">
        <f>'listes floristiques'!AN241-$AY241</f>
        <v>-2.3900000000000002E-3</v>
      </c>
      <c r="AO241" s="2">
        <f>'listes floristiques'!AO241-$AY241</f>
        <v>-2.3900000000000002E-3</v>
      </c>
      <c r="AP241" s="2">
        <f>'listes floristiques'!AP241-$AY241</f>
        <v>-2.3900000000000002E-3</v>
      </c>
      <c r="AQ241" s="2">
        <f>'listes floristiques'!AQ241-$AY241</f>
        <v>-2.3900000000000002E-3</v>
      </c>
      <c r="AR241" s="2">
        <f>'listes floristiques'!AR241-$AY241</f>
        <v>-2.3900000000000002E-3</v>
      </c>
      <c r="AS241" s="2">
        <f>'listes floristiques'!AS241-$AY241</f>
        <v>-2.3900000000000002E-3</v>
      </c>
      <c r="AT241" s="2">
        <f>'listes floristiques'!AT241-$AY241</f>
        <v>-2.3900000000000002E-3</v>
      </c>
      <c r="AU241" s="2">
        <f>'listes floristiques'!AU241-$AY241</f>
        <v>-2.3900000000000002E-3</v>
      </c>
      <c r="AV241" s="2">
        <f>'listes floristiques'!AV241-$AY241</f>
        <v>-2.3900000000000002E-3</v>
      </c>
      <c r="AW241" s="2">
        <f>'listes floristiques'!AW241-$AY241</f>
        <v>-2.3900000000000002E-3</v>
      </c>
      <c r="AY241" s="2">
        <v>2.3900000000000002E-3</v>
      </c>
    </row>
    <row r="242" spans="1:51" x14ac:dyDescent="0.25">
      <c r="A242" s="2">
        <f>'listes floristiques'!A242</f>
        <v>0</v>
      </c>
      <c r="B242" s="2">
        <f>'listes floristiques'!B242</f>
        <v>0</v>
      </c>
      <c r="C242" s="2">
        <f>'listes floristiques'!C242-$AY242</f>
        <v>-2.3999999999999998E-3</v>
      </c>
      <c r="D242" s="2">
        <f>'listes floristiques'!D242-$AY242</f>
        <v>-2.3999999999999998E-3</v>
      </c>
      <c r="E242" s="2">
        <f>'listes floristiques'!E242-$AY242</f>
        <v>-2.3999999999999998E-3</v>
      </c>
      <c r="F242" s="2">
        <f>'listes floristiques'!F242-$AY242</f>
        <v>-2.3999999999999998E-3</v>
      </c>
      <c r="G242" s="2">
        <f>'listes floristiques'!G242-$AY242</f>
        <v>-2.3999999999999998E-3</v>
      </c>
      <c r="H242" s="2">
        <f>'listes floristiques'!H242-$AY242</f>
        <v>-2.3999999999999998E-3</v>
      </c>
      <c r="I242" s="2">
        <f>'listes floristiques'!I242-$AY242</f>
        <v>-2.3999999999999998E-3</v>
      </c>
      <c r="J242" s="2">
        <f>'listes floristiques'!J242-$AY242</f>
        <v>-2.3999999999999998E-3</v>
      </c>
      <c r="K242" s="2">
        <f>'listes floristiques'!K242-$AY242</f>
        <v>-2.3999999999999998E-3</v>
      </c>
      <c r="L242" s="2">
        <f>'listes floristiques'!L242-$AY242</f>
        <v>-2.3999999999999998E-3</v>
      </c>
      <c r="M242" s="2">
        <f>'listes floristiques'!M242-$AY242</f>
        <v>-2.3999999999999998E-3</v>
      </c>
      <c r="N242" s="2">
        <f>'listes floristiques'!N242-$AY242</f>
        <v>-2.3999999999999998E-3</v>
      </c>
      <c r="O242" s="2">
        <f>'listes floristiques'!O242-$AY242</f>
        <v>-2.3999999999999998E-3</v>
      </c>
      <c r="P242" s="2">
        <f>'listes floristiques'!P242-$AY242</f>
        <v>-2.3999999999999998E-3</v>
      </c>
      <c r="Q242" s="2">
        <f>'listes floristiques'!Q242-$AY242</f>
        <v>-2.3999999999999998E-3</v>
      </c>
      <c r="R242" s="2">
        <f>'listes floristiques'!R242-$AY242</f>
        <v>-2.3999999999999998E-3</v>
      </c>
      <c r="S242" s="2">
        <f>'listes floristiques'!S242-$AY242</f>
        <v>-2.3999999999999998E-3</v>
      </c>
      <c r="T242" s="2">
        <f>'listes floristiques'!T242-$AY242</f>
        <v>-2.3999999999999998E-3</v>
      </c>
      <c r="U242" s="2">
        <f>'listes floristiques'!U242-$AY242</f>
        <v>-2.3999999999999998E-3</v>
      </c>
      <c r="V242" s="2">
        <f>'listes floristiques'!V242-$AY242</f>
        <v>-2.3999999999999998E-3</v>
      </c>
      <c r="W242" s="2">
        <f>'listes floristiques'!W242-$AY242</f>
        <v>-2.3999999999999998E-3</v>
      </c>
      <c r="X242" s="2">
        <f>'listes floristiques'!X242-$AY242</f>
        <v>-2.3999999999999998E-3</v>
      </c>
      <c r="Y242" s="2">
        <f>'listes floristiques'!Y242-$AY242</f>
        <v>-2.3999999999999998E-3</v>
      </c>
      <c r="Z242" s="2">
        <f>'listes floristiques'!Z242-$AY242</f>
        <v>-2.3999999999999998E-3</v>
      </c>
      <c r="AA242" s="2">
        <f>'listes floristiques'!AA242-$AY242</f>
        <v>-2.3999999999999998E-3</v>
      </c>
      <c r="AB242" s="2">
        <f>'listes floristiques'!AB242-$AY242</f>
        <v>-2.3999999999999998E-3</v>
      </c>
      <c r="AC242" s="2">
        <f>'listes floristiques'!AC242-$AY242</f>
        <v>-2.3999999999999998E-3</v>
      </c>
      <c r="AD242" s="2">
        <f>'listes floristiques'!AD242-$AY242</f>
        <v>-2.3999999999999998E-3</v>
      </c>
      <c r="AE242" s="2">
        <f>'listes floristiques'!AE242-$AY242</f>
        <v>-2.3999999999999998E-3</v>
      </c>
      <c r="AF242" s="2">
        <f>'listes floristiques'!AF242-$AY242</f>
        <v>-2.3999999999999998E-3</v>
      </c>
      <c r="AG242" s="2">
        <f>'listes floristiques'!AG242-$AY242</f>
        <v>-2.3999999999999998E-3</v>
      </c>
      <c r="AH242" s="2">
        <f>'listes floristiques'!AH242-$AY242</f>
        <v>-2.3999999999999998E-3</v>
      </c>
      <c r="AI242" s="2">
        <f>'listes floristiques'!AI242-$AY242</f>
        <v>-2.3999999999999998E-3</v>
      </c>
      <c r="AJ242" s="2">
        <f>'listes floristiques'!AJ242-$AY242</f>
        <v>-2.3999999999999998E-3</v>
      </c>
      <c r="AK242" s="2">
        <f>'listes floristiques'!AK242-$AY242</f>
        <v>-2.3999999999999998E-3</v>
      </c>
      <c r="AL242" s="2">
        <f>'listes floristiques'!AL242-$AY242</f>
        <v>-2.3999999999999998E-3</v>
      </c>
      <c r="AM242" s="2">
        <f>'listes floristiques'!AM242-$AY242</f>
        <v>-2.3999999999999998E-3</v>
      </c>
      <c r="AN242" s="2">
        <f>'listes floristiques'!AN242-$AY242</f>
        <v>-2.3999999999999998E-3</v>
      </c>
      <c r="AO242" s="2">
        <f>'listes floristiques'!AO242-$AY242</f>
        <v>-2.3999999999999998E-3</v>
      </c>
      <c r="AP242" s="2">
        <f>'listes floristiques'!AP242-$AY242</f>
        <v>-2.3999999999999998E-3</v>
      </c>
      <c r="AQ242" s="2">
        <f>'listes floristiques'!AQ242-$AY242</f>
        <v>-2.3999999999999998E-3</v>
      </c>
      <c r="AR242" s="2">
        <f>'listes floristiques'!AR242-$AY242</f>
        <v>-2.3999999999999998E-3</v>
      </c>
      <c r="AS242" s="2">
        <f>'listes floristiques'!AS242-$AY242</f>
        <v>-2.3999999999999998E-3</v>
      </c>
      <c r="AT242" s="2">
        <f>'listes floristiques'!AT242-$AY242</f>
        <v>-2.3999999999999998E-3</v>
      </c>
      <c r="AU242" s="2">
        <f>'listes floristiques'!AU242-$AY242</f>
        <v>-2.3999999999999998E-3</v>
      </c>
      <c r="AV242" s="2">
        <f>'listes floristiques'!AV242-$AY242</f>
        <v>-2.3999999999999998E-3</v>
      </c>
      <c r="AW242" s="2">
        <f>'listes floristiques'!AW242-$AY242</f>
        <v>-2.3999999999999998E-3</v>
      </c>
      <c r="AY242" s="2">
        <v>2.3999999999999998E-3</v>
      </c>
    </row>
  </sheetData>
  <sheetProtection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H252"/>
  <sheetViews>
    <sheetView workbookViewId="0">
      <selection activeCell="C1" sqref="C1"/>
    </sheetView>
  </sheetViews>
  <sheetFormatPr baseColWidth="10" defaultRowHeight="11.25" x14ac:dyDescent="0.2"/>
  <cols>
    <col min="1" max="1" width="25.5703125" style="37" customWidth="1"/>
    <col min="2" max="2" width="7.140625" style="37" bestFit="1" customWidth="1"/>
    <col min="3" max="3" width="9.5703125" style="37" bestFit="1" customWidth="1"/>
    <col min="4" max="4" width="23.7109375" style="37" bestFit="1" customWidth="1"/>
    <col min="5" max="6" width="5" style="37" bestFit="1" customWidth="1"/>
    <col min="7" max="16384" width="11.42578125" style="37"/>
  </cols>
  <sheetData>
    <row r="1" spans="1:8" x14ac:dyDescent="0.2">
      <c r="C1" s="37">
        <f>VLOOKUP('Fiches stationnelles'!F3,'base données'!A3:AB50,28,FALSE)</f>
        <v>27</v>
      </c>
    </row>
    <row r="2" spans="1:8" x14ac:dyDescent="0.2">
      <c r="A2" s="37" t="s">
        <v>56</v>
      </c>
      <c r="B2" s="37" t="s">
        <v>21</v>
      </c>
      <c r="C2" s="37" t="s">
        <v>57</v>
      </c>
    </row>
    <row r="3" spans="1:8" x14ac:dyDescent="0.2">
      <c r="A3" s="37" t="str">
        <f>'listes floristiques2'!A3</f>
        <v>Achnanthidium atomoides Monnier, Lange-Bertalot &amp; Ector</v>
      </c>
      <c r="B3" s="37" t="str">
        <f>'listes floristiques2'!B3</f>
        <v>ADAM</v>
      </c>
      <c r="C3" s="40">
        <f>INDEX('listes floristiques2'!$C$3:$XFD$1048576,H3,'listes floristiques_trie'!$C$1)</f>
        <v>-1.0000000000000001E-5</v>
      </c>
      <c r="D3" s="37" t="str">
        <f>A3</f>
        <v>Achnanthidium atomoides Monnier, Lange-Bertalot &amp; Ector</v>
      </c>
      <c r="E3" s="37" t="str">
        <f>B3</f>
        <v>ADAM</v>
      </c>
      <c r="H3" s="37">
        <v>1</v>
      </c>
    </row>
    <row r="4" spans="1:8" x14ac:dyDescent="0.2">
      <c r="A4" s="37" t="str">
        <f>'listes floristiques2'!A4</f>
        <v>Achnanthidium delmontii Peres, Le Cohu et Barthes</v>
      </c>
      <c r="B4" s="37" t="str">
        <f>'listes floristiques2'!B4</f>
        <v>ADMO</v>
      </c>
      <c r="C4" s="40">
        <f>INDEX('listes floristiques2'!$C$3:$XFD$1048576,H4,'listes floristiques_trie'!$C$1)</f>
        <v>166.99997999999999</v>
      </c>
      <c r="D4" s="37" t="str">
        <f t="shared" ref="D4:D67" si="0">A4</f>
        <v>Achnanthidium delmontii Peres, Le Cohu et Barthes</v>
      </c>
      <c r="E4" s="37" t="str">
        <f t="shared" ref="E4:E67" si="1">B4</f>
        <v>ADMO</v>
      </c>
      <c r="H4" s="37">
        <v>2</v>
      </c>
    </row>
    <row r="5" spans="1:8" x14ac:dyDescent="0.2">
      <c r="A5" s="37" t="str">
        <f>'listes floristiques2'!A5</f>
        <v>ACHNANTHIDIUM F.T. Kützing</v>
      </c>
      <c r="B5" s="37" t="str">
        <f>'listes floristiques2'!B5</f>
        <v>ACHD</v>
      </c>
      <c r="C5" s="40">
        <f>INDEX('listes floristiques2'!$C$3:$XFD$1048576,H5,'listes floristiques_trie'!$C$1)</f>
        <v>-3.0000000000000001E-5</v>
      </c>
      <c r="D5" s="37" t="str">
        <f t="shared" si="0"/>
        <v>ACHNANTHIDIUM F.T. Kützing</v>
      </c>
      <c r="E5" s="37" t="str">
        <f t="shared" si="1"/>
        <v>ACHD</v>
      </c>
      <c r="H5" s="37">
        <v>3</v>
      </c>
    </row>
    <row r="6" spans="1:8" x14ac:dyDescent="0.2">
      <c r="A6" s="37" t="str">
        <f>'listes floristiques2'!A6</f>
        <v>Achnanthidium lineare W.Smith</v>
      </c>
      <c r="B6" s="37" t="str">
        <f>'listes floristiques2'!B6</f>
        <v>ACLI*</v>
      </c>
      <c r="C6" s="40">
        <f>INDEX('listes floristiques2'!$C$3:$XFD$1048576,H6,'listes floristiques_trie'!$C$1)</f>
        <v>-4.0000000000000003E-5</v>
      </c>
      <c r="D6" s="37" t="str">
        <f t="shared" si="0"/>
        <v>Achnanthidium lineare W.Smith</v>
      </c>
      <c r="E6" s="37" t="str">
        <f t="shared" si="1"/>
        <v>ACLI*</v>
      </c>
      <c r="H6" s="37">
        <v>4</v>
      </c>
    </row>
    <row r="7" spans="1:8" x14ac:dyDescent="0.2">
      <c r="A7" s="37" t="str">
        <f>'listes floristiques2'!A7</f>
        <v>Achnanthidium minutissimum (Kützing) Czarnecki var. minutissimum</v>
      </c>
      <c r="B7" s="37" t="str">
        <f>'listes floristiques2'!B7</f>
        <v>ADMI*</v>
      </c>
      <c r="C7" s="40">
        <f>INDEX('listes floristiques2'!$C$3:$XFD$1048576,H7,'listes floristiques_trie'!$C$1)</f>
        <v>10.99995</v>
      </c>
      <c r="D7" s="37" t="str">
        <f t="shared" si="0"/>
        <v>Achnanthidium minutissimum (Kützing) Czarnecki var. minutissimum</v>
      </c>
      <c r="E7" s="37" t="str">
        <f t="shared" si="1"/>
        <v>ADMI*</v>
      </c>
      <c r="H7" s="37">
        <v>5</v>
      </c>
    </row>
    <row r="8" spans="1:8" x14ac:dyDescent="0.2">
      <c r="A8" s="37" t="str">
        <f>'listes floristiques2'!A8</f>
        <v>Achnanthidium rivulare Potapova &amp;Ponader</v>
      </c>
      <c r="B8" s="37" t="str">
        <f>'listes floristiques2'!B8</f>
        <v>ADRI*</v>
      </c>
      <c r="C8" s="40">
        <f>INDEX('listes floristiques2'!$C$3:$XFD$1048576,H8,'listes floristiques_trie'!$C$1)</f>
        <v>5.9999399999999996</v>
      </c>
      <c r="D8" s="37" t="str">
        <f t="shared" si="0"/>
        <v>Achnanthidium rivulare Potapova &amp;Ponader</v>
      </c>
      <c r="E8" s="37" t="str">
        <f t="shared" si="1"/>
        <v>ADRI*</v>
      </c>
      <c r="H8" s="37">
        <v>6</v>
      </c>
    </row>
    <row r="9" spans="1:8" x14ac:dyDescent="0.2">
      <c r="A9" s="37" t="str">
        <f>'listes floristiques2'!A9</f>
        <v>Amphora pediculus (Kützing) Grunow var. pediculus</v>
      </c>
      <c r="B9" s="37" t="str">
        <f>'listes floristiques2'!B9</f>
        <v>APED*</v>
      </c>
      <c r="C9" s="40">
        <f>INDEX('listes floristiques2'!$C$3:$XFD$1048576,H9,'listes floristiques_trie'!$C$1)</f>
        <v>2.99993</v>
      </c>
      <c r="D9" s="37" t="str">
        <f t="shared" si="0"/>
        <v>Amphora pediculus (Kützing) Grunow var. pediculus</v>
      </c>
      <c r="E9" s="37" t="str">
        <f t="shared" si="1"/>
        <v>APED*</v>
      </c>
      <c r="H9" s="37">
        <v>7</v>
      </c>
    </row>
    <row r="10" spans="1:8" x14ac:dyDescent="0.2">
      <c r="A10" s="37" t="str">
        <f>'listes floristiques2'!A10</f>
        <v>Cocconeis euglypta Ehrenberg</v>
      </c>
      <c r="B10" s="37" t="str">
        <f>'listes floristiques2'!B10</f>
        <v>CEUG*</v>
      </c>
      <c r="C10" s="40">
        <f>INDEX('listes floristiques2'!$C$3:$XFD$1048576,H10,'listes floristiques_trie'!$C$1)</f>
        <v>103.99992</v>
      </c>
      <c r="D10" s="37" t="str">
        <f t="shared" si="0"/>
        <v>Cocconeis euglypta Ehrenberg</v>
      </c>
      <c r="E10" s="37" t="str">
        <f t="shared" si="1"/>
        <v>CEUG*</v>
      </c>
      <c r="H10" s="37">
        <v>8</v>
      </c>
    </row>
    <row r="11" spans="1:8" x14ac:dyDescent="0.2">
      <c r="A11" s="37" t="str">
        <f>'listes floristiques2'!A11</f>
        <v>GOMPHONEMA C.G. Ehrenberg</v>
      </c>
      <c r="B11" s="37" t="str">
        <f>'listes floristiques2'!B11</f>
        <v>GOMP</v>
      </c>
      <c r="C11" s="40">
        <f>INDEX('listes floristiques2'!$C$3:$XFD$1048576,H11,'listes floristiques_trie'!$C$1)</f>
        <v>-9.0000000000000006E-5</v>
      </c>
      <c r="D11" s="37" t="str">
        <f t="shared" si="0"/>
        <v>GOMPHONEMA C.G. Ehrenberg</v>
      </c>
      <c r="E11" s="37" t="str">
        <f t="shared" si="1"/>
        <v>GOMP</v>
      </c>
      <c r="H11" s="37">
        <v>9</v>
      </c>
    </row>
    <row r="12" spans="1:8" x14ac:dyDescent="0.2">
      <c r="A12" s="37" t="str">
        <f>'listes floristiques2'!A12</f>
        <v>Gomphonema parvulum var. parvulum f. parvulum (Kützing) Kützing</v>
      </c>
      <c r="B12" s="37" t="str">
        <f>'listes floristiques2'!B12</f>
        <v>GPAR*</v>
      </c>
      <c r="C12" s="40">
        <f>INDEX('listes floristiques2'!$C$3:$XFD$1048576,H12,'listes floristiques_trie'!$C$1)</f>
        <v>-1E-4</v>
      </c>
      <c r="D12" s="37" t="str">
        <f t="shared" si="0"/>
        <v>Gomphonema parvulum var. parvulum f. parvulum (Kützing) Kützing</v>
      </c>
      <c r="E12" s="37" t="str">
        <f t="shared" si="1"/>
        <v>GPAR*</v>
      </c>
      <c r="H12" s="37">
        <v>10</v>
      </c>
    </row>
    <row r="13" spans="1:8" x14ac:dyDescent="0.2">
      <c r="A13" s="37" t="str">
        <f>'listes floristiques2'!A13</f>
        <v>Gomphonema pumilum var. rigidum Reichardt &amp; Lange-Bertalot</v>
      </c>
      <c r="B13" s="37" t="str">
        <f>'listes floristiques2'!B13</f>
        <v>GPRI*</v>
      </c>
      <c r="C13" s="40">
        <f>INDEX('listes floristiques2'!$C$3:$XFD$1048576,H13,'listes floristiques_trie'!$C$1)</f>
        <v>-1.1E-4</v>
      </c>
      <c r="D13" s="37" t="str">
        <f t="shared" si="0"/>
        <v>Gomphonema pumilum var. rigidum Reichardt &amp; Lange-Bertalot</v>
      </c>
      <c r="E13" s="37" t="str">
        <f t="shared" si="1"/>
        <v>GPRI*</v>
      </c>
      <c r="H13" s="37">
        <v>11</v>
      </c>
    </row>
    <row r="14" spans="1:8" x14ac:dyDescent="0.2">
      <c r="A14" s="37" t="str">
        <f>'listes floristiques2'!A14</f>
        <v>Gomphonema tergestinum (Grunow in Van Heurck) Schmidt in Schmidt et al. var. tergestinum</v>
      </c>
      <c r="B14" s="37" t="str">
        <f>'listes floristiques2'!B14</f>
        <v>GTER*</v>
      </c>
      <c r="C14" s="40">
        <f>INDEX('listes floristiques2'!$C$3:$XFD$1048576,H14,'listes floristiques_trie'!$C$1)</f>
        <v>0.99987999999999999</v>
      </c>
      <c r="D14" s="37" t="str">
        <f t="shared" si="0"/>
        <v>Gomphonema tergestinum (Grunow in Van Heurck) Schmidt in Schmidt et al. var. tergestinum</v>
      </c>
      <c r="E14" s="37" t="str">
        <f t="shared" si="1"/>
        <v>GTER*</v>
      </c>
      <c r="H14" s="37">
        <v>12</v>
      </c>
    </row>
    <row r="15" spans="1:8" x14ac:dyDescent="0.2">
      <c r="A15" s="37" t="str">
        <f>'listes floristiques2'!A15</f>
        <v>Nitzschia dissipata subsp. dissipata (Kützing) Grunow var. dissipata</v>
      </c>
      <c r="B15" s="37" t="str">
        <f>'listes floristiques2'!B15</f>
        <v>NDIS*</v>
      </c>
      <c r="C15" s="40">
        <f>INDEX('listes floristiques2'!$C$3:$XFD$1048576,H15,'listes floristiques_trie'!$C$1)</f>
        <v>-1.2999999999999999E-4</v>
      </c>
      <c r="D15" s="37" t="str">
        <f t="shared" si="0"/>
        <v>Nitzschia dissipata subsp. dissipata (Kützing) Grunow var. dissipata</v>
      </c>
      <c r="E15" s="37" t="str">
        <f t="shared" si="1"/>
        <v>NDIS*</v>
      </c>
      <c r="H15" s="37">
        <v>13</v>
      </c>
    </row>
    <row r="16" spans="1:8" x14ac:dyDescent="0.2">
      <c r="A16" s="37" t="str">
        <f>'listes floristiques2'!A16</f>
        <v>Nitzschia dissipata var. media (Hantzsch) Grunow in Van Heurck</v>
      </c>
      <c r="B16" s="37" t="str">
        <f>'listes floristiques2'!B16</f>
        <v>NDME*</v>
      </c>
      <c r="C16" s="40">
        <f>INDEX('listes floristiques2'!$C$3:$XFD$1048576,H16,'listes floristiques_trie'!$C$1)</f>
        <v>-1.3999999999999999E-4</v>
      </c>
      <c r="D16" s="37" t="str">
        <f t="shared" si="0"/>
        <v>Nitzschia dissipata var. media (Hantzsch) Grunow in Van Heurck</v>
      </c>
      <c r="E16" s="37" t="str">
        <f t="shared" si="1"/>
        <v>NDME*</v>
      </c>
      <c r="H16" s="37">
        <v>14</v>
      </c>
    </row>
    <row r="17" spans="1:8" x14ac:dyDescent="0.2">
      <c r="A17" s="37" t="str">
        <f>'listes floristiques2'!A17</f>
        <v>Nitzschia palea (Kützing) W.Smith var. palea</v>
      </c>
      <c r="B17" s="37" t="str">
        <f>'listes floristiques2'!B17</f>
        <v>NPAL*</v>
      </c>
      <c r="C17" s="40">
        <f>INDEX('listes floristiques2'!$C$3:$XFD$1048576,H17,'listes floristiques_trie'!$C$1)</f>
        <v>-1.4999999999999999E-4</v>
      </c>
      <c r="D17" s="37" t="str">
        <f t="shared" si="0"/>
        <v>Nitzschia palea (Kützing) W.Smith var. palea</v>
      </c>
      <c r="E17" s="37" t="str">
        <f t="shared" si="1"/>
        <v>NPAL*</v>
      </c>
      <c r="H17" s="37">
        <v>15</v>
      </c>
    </row>
    <row r="18" spans="1:8" x14ac:dyDescent="0.2">
      <c r="A18" s="37" t="str">
        <f>'listes floristiques2'!A18</f>
        <v>Nitzschia recta Hantzsch ex Rabenhorst</v>
      </c>
      <c r="B18" s="37" t="str">
        <f>'listes floristiques2'!B18</f>
        <v>NREC*</v>
      </c>
      <c r="C18" s="40">
        <f>INDEX('listes floristiques2'!$C$3:$XFD$1048576,H18,'listes floristiques_trie'!$C$1)</f>
        <v>-1.6000000000000001E-4</v>
      </c>
      <c r="D18" s="37" t="str">
        <f t="shared" si="0"/>
        <v>Nitzschia recta Hantzsch ex Rabenhorst</v>
      </c>
      <c r="E18" s="37" t="str">
        <f t="shared" si="1"/>
        <v>NREC*</v>
      </c>
      <c r="H18" s="37">
        <v>16</v>
      </c>
    </row>
    <row r="19" spans="1:8" x14ac:dyDescent="0.2">
      <c r="A19" s="37" t="str">
        <f>'listes floristiques2'!A19</f>
        <v>Nitzschia sociabilis Hustedt var. sociabilis</v>
      </c>
      <c r="B19" s="37" t="str">
        <f>'listes floristiques2'!B19</f>
        <v>NSOC*</v>
      </c>
      <c r="C19" s="40">
        <f>INDEX('listes floristiques2'!$C$3:$XFD$1048576,H19,'listes floristiques_trie'!$C$1)</f>
        <v>-1.7000000000000001E-4</v>
      </c>
      <c r="D19" s="37" t="str">
        <f t="shared" si="0"/>
        <v>Nitzschia sociabilis Hustedt var. sociabilis</v>
      </c>
      <c r="E19" s="37" t="str">
        <f t="shared" si="1"/>
        <v>NSOC*</v>
      </c>
      <c r="H19" s="37">
        <v>17</v>
      </c>
    </row>
    <row r="20" spans="1:8" x14ac:dyDescent="0.2">
      <c r="A20" s="37" t="str">
        <f>'listes floristiques2'!A20</f>
        <v>Placoneis undulata (Østrup) Lange-Bertalot</v>
      </c>
      <c r="B20" s="37" t="str">
        <f>'listes floristiques2'!B20</f>
        <v>PUND</v>
      </c>
      <c r="C20" s="40">
        <f>INDEX('listes floristiques2'!$C$3:$XFD$1048576,H20,'listes floristiques_trie'!$C$1)</f>
        <v>-1.8000000000000001E-4</v>
      </c>
      <c r="D20" s="37" t="str">
        <f t="shared" si="0"/>
        <v>Placoneis undulata (Østrup) Lange-Bertalot</v>
      </c>
      <c r="E20" s="37" t="str">
        <f t="shared" si="1"/>
        <v>PUND</v>
      </c>
      <c r="H20" s="37">
        <v>18</v>
      </c>
    </row>
    <row r="21" spans="1:8" x14ac:dyDescent="0.2">
      <c r="A21" s="37" t="str">
        <f>'listes floristiques2'!A21</f>
        <v>Platessa conspicua (A.Mayer) Lange-Bertalot</v>
      </c>
      <c r="B21" s="37" t="str">
        <f>'listes floristiques2'!B21</f>
        <v>PTCO*</v>
      </c>
      <c r="C21" s="40">
        <f>INDEX('listes floristiques2'!$C$3:$XFD$1048576,H21,'listes floristiques_trie'!$C$1)</f>
        <v>-1.9000000000000001E-4</v>
      </c>
      <c r="D21" s="37" t="str">
        <f t="shared" si="0"/>
        <v>Platessa conspicua (A.Mayer) Lange-Bertalot</v>
      </c>
      <c r="E21" s="37" t="str">
        <f t="shared" si="1"/>
        <v>PTCO*</v>
      </c>
      <c r="H21" s="37">
        <v>19</v>
      </c>
    </row>
    <row r="22" spans="1:8" x14ac:dyDescent="0.2">
      <c r="A22" s="37" t="str">
        <f>'listes floristiques2'!A22</f>
        <v>Rhoicosphenia abbreviata (C.Agardh) Lange-Bertalot</v>
      </c>
      <c r="B22" s="37" t="str">
        <f>'listes floristiques2'!B22</f>
        <v>RABB*</v>
      </c>
      <c r="C22" s="40">
        <f>INDEX('listes floristiques2'!$C$3:$XFD$1048576,H22,'listes floristiques_trie'!$C$1)</f>
        <v>-2.0000000000000001E-4</v>
      </c>
      <c r="D22" s="37" t="str">
        <f t="shared" si="0"/>
        <v>Rhoicosphenia abbreviata (C.Agardh) Lange-Bertalot</v>
      </c>
      <c r="E22" s="37" t="str">
        <f t="shared" si="1"/>
        <v>RABB*</v>
      </c>
      <c r="H22" s="37">
        <v>20</v>
      </c>
    </row>
    <row r="23" spans="1:8" x14ac:dyDescent="0.2">
      <c r="A23" s="37" t="str">
        <f>'listes floristiques2'!A23</f>
        <v>Sellaphora nigri (De Not.) C.E. Wetzel et Ector comb. nov. emend.</v>
      </c>
      <c r="B23" s="37" t="str">
        <f>'listes floristiques2'!B23</f>
        <v>SNIG*</v>
      </c>
      <c r="C23" s="40">
        <f>INDEX('listes floristiques2'!$C$3:$XFD$1048576,H23,'listes floristiques_trie'!$C$1)</f>
        <v>0.99978999999999996</v>
      </c>
      <c r="D23" s="37" t="str">
        <f t="shared" si="0"/>
        <v>Sellaphora nigri (De Not.) C.E. Wetzel et Ector comb. nov. emend.</v>
      </c>
      <c r="E23" s="37" t="str">
        <f t="shared" si="1"/>
        <v>SNIG*</v>
      </c>
      <c r="H23" s="37">
        <v>21</v>
      </c>
    </row>
    <row r="24" spans="1:8" x14ac:dyDescent="0.2">
      <c r="A24" s="37" t="str">
        <f>'listes floristiques2'!A24</f>
        <v>Achnanthidium pyrenaicum (Hustedt) Kobayasi</v>
      </c>
      <c r="B24" s="37" t="str">
        <f>'listes floristiques2'!B24</f>
        <v>ADPY*</v>
      </c>
      <c r="C24" s="40">
        <f>INDEX('listes floristiques2'!$C$3:$XFD$1048576,H24,'listes floristiques_trie'!$C$1)</f>
        <v>-2.2000000000000001E-4</v>
      </c>
      <c r="D24" s="37" t="str">
        <f t="shared" si="0"/>
        <v>Achnanthidium pyrenaicum (Hustedt) Kobayasi</v>
      </c>
      <c r="E24" s="37" t="str">
        <f t="shared" si="1"/>
        <v>ADPY*</v>
      </c>
      <c r="H24" s="37">
        <v>22</v>
      </c>
    </row>
    <row r="25" spans="1:8" x14ac:dyDescent="0.2">
      <c r="A25" s="37" t="str">
        <f>'listes floristiques2'!A25</f>
        <v>Amphora copulata (Kützing) Schoeman et Archibald var. copulata</v>
      </c>
      <c r="B25" s="37" t="str">
        <f>'listes floristiques2'!B25</f>
        <v>ACOP*</v>
      </c>
      <c r="C25" s="40">
        <f>INDEX('listes floristiques2'!$C$3:$XFD$1048576,H25,'listes floristiques_trie'!$C$1)</f>
        <v>-2.3000000000000001E-4</v>
      </c>
      <c r="D25" s="37" t="str">
        <f t="shared" si="0"/>
        <v>Amphora copulata (Kützing) Schoeman et Archibald var. copulata</v>
      </c>
      <c r="E25" s="37" t="str">
        <f t="shared" si="1"/>
        <v>ACOP*</v>
      </c>
      <c r="H25" s="37">
        <v>23</v>
      </c>
    </row>
    <row r="26" spans="1:8" x14ac:dyDescent="0.2">
      <c r="A26" s="37" t="str">
        <f>'listes floristiques2'!A26</f>
        <v>Caloneis lancettula (Schulz) Lange-Bertalot et Witkowski</v>
      </c>
      <c r="B26" s="37" t="str">
        <f>'listes floristiques2'!B26</f>
        <v>CLCT*</v>
      </c>
      <c r="C26" s="40">
        <f>INDEX('listes floristiques2'!$C$3:$XFD$1048576,H26,'listes floristiques_trie'!$C$1)</f>
        <v>-2.4000000000000001E-4</v>
      </c>
      <c r="D26" s="37" t="str">
        <f t="shared" si="0"/>
        <v>Caloneis lancettula (Schulz) Lange-Bertalot et Witkowski</v>
      </c>
      <c r="E26" s="37" t="str">
        <f t="shared" si="1"/>
        <v>CLCT*</v>
      </c>
      <c r="H26" s="37">
        <v>24</v>
      </c>
    </row>
    <row r="27" spans="1:8" x14ac:dyDescent="0.2">
      <c r="A27" s="37" t="str">
        <f>'listes floristiques2'!A27</f>
        <v>Cocconeis neodiminuta Krammer</v>
      </c>
      <c r="B27" s="37" t="str">
        <f>'listes floristiques2'!B27</f>
        <v>CNDI*</v>
      </c>
      <c r="C27" s="40">
        <f>INDEX('listes floristiques2'!$C$3:$XFD$1048576,H27,'listes floristiques_trie'!$C$1)</f>
        <v>-2.5000000000000001E-4</v>
      </c>
      <c r="D27" s="37" t="str">
        <f t="shared" si="0"/>
        <v>Cocconeis neodiminuta Krammer</v>
      </c>
      <c r="E27" s="37" t="str">
        <f t="shared" si="1"/>
        <v>CNDI*</v>
      </c>
      <c r="H27" s="37">
        <v>25</v>
      </c>
    </row>
    <row r="28" spans="1:8" x14ac:dyDescent="0.2">
      <c r="A28" s="37" t="str">
        <f>'listes floristiques2'!A28</f>
        <v>Cymatopleura solea (Brébisson in Breb. et Godey) W. Smith var. solea</v>
      </c>
      <c r="B28" s="37" t="str">
        <f>'listes floristiques2'!B28</f>
        <v>CSOL*</v>
      </c>
      <c r="C28" s="40">
        <f>INDEX('listes floristiques2'!$C$3:$XFD$1048576,H28,'listes floristiques_trie'!$C$1)</f>
        <v>-2.5999999999999998E-4</v>
      </c>
      <c r="D28" s="37" t="str">
        <f t="shared" si="0"/>
        <v>Cymatopleura solea (Brébisson in Breb. et Godey) W. Smith var. solea</v>
      </c>
      <c r="E28" s="37" t="str">
        <f t="shared" si="1"/>
        <v>CSOL*</v>
      </c>
      <c r="H28" s="37">
        <v>26</v>
      </c>
    </row>
    <row r="29" spans="1:8" x14ac:dyDescent="0.2">
      <c r="A29" s="37" t="str">
        <f>'listes floristiques2'!A29</f>
        <v>Diploneis separanda Lange-Bertalot in Werum &amp; Lange-Bertalot ssp. separanda</v>
      </c>
      <c r="B29" s="37" t="str">
        <f>'listes floristiques2'!B29</f>
        <v>DSEP</v>
      </c>
      <c r="C29" s="40">
        <f>INDEX('listes floristiques2'!$C$3:$XFD$1048576,H29,'listes floristiques_trie'!$C$1)</f>
        <v>-2.7E-4</v>
      </c>
      <c r="D29" s="37" t="str">
        <f t="shared" si="0"/>
        <v>Diploneis separanda Lange-Bertalot in Werum &amp; Lange-Bertalot ssp. separanda</v>
      </c>
      <c r="E29" s="37" t="str">
        <f t="shared" si="1"/>
        <v>DSEP</v>
      </c>
      <c r="H29" s="37">
        <v>27</v>
      </c>
    </row>
    <row r="30" spans="1:8" x14ac:dyDescent="0.2">
      <c r="A30" s="37" t="str">
        <f>'listes floristiques2'!A30</f>
        <v>Encyonema minutum (Hilse in Rabh.) D.G. Mann in Round Crawford et Mann var. minutum</v>
      </c>
      <c r="B30" s="37" t="str">
        <f>'listes floristiques2'!B30</f>
        <v>ENMI*</v>
      </c>
      <c r="C30" s="40">
        <f>INDEX('listes floristiques2'!$C$3:$XFD$1048576,H30,'listes floristiques_trie'!$C$1)</f>
        <v>1.9997199999999999</v>
      </c>
      <c r="D30" s="37" t="str">
        <f t="shared" si="0"/>
        <v>Encyonema minutum (Hilse in Rabh.) D.G. Mann in Round Crawford et Mann var. minutum</v>
      </c>
      <c r="E30" s="37" t="str">
        <f t="shared" si="1"/>
        <v>ENMI*</v>
      </c>
      <c r="H30" s="37">
        <v>28</v>
      </c>
    </row>
    <row r="31" spans="1:8" x14ac:dyDescent="0.2">
      <c r="A31" s="37" t="str">
        <f>'listes floristiques2'!A31</f>
        <v>Fallacia lenzii (Hustedt) Lange-Bertalot in Werum &amp; lange-Bertalot</v>
      </c>
      <c r="B31" s="37" t="str">
        <f>'listes floristiques2'!B31</f>
        <v>FLEN*</v>
      </c>
      <c r="C31" s="40">
        <f>INDEX('listes floristiques2'!$C$3:$XFD$1048576,H31,'listes floristiques_trie'!$C$1)</f>
        <v>-2.9E-4</v>
      </c>
      <c r="D31" s="37" t="str">
        <f t="shared" si="0"/>
        <v>Fallacia lenzii (Hustedt) Lange-Bertalot in Werum &amp; lange-Bertalot</v>
      </c>
      <c r="E31" s="37" t="str">
        <f t="shared" si="1"/>
        <v>FLEN*</v>
      </c>
      <c r="H31" s="37">
        <v>29</v>
      </c>
    </row>
    <row r="32" spans="1:8" x14ac:dyDescent="0.2">
      <c r="A32" s="37" t="str">
        <f>'listes floristiques2'!A32</f>
        <v>Fallacia subhamulata (Grunow in Van Heurck) D.G. Mann</v>
      </c>
      <c r="B32" s="37" t="str">
        <f>'listes floristiques2'!B32</f>
        <v>FSBH*</v>
      </c>
      <c r="C32" s="40">
        <f>INDEX('listes floristiques2'!$C$3:$XFD$1048576,H32,'listes floristiques_trie'!$C$1)</f>
        <v>-2.9999999999999997E-4</v>
      </c>
      <c r="D32" s="37" t="str">
        <f t="shared" si="0"/>
        <v>Fallacia subhamulata (Grunow in Van Heurck) D.G. Mann</v>
      </c>
      <c r="E32" s="37" t="str">
        <f t="shared" si="1"/>
        <v>FSBH*</v>
      </c>
      <c r="H32" s="37">
        <v>30</v>
      </c>
    </row>
    <row r="33" spans="1:8" x14ac:dyDescent="0.2">
      <c r="A33" s="37" t="str">
        <f>'listes floristiques2'!A33</f>
        <v>Fallacia sublucidula (Hustedt) D.G. Mann</v>
      </c>
      <c r="B33" s="37" t="str">
        <f>'listes floristiques2'!B33</f>
        <v>FSLU*</v>
      </c>
      <c r="C33" s="40">
        <f>INDEX('listes floristiques2'!$C$3:$XFD$1048576,H33,'listes floristiques_trie'!$C$1)</f>
        <v>-3.1E-4</v>
      </c>
      <c r="D33" s="37" t="str">
        <f t="shared" si="0"/>
        <v>Fallacia sublucidula (Hustedt) D.G. Mann</v>
      </c>
      <c r="E33" s="37" t="str">
        <f t="shared" si="1"/>
        <v>FSLU*</v>
      </c>
      <c r="H33" s="37">
        <v>31</v>
      </c>
    </row>
    <row r="34" spans="1:8" x14ac:dyDescent="0.2">
      <c r="A34" s="37" t="str">
        <f>'listes floristiques2'!A34</f>
        <v>Geissleria acceptata (Hust.) Lange-Bertalot &amp; Metzeltin</v>
      </c>
      <c r="B34" s="37" t="str">
        <f>'listes floristiques2'!B34</f>
        <v>GACC*</v>
      </c>
      <c r="C34" s="40">
        <f>INDEX('listes floristiques2'!$C$3:$XFD$1048576,H34,'listes floristiques_trie'!$C$1)</f>
        <v>-3.2000000000000003E-4</v>
      </c>
      <c r="D34" s="37" t="str">
        <f t="shared" si="0"/>
        <v>Geissleria acceptata (Hust.) Lange-Bertalot &amp; Metzeltin</v>
      </c>
      <c r="E34" s="37" t="str">
        <f t="shared" si="1"/>
        <v>GACC*</v>
      </c>
      <c r="H34" s="37">
        <v>32</v>
      </c>
    </row>
    <row r="35" spans="1:8" x14ac:dyDescent="0.2">
      <c r="A35" s="37" t="str">
        <f>'listes floristiques2'!A35</f>
        <v>Navicula antonii Lange-Bertalot</v>
      </c>
      <c r="B35" s="37" t="str">
        <f>'listes floristiques2'!B35</f>
        <v>NANT*</v>
      </c>
      <c r="C35" s="40">
        <f>INDEX('listes floristiques2'!$C$3:$XFD$1048576,H35,'listes floristiques_trie'!$C$1)</f>
        <v>2.9996700000000001</v>
      </c>
      <c r="D35" s="37" t="str">
        <f t="shared" si="0"/>
        <v>Navicula antonii Lange-Bertalot</v>
      </c>
      <c r="E35" s="37" t="str">
        <f t="shared" si="1"/>
        <v>NANT*</v>
      </c>
      <c r="H35" s="37">
        <v>33</v>
      </c>
    </row>
    <row r="36" spans="1:8" x14ac:dyDescent="0.2">
      <c r="A36" s="37" t="str">
        <f>'listes floristiques2'!A36</f>
        <v>Navicula cryptotenella Lange-Bertalot var. cryptotenella</v>
      </c>
      <c r="B36" s="37" t="str">
        <f>'listes floristiques2'!B36</f>
        <v>NCTE*</v>
      </c>
      <c r="C36" s="40">
        <f>INDEX('listes floristiques2'!$C$3:$XFD$1048576,H36,'listes floristiques_trie'!$C$1)</f>
        <v>34.999659999999999</v>
      </c>
      <c r="D36" s="37" t="str">
        <f t="shared" si="0"/>
        <v>Navicula cryptotenella Lange-Bertalot var. cryptotenella</v>
      </c>
      <c r="E36" s="37" t="str">
        <f t="shared" si="1"/>
        <v>NCTE*</v>
      </c>
      <c r="H36" s="37">
        <v>34</v>
      </c>
    </row>
    <row r="37" spans="1:8" x14ac:dyDescent="0.2">
      <c r="A37" s="37" t="str">
        <f>'listes floristiques2'!A37</f>
        <v>Navicula gregaria Donkin var. gregaria</v>
      </c>
      <c r="B37" s="37" t="str">
        <f>'listes floristiques2'!B37</f>
        <v>NGRE*</v>
      </c>
      <c r="C37" s="40">
        <f>INDEX('listes floristiques2'!$C$3:$XFD$1048576,H37,'listes floristiques_trie'!$C$1)</f>
        <v>-3.5E-4</v>
      </c>
      <c r="D37" s="37" t="str">
        <f t="shared" si="0"/>
        <v>Navicula gregaria Donkin var. gregaria</v>
      </c>
      <c r="E37" s="37" t="str">
        <f t="shared" si="1"/>
        <v>NGRE*</v>
      </c>
      <c r="H37" s="37">
        <v>35</v>
      </c>
    </row>
    <row r="38" spans="1:8" x14ac:dyDescent="0.2">
      <c r="A38" s="37" t="str">
        <f>'listes floristiques2'!A38</f>
        <v>Navicula lanceolata (Agardh) Ehrenberg var. lanceolata</v>
      </c>
      <c r="B38" s="37" t="str">
        <f>'listes floristiques2'!B38</f>
        <v>NLAN*</v>
      </c>
      <c r="C38" s="40">
        <f>INDEX('listes floristiques2'!$C$3:$XFD$1048576,H38,'listes floristiques_trie'!$C$1)</f>
        <v>-3.6000000000000002E-4</v>
      </c>
      <c r="D38" s="37" t="str">
        <f t="shared" si="0"/>
        <v>Navicula lanceolata (Agardh) Ehrenberg var. lanceolata</v>
      </c>
      <c r="E38" s="37" t="str">
        <f t="shared" si="1"/>
        <v>NLAN*</v>
      </c>
      <c r="H38" s="37">
        <v>36</v>
      </c>
    </row>
    <row r="39" spans="1:8" x14ac:dyDescent="0.2">
      <c r="A39" s="37" t="str">
        <f>'listes floristiques2'!A39</f>
        <v>Navicula reichardtiana Lange-Bertalot var. reichardtiana in LBK</v>
      </c>
      <c r="B39" s="37" t="str">
        <f>'listes floristiques2'!B39</f>
        <v>NRCH*</v>
      </c>
      <c r="C39" s="40">
        <f>INDEX('listes floristiques2'!$C$3:$XFD$1048576,H39,'listes floristiques_trie'!$C$1)</f>
        <v>1.99963</v>
      </c>
      <c r="D39" s="37" t="str">
        <f t="shared" si="0"/>
        <v>Navicula reichardtiana Lange-Bertalot var. reichardtiana in LBK</v>
      </c>
      <c r="E39" s="37" t="str">
        <f t="shared" si="1"/>
        <v>NRCH*</v>
      </c>
      <c r="H39" s="37">
        <v>37</v>
      </c>
    </row>
    <row r="40" spans="1:8" x14ac:dyDescent="0.2">
      <c r="A40" s="37" t="str">
        <f>'listes floristiques2'!A40</f>
        <v>Navicula tripunctata (O.F.Müller) Bory var. tripunctata</v>
      </c>
      <c r="B40" s="37" t="str">
        <f>'listes floristiques2'!B40</f>
        <v>NTPT*</v>
      </c>
      <c r="C40" s="40">
        <f>INDEX('listes floristiques2'!$C$3:$XFD$1048576,H40,'listes floristiques_trie'!$C$1)</f>
        <v>-3.8000000000000002E-4</v>
      </c>
      <c r="D40" s="37" t="str">
        <f t="shared" si="0"/>
        <v>Navicula tripunctata (O.F.Müller) Bory var. tripunctata</v>
      </c>
      <c r="E40" s="37" t="str">
        <f t="shared" si="1"/>
        <v>NTPT*</v>
      </c>
      <c r="H40" s="37">
        <v>38</v>
      </c>
    </row>
    <row r="41" spans="1:8" x14ac:dyDescent="0.2">
      <c r="A41" s="37" t="str">
        <f>'listes floristiques2'!A41</f>
        <v>Navicula upsaliensis (Grunow) Peragallo</v>
      </c>
      <c r="B41" s="37" t="str">
        <f>'listes floristiques2'!B41</f>
        <v>NUSA*</v>
      </c>
      <c r="C41" s="40">
        <f>INDEX('listes floristiques2'!$C$3:$XFD$1048576,H41,'listes floristiques_trie'!$C$1)</f>
        <v>-3.8999999999999999E-4</v>
      </c>
      <c r="D41" s="37" t="str">
        <f t="shared" si="0"/>
        <v>Navicula upsaliensis (Grunow) Peragallo</v>
      </c>
      <c r="E41" s="37" t="str">
        <f t="shared" si="1"/>
        <v>NUSA*</v>
      </c>
      <c r="H41" s="37">
        <v>39</v>
      </c>
    </row>
    <row r="42" spans="1:8" x14ac:dyDescent="0.2">
      <c r="A42" s="37" t="str">
        <f>'listes floristiques2'!A42</f>
        <v>Nitzschia fonticola Grunow in Cleve et Möller var. fonticola</v>
      </c>
      <c r="B42" s="37" t="str">
        <f>'listes floristiques2'!B42</f>
        <v>NFON*</v>
      </c>
      <c r="C42" s="40">
        <f>INDEX('listes floristiques2'!$C$3:$XFD$1048576,H42,'listes floristiques_trie'!$C$1)</f>
        <v>28.999600000000001</v>
      </c>
      <c r="D42" s="37" t="str">
        <f t="shared" si="0"/>
        <v>Nitzschia fonticola Grunow in Cleve et Möller var. fonticola</v>
      </c>
      <c r="E42" s="37" t="str">
        <f t="shared" si="1"/>
        <v>NFON*</v>
      </c>
      <c r="H42" s="37">
        <v>40</v>
      </c>
    </row>
    <row r="43" spans="1:8" x14ac:dyDescent="0.2">
      <c r="A43" s="37" t="str">
        <f>'listes floristiques2'!A43</f>
        <v>Nitzschia heufleriana Grunow var. heufleriana</v>
      </c>
      <c r="B43" s="37" t="str">
        <f>'listes floristiques2'!B43</f>
        <v>NHEU*</v>
      </c>
      <c r="C43" s="40">
        <f>INDEX('listes floristiques2'!$C$3:$XFD$1048576,H43,'listes floristiques_trie'!$C$1)</f>
        <v>-4.0999999999999999E-4</v>
      </c>
      <c r="D43" s="37" t="str">
        <f t="shared" si="0"/>
        <v>Nitzschia heufleriana Grunow var. heufleriana</v>
      </c>
      <c r="E43" s="37" t="str">
        <f t="shared" si="1"/>
        <v>NHEU*</v>
      </c>
      <c r="H43" s="37">
        <v>41</v>
      </c>
    </row>
    <row r="44" spans="1:8" x14ac:dyDescent="0.2">
      <c r="A44" s="37" t="str">
        <f>'listes floristiques2'!A44</f>
        <v>Nitzschia pusilla (Kützing) Grunow emend Lange-Bertalot</v>
      </c>
      <c r="B44" s="37" t="str">
        <f>'listes floristiques2'!B44</f>
        <v>NIPU*</v>
      </c>
      <c r="C44" s="40">
        <f>INDEX('listes floristiques2'!$C$3:$XFD$1048576,H44,'listes floristiques_trie'!$C$1)</f>
        <v>-4.2000000000000002E-4</v>
      </c>
      <c r="D44" s="37" t="str">
        <f t="shared" si="0"/>
        <v>Nitzschia pusilla (Kützing) Grunow emend Lange-Bertalot</v>
      </c>
      <c r="E44" s="37" t="str">
        <f t="shared" si="1"/>
        <v>NIPU*</v>
      </c>
      <c r="H44" s="37">
        <v>42</v>
      </c>
    </row>
    <row r="45" spans="1:8" x14ac:dyDescent="0.2">
      <c r="A45" s="37" t="str">
        <f>'listes floristiques2'!A45</f>
        <v>Simonsenia delognei Lange-Bertalot</v>
      </c>
      <c r="B45" s="37" t="str">
        <f>'listes floristiques2'!B45</f>
        <v>SIDE*</v>
      </c>
      <c r="C45" s="40">
        <f>INDEX('listes floristiques2'!$C$3:$XFD$1048576,H45,'listes floristiques_trie'!$C$1)</f>
        <v>-4.2999999999999999E-4</v>
      </c>
      <c r="D45" s="37" t="str">
        <f t="shared" si="0"/>
        <v>Simonsenia delognei Lange-Bertalot</v>
      </c>
      <c r="E45" s="37" t="str">
        <f t="shared" si="1"/>
        <v>SIDE*</v>
      </c>
      <c r="H45" s="37">
        <v>43</v>
      </c>
    </row>
    <row r="46" spans="1:8" x14ac:dyDescent="0.2">
      <c r="A46" s="37" t="str">
        <f>'listes floristiques2'!A46</f>
        <v>Surirella angusta Kützing var. angusta</v>
      </c>
      <c r="B46" s="37" t="str">
        <f>'listes floristiques2'!B46</f>
        <v>SANG*</v>
      </c>
      <c r="C46" s="40">
        <f>INDEX('listes floristiques2'!$C$3:$XFD$1048576,H46,'listes floristiques_trie'!$C$1)</f>
        <v>-4.4000000000000002E-4</v>
      </c>
      <c r="D46" s="37" t="str">
        <f t="shared" si="0"/>
        <v>Surirella angusta Kützing var. angusta</v>
      </c>
      <c r="E46" s="37" t="str">
        <f t="shared" si="1"/>
        <v>SANG*</v>
      </c>
      <c r="H46" s="37">
        <v>44</v>
      </c>
    </row>
    <row r="47" spans="1:8" x14ac:dyDescent="0.2">
      <c r="A47" s="37" t="str">
        <f>'listes floristiques2'!A47</f>
        <v>Tryblionella angustatula (Lange-Bertalot) Cantonati &amp; Lange-Bertalot in Kusber et al. comb. nov</v>
      </c>
      <c r="B47" s="37" t="str">
        <f>'listes floristiques2'!B47</f>
        <v>TATU*</v>
      </c>
      <c r="C47" s="40">
        <f>INDEX('listes floristiques2'!$C$3:$XFD$1048576,H47,'listes floristiques_trie'!$C$1)</f>
        <v>-4.4999999999999999E-4</v>
      </c>
      <c r="D47" s="37" t="str">
        <f t="shared" si="0"/>
        <v>Tryblionella angustatula (Lange-Bertalot) Cantonati &amp; Lange-Bertalot in Kusber et al. comb. nov</v>
      </c>
      <c r="E47" s="37" t="str">
        <f t="shared" si="1"/>
        <v>TATU*</v>
      </c>
      <c r="H47" s="37">
        <v>45</v>
      </c>
    </row>
    <row r="48" spans="1:8" x14ac:dyDescent="0.2">
      <c r="A48" s="37" t="str">
        <f>'listes floristiques2'!A48</f>
        <v>Ulnaria ulna (Nitzsch) Compère var. ulna</v>
      </c>
      <c r="B48" s="37" t="str">
        <f>'listes floristiques2'!B48</f>
        <v>UULN*</v>
      </c>
      <c r="C48" s="40">
        <f>INDEX('listes floristiques2'!$C$3:$XFD$1048576,H48,'listes floristiques_trie'!$C$1)</f>
        <v>-4.6000000000000001E-4</v>
      </c>
      <c r="D48" s="37" t="str">
        <f t="shared" si="0"/>
        <v>Ulnaria ulna (Nitzsch) Compère var. ulna</v>
      </c>
      <c r="E48" s="37" t="str">
        <f t="shared" si="1"/>
        <v>UULN*</v>
      </c>
      <c r="H48" s="37">
        <v>46</v>
      </c>
    </row>
    <row r="49" spans="1:8" x14ac:dyDescent="0.2">
      <c r="A49" s="37" t="str">
        <f>'listes floristiques2'!A49</f>
        <v>Achnanthidium subatomus (Hustedt) Lange-Bertalot var. subatomus</v>
      </c>
      <c r="B49" s="37" t="str">
        <f>'listes floristiques2'!B49</f>
        <v>ADSU*</v>
      </c>
      <c r="C49" s="40">
        <f>INDEX('listes floristiques2'!$C$3:$XFD$1048576,H49,'listes floristiques_trie'!$C$1)</f>
        <v>-4.6999999999999999E-4</v>
      </c>
      <c r="D49" s="37" t="str">
        <f t="shared" si="0"/>
        <v>Achnanthidium subatomus (Hustedt) Lange-Bertalot var. subatomus</v>
      </c>
      <c r="E49" s="37" t="str">
        <f t="shared" si="1"/>
        <v>ADSU*</v>
      </c>
      <c r="H49" s="37">
        <v>47</v>
      </c>
    </row>
    <row r="50" spans="1:8" x14ac:dyDescent="0.2">
      <c r="A50" s="37" t="str">
        <f>'listes floristiques2'!A50</f>
        <v>Encyonema ventricosum (Kützing) Grunow in Schmidt et al. var. ventricosum</v>
      </c>
      <c r="B50" s="37" t="str">
        <f>'listes floristiques2'!B50</f>
        <v>ENVE*</v>
      </c>
      <c r="C50" s="40">
        <f>INDEX('listes floristiques2'!$C$3:$XFD$1048576,H50,'listes floristiques_trie'!$C$1)</f>
        <v>-4.8000000000000001E-4</v>
      </c>
      <c r="D50" s="37" t="str">
        <f t="shared" si="0"/>
        <v>Encyonema ventricosum (Kützing) Grunow in Schmidt et al. var. ventricosum</v>
      </c>
      <c r="E50" s="37" t="str">
        <f t="shared" si="1"/>
        <v>ENVE*</v>
      </c>
      <c r="H50" s="37">
        <v>48</v>
      </c>
    </row>
    <row r="51" spans="1:8" x14ac:dyDescent="0.2">
      <c r="A51" s="37" t="str">
        <f>'listes floristiques2'!A51</f>
        <v>Fistulifera saprophila (Lange-Bertalot &amp; Bonik) Lange-Bertalot</v>
      </c>
      <c r="B51" s="37" t="str">
        <f>'listes floristiques2'!B51</f>
        <v>FSAP*</v>
      </c>
      <c r="C51" s="40">
        <f>INDEX('listes floristiques2'!$C$3:$XFD$1048576,H51,'listes floristiques_trie'!$C$1)</f>
        <v>1.9995099999999999</v>
      </c>
      <c r="D51" s="37" t="str">
        <f t="shared" si="0"/>
        <v>Fistulifera saprophila (Lange-Bertalot &amp; Bonik) Lange-Bertalot</v>
      </c>
      <c r="E51" s="37" t="str">
        <f t="shared" si="1"/>
        <v>FSAP*</v>
      </c>
      <c r="H51" s="37">
        <v>49</v>
      </c>
    </row>
    <row r="52" spans="1:8" x14ac:dyDescent="0.2">
      <c r="A52" s="37" t="str">
        <f>'listes floristiques2'!A52</f>
        <v>Gomphonema minutum (Agardh) Agardh f. minutum</v>
      </c>
      <c r="B52" s="37" t="str">
        <f>'listes floristiques2'!B52</f>
        <v>GMIN*</v>
      </c>
      <c r="C52" s="40">
        <f>INDEX('listes floristiques2'!$C$3:$XFD$1048576,H52,'listes floristiques_trie'!$C$1)</f>
        <v>12.999499999999999</v>
      </c>
      <c r="D52" s="37" t="str">
        <f t="shared" si="0"/>
        <v>Gomphonema minutum (Agardh) Agardh f. minutum</v>
      </c>
      <c r="E52" s="37" t="str">
        <f t="shared" si="1"/>
        <v>GMIN*</v>
      </c>
      <c r="H52" s="37">
        <v>50</v>
      </c>
    </row>
    <row r="53" spans="1:8" x14ac:dyDescent="0.2">
      <c r="A53" s="37" t="str">
        <f>'listes floristiques2'!A53</f>
        <v>Planothidium dubium (Grunow) Round &amp; Bukhtiyarova</v>
      </c>
      <c r="B53" s="37" t="str">
        <f>'listes floristiques2'!B53</f>
        <v>PTDU*</v>
      </c>
      <c r="C53" s="40">
        <f>INDEX('listes floristiques2'!$C$3:$XFD$1048576,H53,'listes floristiques_trie'!$C$1)</f>
        <v>-5.1000000000000004E-4</v>
      </c>
      <c r="D53" s="37" t="str">
        <f t="shared" si="0"/>
        <v>Planothidium dubium (Grunow) Round &amp; Bukhtiyarova</v>
      </c>
      <c r="E53" s="37" t="str">
        <f t="shared" si="1"/>
        <v>PTDU*</v>
      </c>
      <c r="H53" s="37">
        <v>51</v>
      </c>
    </row>
    <row r="54" spans="1:8" x14ac:dyDescent="0.2">
      <c r="A54" s="37" t="str">
        <f>'listes floristiques2'!A54</f>
        <v>Staurosira venter (Ehrenberg) Cleve et Moeller var. venter</v>
      </c>
      <c r="B54" s="37" t="str">
        <f>'listes floristiques2'!B54</f>
        <v>SSVE*</v>
      </c>
      <c r="C54" s="40">
        <f>INDEX('listes floristiques2'!$C$3:$XFD$1048576,H54,'listes floristiques_trie'!$C$1)</f>
        <v>-5.1999999999999995E-4</v>
      </c>
      <c r="D54" s="37" t="str">
        <f t="shared" si="0"/>
        <v>Staurosira venter (Ehrenberg) Cleve et Moeller var. venter</v>
      </c>
      <c r="E54" s="37" t="str">
        <f t="shared" si="1"/>
        <v>SSVE*</v>
      </c>
      <c r="H54" s="37">
        <v>52</v>
      </c>
    </row>
    <row r="55" spans="1:8" x14ac:dyDescent="0.2">
      <c r="A55" s="37" t="str">
        <f>'listes floristiques2'!A55</f>
        <v>Achnanthidium affine (Grun) Czarnecki</v>
      </c>
      <c r="B55" s="37" t="str">
        <f>'listes floristiques2'!B55</f>
        <v>ACAF*</v>
      </c>
      <c r="C55" s="40">
        <f>INDEX('listes floristiques2'!$C$3:$XFD$1048576,H55,'listes floristiques_trie'!$C$1)</f>
        <v>-5.2999999999999998E-4</v>
      </c>
      <c r="D55" s="37" t="str">
        <f t="shared" si="0"/>
        <v>Achnanthidium affine (Grun) Czarnecki</v>
      </c>
      <c r="E55" s="37" t="str">
        <f t="shared" si="1"/>
        <v>ACAF*</v>
      </c>
      <c r="H55" s="37">
        <v>53</v>
      </c>
    </row>
    <row r="56" spans="1:8" x14ac:dyDescent="0.2">
      <c r="A56" s="37" t="str">
        <f>'listes floristiques2'!A56</f>
        <v>Adlafia bryophila (Petersen) Lange-Bertalot in Moser &amp; al.</v>
      </c>
      <c r="B56" s="37" t="str">
        <f>'listes floristiques2'!B56</f>
        <v>ABRY*</v>
      </c>
      <c r="C56" s="40">
        <f>INDEX('listes floristiques2'!$C$3:$XFD$1048576,H56,'listes floristiques_trie'!$C$1)</f>
        <v>-5.4000000000000001E-4</v>
      </c>
      <c r="D56" s="37" t="str">
        <f t="shared" si="0"/>
        <v>Adlafia bryophila (Petersen) Lange-Bertalot in Moser &amp; al.</v>
      </c>
      <c r="E56" s="37" t="str">
        <f t="shared" si="1"/>
        <v>ABRY*</v>
      </c>
      <c r="H56" s="37">
        <v>54</v>
      </c>
    </row>
    <row r="57" spans="1:8" x14ac:dyDescent="0.2">
      <c r="A57" s="37" t="str">
        <f>'listes floristiques2'!A57</f>
        <v>COCCONEIS C.G. Ehrenberg</v>
      </c>
      <c r="B57" s="37" t="str">
        <f>'listes floristiques2'!B57</f>
        <v>COCO</v>
      </c>
      <c r="C57" s="40">
        <f>INDEX('listes floristiques2'!$C$3:$XFD$1048576,H57,'listes floristiques_trie'!$C$1)</f>
        <v>-5.5000000000000003E-4</v>
      </c>
      <c r="D57" s="37" t="str">
        <f t="shared" si="0"/>
        <v>COCCONEIS C.G. Ehrenberg</v>
      </c>
      <c r="E57" s="37" t="str">
        <f t="shared" si="1"/>
        <v>COCO</v>
      </c>
      <c r="H57" s="37">
        <v>55</v>
      </c>
    </row>
    <row r="58" spans="1:8" x14ac:dyDescent="0.2">
      <c r="A58" s="37" t="str">
        <f>'listes floristiques2'!A58</f>
        <v>Cocconeis placentula Ehrenberg</v>
      </c>
      <c r="B58" s="37" t="str">
        <f>'listes floristiques2'!B58</f>
        <v>CPLA*</v>
      </c>
      <c r="C58" s="40">
        <f>INDEX('listes floristiques2'!$C$3:$XFD$1048576,H58,'listes floristiques_trie'!$C$1)</f>
        <v>-5.5999999999999995E-4</v>
      </c>
      <c r="D58" s="37" t="str">
        <f t="shared" si="0"/>
        <v>Cocconeis placentula Ehrenberg</v>
      </c>
      <c r="E58" s="37" t="str">
        <f t="shared" si="1"/>
        <v>CPLA*</v>
      </c>
      <c r="H58" s="37">
        <v>56</v>
      </c>
    </row>
    <row r="59" spans="1:8" x14ac:dyDescent="0.2">
      <c r="A59" s="37" t="str">
        <f>'listes floristiques2'!A59</f>
        <v>Cyclostephanos dubius (Fricke) Round</v>
      </c>
      <c r="B59" s="37" t="str">
        <f>'listes floristiques2'!B59</f>
        <v>CDUB*</v>
      </c>
      <c r="C59" s="40">
        <f>INDEX('listes floristiques2'!$C$3:$XFD$1048576,H59,'listes floristiques_trie'!$C$1)</f>
        <v>-5.6999999999999998E-4</v>
      </c>
      <c r="D59" s="37" t="str">
        <f t="shared" si="0"/>
        <v>Cyclostephanos dubius (Fricke) Round</v>
      </c>
      <c r="E59" s="37" t="str">
        <f t="shared" si="1"/>
        <v>CDUB*</v>
      </c>
      <c r="H59" s="37">
        <v>57</v>
      </c>
    </row>
    <row r="60" spans="1:8" x14ac:dyDescent="0.2">
      <c r="A60" s="37" t="str">
        <f>'listes floristiques2'!A60</f>
        <v>Cymbella affinis Kützing var. affinis</v>
      </c>
      <c r="B60" s="37" t="str">
        <f>'listes floristiques2'!B60</f>
        <v>CAFF*</v>
      </c>
      <c r="C60" s="40">
        <f>INDEX('listes floristiques2'!$C$3:$XFD$1048576,H60,'listes floristiques_trie'!$C$1)</f>
        <v>-5.8E-4</v>
      </c>
      <c r="D60" s="37" t="str">
        <f t="shared" si="0"/>
        <v>Cymbella affinis Kützing var. affinis</v>
      </c>
      <c r="E60" s="37" t="str">
        <f t="shared" si="1"/>
        <v>CAFF*</v>
      </c>
      <c r="H60" s="37">
        <v>58</v>
      </c>
    </row>
    <row r="61" spans="1:8" x14ac:dyDescent="0.2">
      <c r="A61" s="37" t="str">
        <f>'listes floristiques2'!A61</f>
        <v>Gomphonema olivaceum (Hornemann) Brébisson var. olivaceum</v>
      </c>
      <c r="B61" s="37" t="str">
        <f>'listes floristiques2'!B61</f>
        <v>GOLI*</v>
      </c>
      <c r="C61" s="40">
        <f>INDEX('listes floristiques2'!$C$3:$XFD$1048576,H61,'listes floristiques_trie'!$C$1)</f>
        <v>-5.9000000000000003E-4</v>
      </c>
      <c r="D61" s="37" t="str">
        <f t="shared" si="0"/>
        <v>Gomphonema olivaceum (Hornemann) Brébisson var. olivaceum</v>
      </c>
      <c r="E61" s="37" t="str">
        <f t="shared" si="1"/>
        <v>GOLI*</v>
      </c>
      <c r="H61" s="37">
        <v>59</v>
      </c>
    </row>
    <row r="62" spans="1:8" x14ac:dyDescent="0.2">
      <c r="A62" s="37" t="str">
        <f>'listes floristiques2'!A62</f>
        <v>Meridion constrictum Ralfs</v>
      </c>
      <c r="B62" s="37" t="str">
        <f>'listes floristiques2'!B62</f>
        <v>MCON*</v>
      </c>
      <c r="C62" s="40">
        <f>INDEX('listes floristiques2'!$C$3:$XFD$1048576,H62,'listes floristiques_trie'!$C$1)</f>
        <v>-5.9999999999999995E-4</v>
      </c>
      <c r="D62" s="37" t="str">
        <f t="shared" si="0"/>
        <v>Meridion constrictum Ralfs</v>
      </c>
      <c r="E62" s="37" t="str">
        <f t="shared" si="1"/>
        <v>MCON*</v>
      </c>
      <c r="H62" s="37">
        <v>60</v>
      </c>
    </row>
    <row r="63" spans="1:8" x14ac:dyDescent="0.2">
      <c r="A63" s="37" t="str">
        <f>'listes floristiques2'!A63</f>
        <v>Planothidium lanceolatum (Brébisson ex Kützing) Lange-Bertalot var. lanceolatum</v>
      </c>
      <c r="B63" s="37" t="str">
        <f>'listes floristiques2'!B63</f>
        <v>PTLA*</v>
      </c>
      <c r="C63" s="40">
        <f>INDEX('listes floristiques2'!$C$3:$XFD$1048576,H63,'listes floristiques_trie'!$C$1)</f>
        <v>-6.0999999999999997E-4</v>
      </c>
      <c r="D63" s="37" t="str">
        <f t="shared" si="0"/>
        <v>Planothidium lanceolatum (Brébisson ex Kützing) Lange-Bertalot var. lanceolatum</v>
      </c>
      <c r="E63" s="37" t="str">
        <f t="shared" si="1"/>
        <v>PTLA*</v>
      </c>
      <c r="H63" s="37">
        <v>61</v>
      </c>
    </row>
    <row r="64" spans="1:8" x14ac:dyDescent="0.2">
      <c r="A64" s="37" t="str">
        <f>'listes floristiques2'!A64</f>
        <v>Cocconeis pediculus Ehrenberg</v>
      </c>
      <c r="B64" s="37" t="str">
        <f>'listes floristiques2'!B64</f>
        <v>CPED*</v>
      </c>
      <c r="C64" s="40">
        <f>INDEX('listes floristiques2'!$C$3:$XFD$1048576,H64,'listes floristiques_trie'!$C$1)</f>
        <v>-6.2E-4</v>
      </c>
      <c r="D64" s="37" t="str">
        <f t="shared" si="0"/>
        <v>Cocconeis pediculus Ehrenberg</v>
      </c>
      <c r="E64" s="37" t="str">
        <f t="shared" si="1"/>
        <v>CPED*</v>
      </c>
      <c r="H64" s="37">
        <v>62</v>
      </c>
    </row>
    <row r="65" spans="1:8" x14ac:dyDescent="0.2">
      <c r="A65" s="37" t="str">
        <f>'listes floristiques2'!A65</f>
        <v>Melosira varians Agardh</v>
      </c>
      <c r="B65" s="37" t="str">
        <f>'listes floristiques2'!B65</f>
        <v>MVAR*</v>
      </c>
      <c r="C65" s="40">
        <f>INDEX('listes floristiques2'!$C$3:$XFD$1048576,H65,'listes floristiques_trie'!$C$1)</f>
        <v>-6.3000000000000003E-4</v>
      </c>
      <c r="D65" s="37" t="str">
        <f t="shared" si="0"/>
        <v>Melosira varians Agardh</v>
      </c>
      <c r="E65" s="37" t="str">
        <f t="shared" si="1"/>
        <v>MVAR*</v>
      </c>
      <c r="H65" s="37">
        <v>63</v>
      </c>
    </row>
    <row r="66" spans="1:8" x14ac:dyDescent="0.2">
      <c r="A66" s="37" t="str">
        <f>'listes floristiques2'!A66</f>
        <v>Nitzschia palea var. tenuirostris Grunow in Van Heurck</v>
      </c>
      <c r="B66" s="37" t="str">
        <f>'listes floristiques2'!B66</f>
        <v>NPAT*</v>
      </c>
      <c r="C66" s="40">
        <f>INDEX('listes floristiques2'!$C$3:$XFD$1048576,H66,'listes floristiques_trie'!$C$1)</f>
        <v>-6.4000000000000005E-4</v>
      </c>
      <c r="D66" s="37" t="str">
        <f t="shared" si="0"/>
        <v>Nitzschia palea var. tenuirostris Grunow in Van Heurck</v>
      </c>
      <c r="E66" s="37" t="str">
        <f t="shared" si="1"/>
        <v>NPAT*</v>
      </c>
      <c r="H66" s="37">
        <v>64</v>
      </c>
    </row>
    <row r="67" spans="1:8" x14ac:dyDescent="0.2">
      <c r="A67" s="37" t="str">
        <f>'listes floristiques2'!A67</f>
        <v>Reimeria sinuata (Gregory) Kociolek &amp; Stoermer</v>
      </c>
      <c r="B67" s="37" t="str">
        <f>'listes floristiques2'!B67</f>
        <v>RSIN*</v>
      </c>
      <c r="C67" s="40">
        <f>INDEX('listes floristiques2'!$C$3:$XFD$1048576,H67,'listes floristiques_trie'!$C$1)</f>
        <v>-6.4999999999999997E-4</v>
      </c>
      <c r="D67" s="37" t="str">
        <f t="shared" si="0"/>
        <v>Reimeria sinuata (Gregory) Kociolek &amp; Stoermer</v>
      </c>
      <c r="E67" s="37" t="str">
        <f t="shared" si="1"/>
        <v>RSIN*</v>
      </c>
      <c r="H67" s="37">
        <v>65</v>
      </c>
    </row>
    <row r="68" spans="1:8" x14ac:dyDescent="0.2">
      <c r="A68" s="37" t="str">
        <f>'listes floristiques2'!A68</f>
        <v>Surirella lacrimula English</v>
      </c>
      <c r="B68" s="37" t="str">
        <f>'listes floristiques2'!B68</f>
        <v>SLAC*</v>
      </c>
      <c r="C68" s="40">
        <f>INDEX('listes floristiques2'!$C$3:$XFD$1048576,H68,'listes floristiques_trie'!$C$1)</f>
        <v>-6.6E-4</v>
      </c>
      <c r="D68" s="37" t="str">
        <f t="shared" ref="D68:D102" si="2">A68</f>
        <v>Surirella lacrimula English</v>
      </c>
      <c r="E68" s="37" t="str">
        <f t="shared" ref="E68:E102" si="3">B68</f>
        <v>SLAC*</v>
      </c>
      <c r="H68" s="37">
        <v>66</v>
      </c>
    </row>
    <row r="69" spans="1:8" x14ac:dyDescent="0.2">
      <c r="A69" s="37" t="str">
        <f>'listes floristiques2'!A69</f>
        <v>Denticula tenuis Kützing var. tenuis</v>
      </c>
      <c r="B69" s="37" t="str">
        <f>'listes floristiques2'!B69</f>
        <v>DTEN*</v>
      </c>
      <c r="C69" s="40">
        <f>INDEX('listes floristiques2'!$C$3:$XFD$1048576,H69,'listes floristiques_trie'!$C$1)</f>
        <v>-6.7000000000000002E-4</v>
      </c>
      <c r="D69" s="37" t="str">
        <f t="shared" si="2"/>
        <v>Denticula tenuis Kützing var. tenuis</v>
      </c>
      <c r="E69" s="37" t="str">
        <f t="shared" si="3"/>
        <v>DTEN*</v>
      </c>
      <c r="H69" s="37">
        <v>67</v>
      </c>
    </row>
    <row r="70" spans="1:8" x14ac:dyDescent="0.2">
      <c r="A70" s="37" t="str">
        <f>'listes floristiques2'!A70</f>
        <v>Diatoma vulgaris Bory var. vulgaris</v>
      </c>
      <c r="B70" s="37" t="str">
        <f>'listes floristiques2'!B70</f>
        <v>DVUL*</v>
      </c>
      <c r="C70" s="40">
        <f>INDEX('listes floristiques2'!$C$3:$XFD$1048576,H70,'listes floristiques_trie'!$C$1)</f>
        <v>5.99932</v>
      </c>
      <c r="D70" s="37" t="str">
        <f t="shared" si="2"/>
        <v>Diatoma vulgaris Bory var. vulgaris</v>
      </c>
      <c r="E70" s="37" t="str">
        <f t="shared" si="3"/>
        <v>DVUL*</v>
      </c>
      <c r="H70" s="37">
        <v>68</v>
      </c>
    </row>
    <row r="71" spans="1:8" x14ac:dyDescent="0.2">
      <c r="A71" s="37" t="str">
        <f>'listes floristiques2'!A71</f>
        <v>Navicula associata Lange-Bertalot</v>
      </c>
      <c r="B71" s="37" t="str">
        <f>'listes floristiques2'!B71</f>
        <v>NXAS*</v>
      </c>
      <c r="C71" s="40">
        <f>INDEX('listes floristiques2'!$C$3:$XFD$1048576,H71,'listes floristiques_trie'!$C$1)</f>
        <v>-6.8999999999999997E-4</v>
      </c>
      <c r="D71" s="37" t="str">
        <f t="shared" si="2"/>
        <v>Navicula associata Lange-Bertalot</v>
      </c>
      <c r="E71" s="37" t="str">
        <f t="shared" si="3"/>
        <v>NXAS*</v>
      </c>
      <c r="H71" s="37">
        <v>69</v>
      </c>
    </row>
    <row r="72" spans="1:8" x14ac:dyDescent="0.2">
      <c r="A72" s="37" t="str">
        <f>'listes floristiques2'!A72</f>
        <v>Nitzschia paleacea (Grunow) Grunow in Van Heurck var. paleacea</v>
      </c>
      <c r="B72" s="37" t="str">
        <f>'listes floristiques2'!B72</f>
        <v>NPAE*</v>
      </c>
      <c r="C72" s="40">
        <f>INDEX('listes floristiques2'!$C$3:$XFD$1048576,H72,'listes floristiques_trie'!$C$1)</f>
        <v>8.9992999999999999</v>
      </c>
      <c r="D72" s="37" t="str">
        <f t="shared" si="2"/>
        <v>Nitzschia paleacea (Grunow) Grunow in Van Heurck var. paleacea</v>
      </c>
      <c r="E72" s="37" t="str">
        <f t="shared" si="3"/>
        <v>NPAE*</v>
      </c>
      <c r="H72" s="37">
        <v>70</v>
      </c>
    </row>
    <row r="73" spans="1:8" x14ac:dyDescent="0.2">
      <c r="A73" s="37" t="str">
        <f>'listes floristiques2'!A73</f>
        <v>Achnanthidium eutrophilum (Lange-Bertalot)Lange-Bertalot</v>
      </c>
      <c r="B73" s="37" t="str">
        <f>'listes floristiques2'!B73</f>
        <v>ADEU*</v>
      </c>
      <c r="C73" s="40">
        <f>INDEX('listes floristiques2'!$C$3:$XFD$1048576,H73,'listes floristiques_trie'!$C$1)</f>
        <v>-7.1000000000000002E-4</v>
      </c>
      <c r="D73" s="37" t="str">
        <f t="shared" si="2"/>
        <v>Achnanthidium eutrophilum (Lange-Bertalot)Lange-Bertalot</v>
      </c>
      <c r="E73" s="37" t="str">
        <f t="shared" si="3"/>
        <v>ADEU*</v>
      </c>
      <c r="H73" s="37">
        <v>71</v>
      </c>
    </row>
    <row r="74" spans="1:8" x14ac:dyDescent="0.2">
      <c r="A74" s="37" t="str">
        <f>'listes floristiques2'!A74</f>
        <v>Achnanthidium straubianum (Lange-Bertalot)Lange-Bertalot</v>
      </c>
      <c r="B74" s="37" t="str">
        <f>'listes floristiques2'!B74</f>
        <v>ADSB*</v>
      </c>
      <c r="C74" s="40">
        <f>INDEX('listes floristiques2'!$C$3:$XFD$1048576,H74,'listes floristiques_trie'!$C$1)</f>
        <v>-7.2000000000000005E-4</v>
      </c>
      <c r="D74" s="37" t="str">
        <f t="shared" si="2"/>
        <v>Achnanthidium straubianum (Lange-Bertalot)Lange-Bertalot</v>
      </c>
      <c r="E74" s="37" t="str">
        <f t="shared" si="3"/>
        <v>ADSB*</v>
      </c>
      <c r="H74" s="37">
        <v>72</v>
      </c>
    </row>
    <row r="75" spans="1:8" x14ac:dyDescent="0.2">
      <c r="A75" s="37" t="str">
        <f>'listes floristiques2'!A75</f>
        <v>Reimeria uniseriata Sala Guerrero &amp; Ferrario</v>
      </c>
      <c r="B75" s="37" t="str">
        <f>'listes floristiques2'!B75</f>
        <v>RUNI*</v>
      </c>
      <c r="C75" s="40">
        <f>INDEX('listes floristiques2'!$C$3:$XFD$1048576,H75,'listes floristiques_trie'!$C$1)</f>
        <v>-7.2999999999999996E-4</v>
      </c>
      <c r="D75" s="37" t="str">
        <f t="shared" si="2"/>
        <v>Reimeria uniseriata Sala Guerrero &amp; Ferrario</v>
      </c>
      <c r="E75" s="37" t="str">
        <f t="shared" si="3"/>
        <v>RUNI*</v>
      </c>
      <c r="H75" s="37">
        <v>73</v>
      </c>
    </row>
    <row r="76" spans="1:8" x14ac:dyDescent="0.2">
      <c r="A76" s="37" t="str">
        <f>'listes floristiques2'!A76</f>
        <v>Encyonema silesiacum (Bleisch in Rabh.) D.G. Mann var. silesiacum</v>
      </c>
      <c r="B76" s="37" t="str">
        <f>'listes floristiques2'!B76</f>
        <v>ESLE*</v>
      </c>
      <c r="C76" s="40">
        <f>INDEX('listes floristiques2'!$C$3:$XFD$1048576,H76,'listes floristiques_trie'!$C$1)</f>
        <v>-7.3999999999999999E-4</v>
      </c>
      <c r="D76" s="37" t="str">
        <f t="shared" si="2"/>
        <v>Encyonema silesiacum (Bleisch in Rabh.) D.G. Mann var. silesiacum</v>
      </c>
      <c r="E76" s="37" t="str">
        <f t="shared" si="3"/>
        <v>ESLE*</v>
      </c>
      <c r="H76" s="37">
        <v>74</v>
      </c>
    </row>
    <row r="77" spans="1:8" x14ac:dyDescent="0.2">
      <c r="A77" s="37" t="str">
        <f>'listes floristiques2'!A77</f>
        <v>Fragilaria vaucheriae (Kützing) Petersen var. vaucheriae</v>
      </c>
      <c r="B77" s="37" t="str">
        <f>'listes floristiques2'!B77</f>
        <v>FVAU*</v>
      </c>
      <c r="C77" s="40">
        <f>INDEX('listes floristiques2'!$C$3:$XFD$1048576,H77,'listes floristiques_trie'!$C$1)</f>
        <v>-7.5000000000000002E-4</v>
      </c>
      <c r="D77" s="37" t="str">
        <f t="shared" si="2"/>
        <v>Fragilaria vaucheriae (Kützing) Petersen var. vaucheriae</v>
      </c>
      <c r="E77" s="37" t="str">
        <f t="shared" si="3"/>
        <v>FVAU*</v>
      </c>
      <c r="H77" s="37">
        <v>75</v>
      </c>
    </row>
    <row r="78" spans="1:8" x14ac:dyDescent="0.2">
      <c r="A78" s="37" t="str">
        <f>'listes floristiques2'!A78</f>
        <v>Nitzschia clausii Hantzsch var. clausii</v>
      </c>
      <c r="B78" s="37" t="str">
        <f>'listes floristiques2'!B78</f>
        <v>NCLA*</v>
      </c>
      <c r="C78" s="40">
        <f>INDEX('listes floristiques2'!$C$3:$XFD$1048576,H78,'listes floristiques_trie'!$C$1)</f>
        <v>-7.6000000000000004E-4</v>
      </c>
      <c r="D78" s="37" t="str">
        <f t="shared" si="2"/>
        <v>Nitzschia clausii Hantzsch var. clausii</v>
      </c>
      <c r="E78" s="37" t="str">
        <f t="shared" si="3"/>
        <v>NCLA*</v>
      </c>
      <c r="H78" s="37">
        <v>76</v>
      </c>
    </row>
    <row r="79" spans="1:8" x14ac:dyDescent="0.2">
      <c r="A79" s="37" t="str">
        <f>'listes floristiques2'!A79</f>
        <v>Planothidium frequentissimum (Lange-Bertalot)Lange-Bertalot var. frequentissimum</v>
      </c>
      <c r="B79" s="37" t="str">
        <f>'listes floristiques2'!B79</f>
        <v>PLFR*</v>
      </c>
      <c r="C79" s="40">
        <f>INDEX('listes floristiques2'!$C$3:$XFD$1048576,H79,'listes floristiques_trie'!$C$1)</f>
        <v>-7.6999999999999996E-4</v>
      </c>
      <c r="D79" s="37" t="str">
        <f t="shared" si="2"/>
        <v>Planothidium frequentissimum (Lange-Bertalot)Lange-Bertalot var. frequentissimum</v>
      </c>
      <c r="E79" s="37" t="str">
        <f t="shared" si="3"/>
        <v>PLFR*</v>
      </c>
      <c r="H79" s="37">
        <v>77</v>
      </c>
    </row>
    <row r="80" spans="1:8" x14ac:dyDescent="0.2">
      <c r="A80" s="37" t="str">
        <f>'listes floristiques2'!A80</f>
        <v>Sellaphora seminulum (Grunow) D.G. Mann</v>
      </c>
      <c r="B80" s="37" t="str">
        <f>'listes floristiques2'!B80</f>
        <v>SSEM*</v>
      </c>
      <c r="C80" s="40">
        <f>INDEX('listes floristiques2'!$C$3:$XFD$1048576,H80,'listes floristiques_trie'!$C$1)</f>
        <v>-7.7999999999999999E-4</v>
      </c>
      <c r="D80" s="37" t="str">
        <f t="shared" si="2"/>
        <v>Sellaphora seminulum (Grunow) D.G. Mann</v>
      </c>
      <c r="E80" s="37" t="str">
        <f t="shared" si="3"/>
        <v>SSEM*</v>
      </c>
      <c r="H80" s="37">
        <v>78</v>
      </c>
    </row>
    <row r="81" spans="1:8" x14ac:dyDescent="0.2">
      <c r="A81" s="37" t="str">
        <f>'listes floristiques2'!A81</f>
        <v>Cocconeis lineata Ehrenberg</v>
      </c>
      <c r="B81" s="37" t="str">
        <f>'listes floristiques2'!B81</f>
        <v>CLNT*</v>
      </c>
      <c r="C81" s="40">
        <f>INDEX('listes floristiques2'!$C$3:$XFD$1048576,H81,'listes floristiques_trie'!$C$1)</f>
        <v>1.9992099999999999</v>
      </c>
      <c r="D81" s="37" t="str">
        <f t="shared" si="2"/>
        <v>Cocconeis lineata Ehrenberg</v>
      </c>
      <c r="E81" s="37" t="str">
        <f t="shared" si="3"/>
        <v>CLNT*</v>
      </c>
      <c r="H81" s="37">
        <v>79</v>
      </c>
    </row>
    <row r="82" spans="1:8" x14ac:dyDescent="0.2">
      <c r="A82" s="37" t="str">
        <f>'listes floristiques2'!A82</f>
        <v>Gomphonema lateripunctatum Reichardt &amp; Lange-Bertalot</v>
      </c>
      <c r="B82" s="37" t="str">
        <f>'listes floristiques2'!B82</f>
        <v>GLAT*</v>
      </c>
      <c r="C82" s="40">
        <f>INDEX('listes floristiques2'!$C$3:$XFD$1048576,H82,'listes floristiques_trie'!$C$1)</f>
        <v>-8.0000000000000004E-4</v>
      </c>
      <c r="D82" s="37" t="str">
        <f t="shared" si="2"/>
        <v>Gomphonema lateripunctatum Reichardt &amp; Lange-Bertalot</v>
      </c>
      <c r="E82" s="37" t="str">
        <f t="shared" si="3"/>
        <v>GLAT*</v>
      </c>
      <c r="H82" s="37">
        <v>80</v>
      </c>
    </row>
    <row r="83" spans="1:8" x14ac:dyDescent="0.2">
      <c r="A83" s="37" t="str">
        <f>'listes floristiques2'!A83</f>
        <v>Cymbella parva (W. Sm.) Kirchner in Cohn var. parva</v>
      </c>
      <c r="B83" s="37" t="str">
        <f>'listes floristiques2'!B83</f>
        <v>CPAR*</v>
      </c>
      <c r="C83" s="40">
        <f>INDEX('listes floristiques2'!$C$3:$XFD$1048576,H83,'listes floristiques_trie'!$C$1)</f>
        <v>-8.0999999999999996E-4</v>
      </c>
      <c r="D83" s="37" t="str">
        <f t="shared" si="2"/>
        <v>Cymbella parva (W. Sm.) Kirchner in Cohn var. parva</v>
      </c>
      <c r="E83" s="37" t="str">
        <f t="shared" si="3"/>
        <v>CPAR*</v>
      </c>
      <c r="H83" s="37">
        <v>81</v>
      </c>
    </row>
    <row r="84" spans="1:8" x14ac:dyDescent="0.2">
      <c r="A84" s="37" t="str">
        <f>'listes floristiques2'!A84</f>
        <v>Cymbopleura incerta (Grunow) Krammer var. incerta</v>
      </c>
      <c r="B84" s="37" t="str">
        <f>'listes floristiques2'!B84</f>
        <v>CBPI</v>
      </c>
      <c r="C84" s="40">
        <f>INDEX('listes floristiques2'!$C$3:$XFD$1048576,H84,'listes floristiques_trie'!$C$1)</f>
        <v>-8.1999999999999998E-4</v>
      </c>
      <c r="D84" s="37" t="str">
        <f t="shared" si="2"/>
        <v>Cymbopleura incerta (Grunow) Krammer var. incerta</v>
      </c>
      <c r="E84" s="37" t="str">
        <f t="shared" si="3"/>
        <v>CBPI</v>
      </c>
      <c r="H84" s="37">
        <v>82</v>
      </c>
    </row>
    <row r="85" spans="1:8" x14ac:dyDescent="0.2">
      <c r="A85" s="37" t="str">
        <f>'listes floristiques2'!A85</f>
        <v>Encyonopsis microcephala (Grunow) Krammer var. microcephala</v>
      </c>
      <c r="B85" s="37" t="str">
        <f>'listes floristiques2'!B85</f>
        <v>ENCM*</v>
      </c>
      <c r="C85" s="40">
        <f>INDEX('listes floristiques2'!$C$3:$XFD$1048576,H85,'listes floristiques_trie'!$C$1)</f>
        <v>-8.3000000000000001E-4</v>
      </c>
      <c r="D85" s="37" t="str">
        <f t="shared" si="2"/>
        <v>Encyonopsis microcephala (Grunow) Krammer var. microcephala</v>
      </c>
      <c r="E85" s="37" t="str">
        <f t="shared" si="3"/>
        <v>ENCM*</v>
      </c>
      <c r="H85" s="37">
        <v>83</v>
      </c>
    </row>
    <row r="86" spans="1:8" x14ac:dyDescent="0.2">
      <c r="A86" s="37" t="str">
        <f>'listes floristiques2'!A86</f>
        <v>Encyonopsis minuta Krammer &amp; Reichardt</v>
      </c>
      <c r="B86" s="37" t="str">
        <f>'listes floristiques2'!B86</f>
        <v>ECPM*</v>
      </c>
      <c r="C86" s="40">
        <f>INDEX('listes floristiques2'!$C$3:$XFD$1048576,H86,'listes floristiques_trie'!$C$1)</f>
        <v>-8.4000000000000003E-4</v>
      </c>
      <c r="D86" s="37" t="str">
        <f t="shared" si="2"/>
        <v>Encyonopsis minuta Krammer &amp; Reichardt</v>
      </c>
      <c r="E86" s="37" t="str">
        <f t="shared" si="3"/>
        <v>ECPM*</v>
      </c>
      <c r="H86" s="37">
        <v>84</v>
      </c>
    </row>
    <row r="87" spans="1:8" x14ac:dyDescent="0.2">
      <c r="A87" s="37" t="str">
        <f>'listes floristiques2'!A87</f>
        <v>Gomphonema pumilum (Grunow) Reichardt et Lange-Bertalot var. pumilum</v>
      </c>
      <c r="B87" s="37" t="str">
        <f>'listes floristiques2'!B87</f>
        <v>GPUM*</v>
      </c>
      <c r="C87" s="40">
        <f>INDEX('listes floristiques2'!$C$3:$XFD$1048576,H87,'listes floristiques_trie'!$C$1)</f>
        <v>-8.4999999999999995E-4</v>
      </c>
      <c r="D87" s="37" t="str">
        <f t="shared" si="2"/>
        <v>Gomphonema pumilum (Grunow) Reichardt et Lange-Bertalot var. pumilum</v>
      </c>
      <c r="E87" s="37" t="str">
        <f t="shared" si="3"/>
        <v>GPUM*</v>
      </c>
      <c r="H87" s="37">
        <v>85</v>
      </c>
    </row>
    <row r="88" spans="1:8" x14ac:dyDescent="0.2">
      <c r="A88" s="37" t="str">
        <f>'listes floristiques2'!A88</f>
        <v>Achnanthidium microcephalum Kützing</v>
      </c>
      <c r="B88" s="37" t="str">
        <f>'listes floristiques2'!B88</f>
        <v>ADMC*</v>
      </c>
      <c r="C88" s="40">
        <f>INDEX('listes floristiques2'!$C$3:$XFD$1048576,H88,'listes floristiques_trie'!$C$1)</f>
        <v>-8.5999999999999998E-4</v>
      </c>
      <c r="D88" s="37" t="str">
        <f t="shared" si="2"/>
        <v>Achnanthidium microcephalum Kützing</v>
      </c>
      <c r="E88" s="37" t="str">
        <f t="shared" si="3"/>
        <v>ADMC*</v>
      </c>
      <c r="H88" s="37">
        <v>86</v>
      </c>
    </row>
    <row r="89" spans="1:8" x14ac:dyDescent="0.2">
      <c r="A89" s="37" t="str">
        <f>'listes floristiques2'!A89</f>
        <v>Diploneis elliptica (Kützing) Cleve var. elliptica</v>
      </c>
      <c r="B89" s="37" t="str">
        <f>'listes floristiques2'!B89</f>
        <v>DELL*</v>
      </c>
      <c r="C89" s="40">
        <f>INDEX('listes floristiques2'!$C$3:$XFD$1048576,H89,'listes floristiques_trie'!$C$1)</f>
        <v>-8.7000000000000001E-4</v>
      </c>
      <c r="D89" s="37" t="str">
        <f t="shared" si="2"/>
        <v>Diploneis elliptica (Kützing) Cleve var. elliptica</v>
      </c>
      <c r="E89" s="37" t="str">
        <f t="shared" si="3"/>
        <v>DELL*</v>
      </c>
      <c r="H89" s="37">
        <v>87</v>
      </c>
    </row>
    <row r="90" spans="1:8" x14ac:dyDescent="0.2">
      <c r="A90" s="37" t="str">
        <f>'listes floristiques2'!A90</f>
        <v>Diploneis marginestriata Hustedt</v>
      </c>
      <c r="B90" s="37" t="str">
        <f>'listes floristiques2'!B90</f>
        <v>DMAR*</v>
      </c>
      <c r="C90" s="40">
        <f>INDEX('listes floristiques2'!$C$3:$XFD$1048576,H90,'listes floristiques_trie'!$C$1)</f>
        <v>-8.8000000000000003E-4</v>
      </c>
      <c r="D90" s="37" t="str">
        <f t="shared" si="2"/>
        <v>Diploneis marginestriata Hustedt</v>
      </c>
      <c r="E90" s="37" t="str">
        <f t="shared" si="3"/>
        <v>DMAR*</v>
      </c>
      <c r="H90" s="37">
        <v>88</v>
      </c>
    </row>
    <row r="91" spans="1:8" x14ac:dyDescent="0.2">
      <c r="A91" s="37" t="str">
        <f>'listes floristiques2'!A91</f>
        <v>Navicula capitatoradiata Germain</v>
      </c>
      <c r="B91" s="37" t="str">
        <f>'listes floristiques2'!B91</f>
        <v>NCPR*</v>
      </c>
      <c r="C91" s="40">
        <f>INDEX('listes floristiques2'!$C$3:$XFD$1048576,H91,'listes floristiques_trie'!$C$1)</f>
        <v>3.9991099999999999</v>
      </c>
      <c r="D91" s="37" t="str">
        <f t="shared" si="2"/>
        <v>Navicula capitatoradiata Germain</v>
      </c>
      <c r="E91" s="37" t="str">
        <f t="shared" si="3"/>
        <v>NCPR*</v>
      </c>
      <c r="H91" s="37">
        <v>89</v>
      </c>
    </row>
    <row r="92" spans="1:8" x14ac:dyDescent="0.2">
      <c r="A92" s="37" t="str">
        <f>'listes floristiques2'!A92</f>
        <v>Sellaphora cosmopolitana (Lange-Bertalot) C.E. Wetzel et Ector</v>
      </c>
      <c r="B92" s="37" t="str">
        <f>'listes floristiques2'!B92</f>
        <v>SCPO*</v>
      </c>
      <c r="C92" s="40">
        <f>INDEX('listes floristiques2'!$C$3:$XFD$1048576,H92,'listes floristiques_trie'!$C$1)</f>
        <v>-8.9999999999999998E-4</v>
      </c>
      <c r="D92" s="37" t="str">
        <f t="shared" si="2"/>
        <v>Sellaphora cosmopolitana (Lange-Bertalot) C.E. Wetzel et Ector</v>
      </c>
      <c r="E92" s="37" t="str">
        <f t="shared" si="3"/>
        <v>SCPO*</v>
      </c>
      <c r="H92" s="37">
        <v>90</v>
      </c>
    </row>
    <row r="93" spans="1:8" x14ac:dyDescent="0.2">
      <c r="A93" s="37" t="str">
        <f>'listes floristiques2'!A93</f>
        <v>Achnanthidium druartii Rimet &amp; Couté in Rimet &amp; al.</v>
      </c>
      <c r="B93" s="37" t="str">
        <f>'listes floristiques2'!B93</f>
        <v>ADRU</v>
      </c>
      <c r="C93" s="40">
        <f>INDEX('listes floristiques2'!$C$3:$XFD$1048576,H93,'listes floristiques_trie'!$C$1)</f>
        <v>-9.1E-4</v>
      </c>
      <c r="D93" s="37" t="str">
        <f t="shared" si="2"/>
        <v>Achnanthidium druartii Rimet &amp; Couté in Rimet &amp; al.</v>
      </c>
      <c r="E93" s="37" t="str">
        <f t="shared" si="3"/>
        <v>ADRU</v>
      </c>
      <c r="H93" s="37">
        <v>91</v>
      </c>
    </row>
    <row r="94" spans="1:8" x14ac:dyDescent="0.2">
      <c r="A94" s="37" t="str">
        <f>'listes floristiques2'!A94</f>
        <v>PLATESSA Lange Bertalot</v>
      </c>
      <c r="B94" s="37" t="str">
        <f>'listes floristiques2'!B94</f>
        <v>PTSA</v>
      </c>
      <c r="C94" s="40">
        <f>INDEX('listes floristiques2'!$C$3:$XFD$1048576,H94,'listes floristiques_trie'!$C$1)</f>
        <v>-9.2000000000000003E-4</v>
      </c>
      <c r="D94" s="37" t="str">
        <f t="shared" si="2"/>
        <v>PLATESSA Lange Bertalot</v>
      </c>
      <c r="E94" s="37" t="str">
        <f t="shared" si="3"/>
        <v>PTSA</v>
      </c>
      <c r="H94" s="37">
        <v>92</v>
      </c>
    </row>
    <row r="95" spans="1:8" x14ac:dyDescent="0.2">
      <c r="A95" s="37" t="str">
        <f>'listes floristiques2'!A95</f>
        <v>Gomphonema exilissimum(Grun.) Lange-Bertalot &amp; Reichardt</v>
      </c>
      <c r="B95" s="37" t="str">
        <f>'listes floristiques2'!B95</f>
        <v>GEXL*</v>
      </c>
      <c r="C95" s="40">
        <f>INDEX('listes floristiques2'!$C$3:$XFD$1048576,H95,'listes floristiques_trie'!$C$1)</f>
        <v>-9.3000000000000005E-4</v>
      </c>
      <c r="D95" s="37" t="str">
        <f t="shared" si="2"/>
        <v>Gomphonema exilissimum(Grun.) Lange-Bertalot &amp; Reichardt</v>
      </c>
      <c r="E95" s="37" t="str">
        <f t="shared" si="3"/>
        <v>GEXL*</v>
      </c>
      <c r="H95" s="37">
        <v>93</v>
      </c>
    </row>
    <row r="96" spans="1:8" x14ac:dyDescent="0.2">
      <c r="A96" s="37" t="str">
        <f>'listes floristiques2'!A96</f>
        <v>Sellaphora ventraloides (Hustedt) Falasco &amp; Ector</v>
      </c>
      <c r="B96" s="37" t="str">
        <f>'listes floristiques2'!B96</f>
        <v>SVTL*</v>
      </c>
      <c r="C96" s="40">
        <f>INDEX('listes floristiques2'!$C$3:$XFD$1048576,H96,'listes floristiques_trie'!$C$1)</f>
        <v>-9.3999999999999997E-4</v>
      </c>
      <c r="D96" s="37" t="str">
        <f t="shared" si="2"/>
        <v>Sellaphora ventraloides (Hustedt) Falasco &amp; Ector</v>
      </c>
      <c r="E96" s="37" t="str">
        <f t="shared" si="3"/>
        <v>SVTL*</v>
      </c>
      <c r="H96" s="37">
        <v>94</v>
      </c>
    </row>
    <row r="97" spans="1:8" x14ac:dyDescent="0.2">
      <c r="A97" s="37" t="str">
        <f>'listes floristiques2'!A97</f>
        <v>Fragilaria gracilis Østrup</v>
      </c>
      <c r="B97" s="37" t="str">
        <f>'listes floristiques2'!B97</f>
        <v>FGRA*</v>
      </c>
      <c r="C97" s="40">
        <f>INDEX('listes floristiques2'!$C$3:$XFD$1048576,H97,'listes floristiques_trie'!$C$1)</f>
        <v>-9.5E-4</v>
      </c>
      <c r="D97" s="37" t="str">
        <f t="shared" si="2"/>
        <v>Fragilaria gracilis Østrup</v>
      </c>
      <c r="E97" s="37" t="str">
        <f t="shared" si="3"/>
        <v>FGRA*</v>
      </c>
      <c r="H97" s="37">
        <v>95</v>
      </c>
    </row>
    <row r="98" spans="1:8" x14ac:dyDescent="0.2">
      <c r="A98" s="37" t="str">
        <f>'listes floristiques2'!A98</f>
        <v>Navicula gracilis Ehrenberg var. gracilis</v>
      </c>
      <c r="B98" s="37" t="str">
        <f>'listes floristiques2'!B98</f>
        <v>NGRA*</v>
      </c>
      <c r="C98" s="40">
        <f>INDEX('listes floristiques2'!$C$3:$XFD$1048576,H98,'listes floristiques_trie'!$C$1)</f>
        <v>-9.6000000000000002E-4</v>
      </c>
      <c r="D98" s="37" t="str">
        <f t="shared" si="2"/>
        <v>Navicula gracilis Ehrenberg var. gracilis</v>
      </c>
      <c r="E98" s="37" t="str">
        <f t="shared" si="3"/>
        <v>NGRA*</v>
      </c>
      <c r="H98" s="37">
        <v>96</v>
      </c>
    </row>
    <row r="99" spans="1:8" x14ac:dyDescent="0.2">
      <c r="A99" s="37" t="str">
        <f>'listes floristiques2'!A99</f>
        <v>Nitzschia archibaldii Lange-Bertalot</v>
      </c>
      <c r="B99" s="37" t="str">
        <f>'listes floristiques2'!B99</f>
        <v>NIAR*</v>
      </c>
      <c r="C99" s="40">
        <f>INDEX('listes floristiques2'!$C$3:$XFD$1048576,H99,'listes floristiques_trie'!$C$1)</f>
        <v>-9.7000000000000005E-4</v>
      </c>
      <c r="D99" s="37" t="str">
        <f t="shared" si="2"/>
        <v>Nitzschia archibaldii Lange-Bertalot</v>
      </c>
      <c r="E99" s="37" t="str">
        <f t="shared" si="3"/>
        <v>NIAR*</v>
      </c>
      <c r="H99" s="37">
        <v>97</v>
      </c>
    </row>
    <row r="100" spans="1:8" x14ac:dyDescent="0.2">
      <c r="A100" s="37" t="str">
        <f>'listes floristiques2'!A100</f>
        <v>Amphora ovalis (Kützing) Kützing</v>
      </c>
      <c r="B100" s="37" t="str">
        <f>'listes floristiques2'!B100</f>
        <v>AOVA*</v>
      </c>
      <c r="C100" s="40">
        <f>INDEX('listes floristiques2'!$C$3:$XFD$1048576,H100,'listes floristiques_trie'!$C$1)</f>
        <v>-9.7999999999999997E-4</v>
      </c>
      <c r="D100" s="37" t="str">
        <f t="shared" si="2"/>
        <v>Amphora ovalis (Kützing) Kützing</v>
      </c>
      <c r="E100" s="37" t="str">
        <f t="shared" si="3"/>
        <v>AOVA*</v>
      </c>
      <c r="H100" s="37">
        <v>98</v>
      </c>
    </row>
    <row r="101" spans="1:8" x14ac:dyDescent="0.2">
      <c r="A101" s="37" t="str">
        <f>'listes floristiques2'!A101</f>
        <v>Cyclotella meneghiniana Kützing</v>
      </c>
      <c r="B101" s="37" t="str">
        <f>'listes floristiques2'!B101</f>
        <v>CMEN*</v>
      </c>
      <c r="C101" s="40">
        <f>INDEX('listes floristiques2'!$C$3:$XFD$1048576,H101,'listes floristiques_trie'!$C$1)</f>
        <v>-9.8999999999999999E-4</v>
      </c>
      <c r="D101" s="37" t="str">
        <f t="shared" si="2"/>
        <v>Cyclotella meneghiniana Kützing</v>
      </c>
      <c r="E101" s="37" t="str">
        <f t="shared" si="3"/>
        <v>CMEN*</v>
      </c>
      <c r="H101" s="37">
        <v>99</v>
      </c>
    </row>
    <row r="102" spans="1:8" x14ac:dyDescent="0.2">
      <c r="A102" s="37" t="str">
        <f>'listes floristiques2'!A102</f>
        <v>Navicula cryptocephala Kützing var. cryptocephala</v>
      </c>
      <c r="B102" s="37" t="str">
        <f>'listes floristiques2'!B102</f>
        <v>NCRY*</v>
      </c>
      <c r="C102" s="40">
        <f>INDEX('listes floristiques2'!$C$3:$XFD$1048576,H102,'listes floristiques_trie'!$C$1)</f>
        <v>-1E-3</v>
      </c>
      <c r="D102" s="37" t="str">
        <f t="shared" si="2"/>
        <v>Navicula cryptocephala Kützing var. cryptocephala</v>
      </c>
      <c r="E102" s="37" t="str">
        <f t="shared" si="3"/>
        <v>NCRY*</v>
      </c>
      <c r="H102" s="37">
        <v>100</v>
      </c>
    </row>
    <row r="103" spans="1:8" x14ac:dyDescent="0.2">
      <c r="A103" s="37" t="str">
        <f>'listes floristiques2'!A103</f>
        <v>Achnanthidium kranzii (Lange-Bertalot) Round &amp; Bukhtiyarova</v>
      </c>
      <c r="B103" s="37" t="str">
        <f>'listes floristiques2'!B103</f>
        <v>ADKR*</v>
      </c>
      <c r="C103" s="40">
        <f>INDEX('listes floristiques2'!$C$3:$XFD$1048576,H103,'listes floristiques_trie'!$C$1)</f>
        <v>-1.01E-3</v>
      </c>
      <c r="D103" s="37" t="str">
        <f t="shared" ref="D103:D119" si="4">A103</f>
        <v>Achnanthidium kranzii (Lange-Bertalot) Round &amp; Bukhtiyarova</v>
      </c>
      <c r="E103" s="37" t="str">
        <f t="shared" ref="E103:E119" si="5">B103</f>
        <v>ADKR*</v>
      </c>
      <c r="H103" s="37">
        <v>101</v>
      </c>
    </row>
    <row r="104" spans="1:8" x14ac:dyDescent="0.2">
      <c r="A104" s="37" t="str">
        <f>'listes floristiques2'!A104</f>
        <v>Discostella pseudostelligera (Hustedt) Houk et Klee</v>
      </c>
      <c r="B104" s="37" t="str">
        <f>'listes floristiques2'!B104</f>
        <v>DPST*</v>
      </c>
      <c r="C104" s="40">
        <f>INDEX('listes floristiques2'!$C$3:$XFD$1048576,H104,'listes floristiques_trie'!$C$1)</f>
        <v>-1.0200000000000001E-3</v>
      </c>
      <c r="D104" s="37" t="str">
        <f t="shared" si="4"/>
        <v>Discostella pseudostelligera (Hustedt) Houk et Klee</v>
      </c>
      <c r="E104" s="37" t="str">
        <f t="shared" si="5"/>
        <v>DPST*</v>
      </c>
      <c r="H104" s="37">
        <v>102</v>
      </c>
    </row>
    <row r="105" spans="1:8" x14ac:dyDescent="0.2">
      <c r="A105" s="37" t="str">
        <f>'listes floristiques2'!A105</f>
        <v>Gomphonema rhombicum M. Schmidt</v>
      </c>
      <c r="B105" s="37" t="str">
        <f>'listes floristiques2'!B105</f>
        <v>GRHB*</v>
      </c>
      <c r="C105" s="40">
        <f>INDEX('listes floristiques2'!$C$3:$XFD$1048576,H105,'listes floristiques_trie'!$C$1)</f>
        <v>-1.0300000000000001E-3</v>
      </c>
      <c r="D105" s="37" t="str">
        <f t="shared" si="4"/>
        <v>Gomphonema rhombicum M. Schmidt</v>
      </c>
      <c r="E105" s="37" t="str">
        <f t="shared" si="5"/>
        <v>GRHB*</v>
      </c>
      <c r="H105" s="37">
        <v>103</v>
      </c>
    </row>
    <row r="106" spans="1:8" x14ac:dyDescent="0.2">
      <c r="A106" s="37" t="str">
        <f>'listes floristiques2'!A106</f>
        <v>NITZSCHIA A.H. Hassall</v>
      </c>
      <c r="B106" s="37" t="str">
        <f>'listes floristiques2'!B106</f>
        <v>NITZ</v>
      </c>
      <c r="C106" s="40">
        <f>INDEX('listes floristiques2'!$C$3:$XFD$1048576,H106,'listes floristiques_trie'!$C$1)</f>
        <v>-1.0399999999999999E-3</v>
      </c>
      <c r="D106" s="37" t="str">
        <f t="shared" si="4"/>
        <v>NITZSCHIA A.H. Hassall</v>
      </c>
      <c r="E106" s="37" t="str">
        <f t="shared" si="5"/>
        <v>NITZ</v>
      </c>
      <c r="H106" s="37">
        <v>104</v>
      </c>
    </row>
    <row r="107" spans="1:8" x14ac:dyDescent="0.2">
      <c r="A107" s="37" t="str">
        <f>'listes floristiques2'!A107</f>
        <v>Amphora indistincta Levkov</v>
      </c>
      <c r="B107" s="37" t="str">
        <f>'listes floristiques2'!B107</f>
        <v>AMID*</v>
      </c>
      <c r="C107" s="40">
        <f>INDEX('listes floristiques2'!$C$3:$XFD$1048576,H107,'listes floristiques_trie'!$C$1)</f>
        <v>-1.0499999999999999E-3</v>
      </c>
      <c r="D107" s="37" t="str">
        <f t="shared" si="4"/>
        <v>Amphora indistincta Levkov</v>
      </c>
      <c r="E107" s="37" t="str">
        <f t="shared" si="5"/>
        <v>AMID*</v>
      </c>
      <c r="H107" s="37">
        <v>105</v>
      </c>
    </row>
    <row r="108" spans="1:8" x14ac:dyDescent="0.2">
      <c r="A108" s="37" t="str">
        <f>'listes floristiques2'!A108</f>
        <v>Cymbella neoleptoceros Krammer</v>
      </c>
      <c r="B108" s="37" t="str">
        <f>'listes floristiques2'!B108</f>
        <v>CNLP*</v>
      </c>
      <c r="C108" s="40">
        <f>INDEX('listes floristiques2'!$C$3:$XFD$1048576,H108,'listes floristiques_trie'!$C$1)</f>
        <v>-1.06E-3</v>
      </c>
      <c r="D108" s="37" t="str">
        <f t="shared" si="4"/>
        <v>Cymbella neoleptoceros Krammer</v>
      </c>
      <c r="E108" s="37" t="str">
        <f t="shared" si="5"/>
        <v>CNLP*</v>
      </c>
      <c r="H108" s="37">
        <v>106</v>
      </c>
    </row>
    <row r="109" spans="1:8" x14ac:dyDescent="0.2">
      <c r="A109" s="37" t="str">
        <f>'listes floristiques2'!A109</f>
        <v>Halamphora montana (Krasske) Levkov</v>
      </c>
      <c r="B109" s="37" t="str">
        <f>'listes floristiques2'!B109</f>
        <v>HLMO*</v>
      </c>
      <c r="C109" s="40">
        <f>INDEX('listes floristiques2'!$C$3:$XFD$1048576,H109,'listes floristiques_trie'!$C$1)</f>
        <v>-1.07E-3</v>
      </c>
      <c r="D109" s="37" t="str">
        <f t="shared" si="4"/>
        <v>Halamphora montana (Krasske) Levkov</v>
      </c>
      <c r="E109" s="37" t="str">
        <f t="shared" si="5"/>
        <v>HLMO*</v>
      </c>
      <c r="H109" s="37">
        <v>107</v>
      </c>
    </row>
    <row r="110" spans="1:8" x14ac:dyDescent="0.2">
      <c r="A110" s="37" t="str">
        <f>'listes floristiques2'!A110</f>
        <v>Surirella brebissonii var.kuetzingii Krammer et Lange-Bertalot</v>
      </c>
      <c r="B110" s="37" t="str">
        <f>'listes floristiques2'!B110</f>
        <v>SBKU*</v>
      </c>
      <c r="C110" s="40">
        <f>INDEX('listes floristiques2'!$C$3:$XFD$1048576,H110,'listes floristiques_trie'!$C$1)</f>
        <v>-1.08E-3</v>
      </c>
      <c r="D110" s="37" t="str">
        <f t="shared" si="4"/>
        <v>Surirella brebissonii var.kuetzingii Krammer et Lange-Bertalot</v>
      </c>
      <c r="E110" s="37" t="str">
        <f t="shared" si="5"/>
        <v>SBKU*</v>
      </c>
      <c r="H110" s="37">
        <v>108</v>
      </c>
    </row>
    <row r="111" spans="1:8" x14ac:dyDescent="0.2">
      <c r="A111" s="37" t="str">
        <f>'listes floristiques2'!A111</f>
        <v>Nitzschia fruticosa Hustedt</v>
      </c>
      <c r="B111" s="37" t="str">
        <f>'listes floristiques2'!B111</f>
        <v>NIFT*</v>
      </c>
      <c r="C111" s="40">
        <f>INDEX('listes floristiques2'!$C$3:$XFD$1048576,H111,'listes floristiques_trie'!$C$1)</f>
        <v>-1.09E-3</v>
      </c>
      <c r="D111" s="37" t="str">
        <f t="shared" si="4"/>
        <v>Nitzschia fruticosa Hustedt</v>
      </c>
      <c r="E111" s="37" t="str">
        <f t="shared" si="5"/>
        <v>NIFT*</v>
      </c>
      <c r="H111" s="37">
        <v>109</v>
      </c>
    </row>
    <row r="112" spans="1:8" x14ac:dyDescent="0.2">
      <c r="A112" s="37" t="str">
        <f>'listes floristiques2'!A112</f>
        <v>Craticula subminuscula (Manguin) C.E. Wetzel et Ector</v>
      </c>
      <c r="B112" s="37" t="str">
        <f>'listes floristiques2'!B112</f>
        <v>CSNU*</v>
      </c>
      <c r="C112" s="40">
        <f>INDEX('listes floristiques2'!$C$3:$XFD$1048576,H112,'listes floristiques_trie'!$C$1)</f>
        <v>-1.1000000000000001E-3</v>
      </c>
      <c r="D112" s="37" t="str">
        <f t="shared" si="4"/>
        <v>Craticula subminuscula (Manguin) C.E. Wetzel et Ector</v>
      </c>
      <c r="E112" s="37" t="str">
        <f t="shared" si="5"/>
        <v>CSNU*</v>
      </c>
      <c r="H112" s="37">
        <v>110</v>
      </c>
    </row>
    <row r="113" spans="1:8" x14ac:dyDescent="0.2">
      <c r="A113" s="37" t="str">
        <f>'listes floristiques2'!A113</f>
        <v>Cymbella affinis f. anormale</v>
      </c>
      <c r="B113" s="37" t="str">
        <f>'listes floristiques2'!B113</f>
        <v>CATG*</v>
      </c>
      <c r="C113" s="40">
        <f>INDEX('listes floristiques2'!$C$3:$XFD$1048576,H113,'listes floristiques_trie'!$C$1)</f>
        <v>-1.1100000000000001E-3</v>
      </c>
      <c r="D113" s="37" t="str">
        <f t="shared" si="4"/>
        <v>Cymbella affinis f. anormale</v>
      </c>
      <c r="E113" s="37" t="str">
        <f t="shared" si="5"/>
        <v>CATG*</v>
      </c>
      <c r="H113" s="37">
        <v>111</v>
      </c>
    </row>
    <row r="114" spans="1:8" x14ac:dyDescent="0.2">
      <c r="A114" s="37" t="str">
        <f>'listes floristiques2'!A114</f>
        <v>Encyonema leibleinii (C. Agardh) Silva, Jahn Ludwig et Menezes</v>
      </c>
      <c r="B114" s="37" t="str">
        <f>'listes floristiques2'!B114</f>
        <v>ELEI*</v>
      </c>
      <c r="C114" s="40">
        <f>INDEX('listes floristiques2'!$C$3:$XFD$1048576,H114,'listes floristiques_trie'!$C$1)</f>
        <v>-1.1199999999999999E-3</v>
      </c>
      <c r="D114" s="37" t="str">
        <f t="shared" si="4"/>
        <v>Encyonema leibleinii (C. Agardh) Silva, Jahn Ludwig et Menezes</v>
      </c>
      <c r="E114" s="37" t="str">
        <f t="shared" si="5"/>
        <v>ELEI*</v>
      </c>
      <c r="H114" s="37">
        <v>112</v>
      </c>
    </row>
    <row r="115" spans="1:8" x14ac:dyDescent="0.2">
      <c r="A115" s="37" t="str">
        <f>'listes floristiques2'!A115</f>
        <v>EUNOTIA C.G. Ehrenberg</v>
      </c>
      <c r="B115" s="37" t="str">
        <f>'listes floristiques2'!B115</f>
        <v>EUNO</v>
      </c>
      <c r="C115" s="40">
        <f>INDEX('listes floristiques2'!$C$3:$XFD$1048576,H115,'listes floristiques_trie'!$C$1)</f>
        <v>-1.1299999999999999E-3</v>
      </c>
      <c r="D115" s="37" t="str">
        <f t="shared" si="4"/>
        <v>EUNOTIA C.G. Ehrenberg</v>
      </c>
      <c r="E115" s="37" t="str">
        <f t="shared" si="5"/>
        <v>EUNO</v>
      </c>
      <c r="H115" s="37">
        <v>113</v>
      </c>
    </row>
    <row r="116" spans="1:8" x14ac:dyDescent="0.2">
      <c r="A116" s="37" t="str">
        <f>'listes floristiques2'!A116</f>
        <v>Fallacia mitis (Hustedt) D.G.Mann</v>
      </c>
      <c r="B116" s="37" t="str">
        <f>'listes floristiques2'!B116</f>
        <v>FMIT*</v>
      </c>
      <c r="C116" s="40">
        <f>INDEX('listes floristiques2'!$C$3:$XFD$1048576,H116,'listes floristiques_trie'!$C$1)</f>
        <v>-1.14E-3</v>
      </c>
      <c r="D116" s="37" t="str">
        <f t="shared" si="4"/>
        <v>Fallacia mitis (Hustedt) D.G.Mann</v>
      </c>
      <c r="E116" s="37" t="str">
        <f t="shared" si="5"/>
        <v>FMIT*</v>
      </c>
      <c r="H116" s="37">
        <v>114</v>
      </c>
    </row>
    <row r="117" spans="1:8" x14ac:dyDescent="0.2">
      <c r="A117" s="37" t="str">
        <f>'listes floristiques2'!A117</f>
        <v>Navicula rostellata Kützing var. rostellata</v>
      </c>
      <c r="B117" s="37" t="str">
        <f>'listes floristiques2'!B117</f>
        <v>NROS*</v>
      </c>
      <c r="C117" s="40">
        <f>INDEX('listes floristiques2'!$C$3:$XFD$1048576,H117,'listes floristiques_trie'!$C$1)</f>
        <v>0.99885000000000002</v>
      </c>
      <c r="D117" s="37" t="str">
        <f t="shared" si="4"/>
        <v>Navicula rostellata Kützing var. rostellata</v>
      </c>
      <c r="E117" s="37" t="str">
        <f t="shared" si="5"/>
        <v>NROS*</v>
      </c>
      <c r="H117" s="37">
        <v>115</v>
      </c>
    </row>
    <row r="118" spans="1:8" x14ac:dyDescent="0.2">
      <c r="A118" s="37" t="str">
        <f>'listes floristiques2'!A118</f>
        <v>Navicula simulata Manguin</v>
      </c>
      <c r="B118" s="37" t="str">
        <f>'listes floristiques2'!B118</f>
        <v>NSIA*</v>
      </c>
      <c r="C118" s="40">
        <f>INDEX('listes floristiques2'!$C$3:$XFD$1048576,H118,'listes floristiques_trie'!$C$1)</f>
        <v>-1.16E-3</v>
      </c>
      <c r="D118" s="37" t="str">
        <f t="shared" si="4"/>
        <v>Navicula simulata Manguin</v>
      </c>
      <c r="E118" s="37" t="str">
        <f t="shared" si="5"/>
        <v>NSIA*</v>
      </c>
      <c r="H118" s="37">
        <v>116</v>
      </c>
    </row>
    <row r="119" spans="1:8" x14ac:dyDescent="0.2">
      <c r="A119" s="37" t="str">
        <f>'listes floristiques2'!A119</f>
        <v>Navicula viridula (Kützing) Ehrenberg var. viridula</v>
      </c>
      <c r="B119" s="37" t="str">
        <f>'listes floristiques2'!B119</f>
        <v>NVIR*</v>
      </c>
      <c r="C119" s="40">
        <f>INDEX('listes floristiques2'!$C$3:$XFD$1048576,H119,'listes floristiques_trie'!$C$1)</f>
        <v>-1.17E-3</v>
      </c>
      <c r="D119" s="37" t="str">
        <f t="shared" si="4"/>
        <v>Navicula viridula (Kützing) Ehrenberg var. viridula</v>
      </c>
      <c r="E119" s="37" t="str">
        <f t="shared" si="5"/>
        <v>NVIR*</v>
      </c>
      <c r="H119" s="37">
        <v>117</v>
      </c>
    </row>
    <row r="120" spans="1:8" x14ac:dyDescent="0.2">
      <c r="A120" s="37" t="str">
        <f>'listes floristiques2'!A120</f>
        <v>Craticula molestiformis (Hustedt) Lange-Bertalot</v>
      </c>
      <c r="B120" s="37" t="str">
        <f>'listes floristiques2'!B120</f>
        <v>CMLF*</v>
      </c>
      <c r="C120" s="40">
        <f>INDEX('listes floristiques2'!$C$3:$XFD$1048576,H120,'listes floristiques_trie'!$C$1)</f>
        <v>-1.1800000000000001E-3</v>
      </c>
      <c r="D120" s="37" t="str">
        <f t="shared" ref="D120:D155" si="6">A120</f>
        <v>Craticula molestiformis (Hustedt) Lange-Bertalot</v>
      </c>
      <c r="E120" s="37" t="str">
        <f t="shared" ref="E120:E155" si="7">B120</f>
        <v>CMLF*</v>
      </c>
      <c r="H120" s="37">
        <v>118</v>
      </c>
    </row>
    <row r="121" spans="1:8" x14ac:dyDescent="0.2">
      <c r="A121" s="37" t="str">
        <f>'listes floristiques2'!A121</f>
        <v>Cyclotella atomus Hustedt var. atomus</v>
      </c>
      <c r="B121" s="37" t="str">
        <f>'listes floristiques2'!B121</f>
        <v>CATO*</v>
      </c>
      <c r="C121" s="40">
        <f>INDEX('listes floristiques2'!$C$3:$XFD$1048576,H121,'listes floristiques_trie'!$C$1)</f>
        <v>-1.1900000000000001E-3</v>
      </c>
      <c r="D121" s="37" t="str">
        <f t="shared" si="6"/>
        <v>Cyclotella atomus Hustedt var. atomus</v>
      </c>
      <c r="E121" s="37" t="str">
        <f t="shared" si="7"/>
        <v>CATO*</v>
      </c>
      <c r="H121" s="37">
        <v>119</v>
      </c>
    </row>
    <row r="122" spans="1:8" x14ac:dyDescent="0.2">
      <c r="A122" s="37" t="str">
        <f>'listes floristiques2'!A122</f>
        <v>Cymbella tumida (Brébisson)Van Heurck var. tumida</v>
      </c>
      <c r="B122" s="37" t="str">
        <f>'listes floristiques2'!B122</f>
        <v>CTUM*</v>
      </c>
      <c r="C122" s="40">
        <f>INDEX('listes floristiques2'!$C$3:$XFD$1048576,H122,'listes floristiques_trie'!$C$1)</f>
        <v>-1.1999999999999999E-3</v>
      </c>
      <c r="D122" s="37" t="str">
        <f t="shared" si="6"/>
        <v>Cymbella tumida (Brébisson)Van Heurck var. tumida</v>
      </c>
      <c r="E122" s="37" t="str">
        <f t="shared" si="7"/>
        <v>CTUM*</v>
      </c>
      <c r="H122" s="37">
        <v>120</v>
      </c>
    </row>
    <row r="123" spans="1:8" x14ac:dyDescent="0.2">
      <c r="A123" s="37" t="str">
        <f>'listes floristiques2'!A123</f>
        <v>Diadesmis confervacea Kützing var. confervacea</v>
      </c>
      <c r="B123" s="37" t="str">
        <f>'listes floristiques2'!B123</f>
        <v>DCOF*</v>
      </c>
      <c r="C123" s="40">
        <f>INDEX('listes floristiques2'!$C$3:$XFD$1048576,H123,'listes floristiques_trie'!$C$1)</f>
        <v>-1.2099999999999999E-3</v>
      </c>
      <c r="D123" s="37" t="str">
        <f t="shared" si="6"/>
        <v>Diadesmis confervacea Kützing var. confervacea</v>
      </c>
      <c r="E123" s="37" t="str">
        <f t="shared" si="7"/>
        <v>DCOF*</v>
      </c>
      <c r="H123" s="37">
        <v>121</v>
      </c>
    </row>
    <row r="124" spans="1:8" x14ac:dyDescent="0.2">
      <c r="A124" s="37" t="str">
        <f>'listes floristiques2'!A124</f>
        <v>Gomphonema acuminatum Ehrenberg var. acuminatum</v>
      </c>
      <c r="B124" s="37" t="str">
        <f>'listes floristiques2'!B124</f>
        <v>GACU*</v>
      </c>
      <c r="C124" s="40">
        <f>INDEX('listes floristiques2'!$C$3:$XFD$1048576,H124,'listes floristiques_trie'!$C$1)</f>
        <v>-1.2199999999999999E-3</v>
      </c>
      <c r="D124" s="37" t="str">
        <f t="shared" si="6"/>
        <v>Gomphonema acuminatum Ehrenberg var. acuminatum</v>
      </c>
      <c r="E124" s="37" t="str">
        <f t="shared" si="7"/>
        <v>GACU*</v>
      </c>
      <c r="H124" s="37">
        <v>122</v>
      </c>
    </row>
    <row r="125" spans="1:8" x14ac:dyDescent="0.2">
      <c r="A125" s="37" t="str">
        <f>'listes floristiques2'!A125</f>
        <v>Gomphonema augur Ehrenberg var. augur</v>
      </c>
      <c r="B125" s="37" t="str">
        <f>'listes floristiques2'!B125</f>
        <v>GAUG*</v>
      </c>
      <c r="C125" s="40">
        <f>INDEX('listes floristiques2'!$C$3:$XFD$1048576,H125,'listes floristiques_trie'!$C$1)</f>
        <v>-1.23E-3</v>
      </c>
      <c r="D125" s="37" t="str">
        <f t="shared" si="6"/>
        <v>Gomphonema augur Ehrenberg var. augur</v>
      </c>
      <c r="E125" s="37" t="str">
        <f t="shared" si="7"/>
        <v>GAUG*</v>
      </c>
      <c r="H125" s="37">
        <v>123</v>
      </c>
    </row>
    <row r="126" spans="1:8" x14ac:dyDescent="0.2">
      <c r="A126" s="37" t="str">
        <f>'listes floristiques2'!A126</f>
        <v>Gomphonema truncatum Ehrenberg var. truncatum</v>
      </c>
      <c r="B126" s="37" t="str">
        <f>'listes floristiques2'!B126</f>
        <v>GTRU*</v>
      </c>
      <c r="C126" s="40">
        <f>INDEX('listes floristiques2'!$C$3:$XFD$1048576,H126,'listes floristiques_trie'!$C$1)</f>
        <v>-1.24E-3</v>
      </c>
      <c r="D126" s="37" t="str">
        <f t="shared" si="6"/>
        <v>Gomphonema truncatum Ehrenberg var. truncatum</v>
      </c>
      <c r="E126" s="37" t="str">
        <f t="shared" si="7"/>
        <v>GTRU*</v>
      </c>
      <c r="H126" s="37">
        <v>124</v>
      </c>
    </row>
    <row r="127" spans="1:8" x14ac:dyDescent="0.2">
      <c r="A127" s="37" t="str">
        <f>'listes floristiques2'!A127</f>
        <v>Gyrosigma attenuatum (Kützing) Rabenhorst var. attenuatum</v>
      </c>
      <c r="B127" s="37" t="str">
        <f>'listes floristiques2'!B127</f>
        <v>GYAT*</v>
      </c>
      <c r="C127" s="40">
        <f>INDEX('listes floristiques2'!$C$3:$XFD$1048576,H127,'listes floristiques_trie'!$C$1)</f>
        <v>-1.25E-3</v>
      </c>
      <c r="D127" s="37" t="str">
        <f t="shared" si="6"/>
        <v>Gyrosigma attenuatum (Kützing) Rabenhorst var. attenuatum</v>
      </c>
      <c r="E127" s="37" t="str">
        <f t="shared" si="7"/>
        <v>GYAT*</v>
      </c>
      <c r="H127" s="37">
        <v>125</v>
      </c>
    </row>
    <row r="128" spans="1:8" x14ac:dyDescent="0.2">
      <c r="A128" s="37" t="str">
        <f>'listes floristiques2'!A128</f>
        <v>Nitzschia amphibia f. amphibia Grunow var. amphibia</v>
      </c>
      <c r="B128" s="37" t="str">
        <f>'listes floristiques2'!B128</f>
        <v>NAMP*</v>
      </c>
      <c r="C128" s="40">
        <f>INDEX('listes floristiques2'!$C$3:$XFD$1048576,H128,'listes floristiques_trie'!$C$1)</f>
        <v>0.99873999999999996</v>
      </c>
      <c r="D128" s="37" t="str">
        <f t="shared" si="6"/>
        <v>Nitzschia amphibia f. amphibia Grunow var. amphibia</v>
      </c>
      <c r="E128" s="37" t="str">
        <f t="shared" si="7"/>
        <v>NAMP*</v>
      </c>
      <c r="H128" s="37">
        <v>126</v>
      </c>
    </row>
    <row r="129" spans="1:8" x14ac:dyDescent="0.2">
      <c r="A129" s="37" t="str">
        <f>'listes floristiques2'!A129</f>
        <v>Sellaphora pupula (Kützing) Mereschkowksy var. pupula</v>
      </c>
      <c r="B129" s="37" t="str">
        <f>'listes floristiques2'!B129</f>
        <v>SPUP*</v>
      </c>
      <c r="C129" s="40">
        <f>INDEX('listes floristiques2'!$C$3:$XFD$1048576,H129,'listes floristiques_trie'!$C$1)</f>
        <v>-1.2700000000000001E-3</v>
      </c>
      <c r="D129" s="37" t="str">
        <f t="shared" si="6"/>
        <v>Sellaphora pupula (Kützing) Mereschkowksy var. pupula</v>
      </c>
      <c r="E129" s="37" t="str">
        <f t="shared" si="7"/>
        <v>SPUP*</v>
      </c>
      <c r="H129" s="37">
        <v>127</v>
      </c>
    </row>
    <row r="130" spans="1:8" x14ac:dyDescent="0.2">
      <c r="A130" s="37" t="str">
        <f>'listes floristiques2'!A130</f>
        <v>Aulacoseira granulata (Ehrenberg) Simonsen (emend Genkal)</v>
      </c>
      <c r="B130" s="37" t="str">
        <f>'listes floristiques2'!B130</f>
        <v>AUGR*</v>
      </c>
      <c r="C130" s="40">
        <f>INDEX('listes floristiques2'!$C$3:$XFD$1048576,H130,'listes floristiques_trie'!$C$1)</f>
        <v>-1.2800000000000001E-3</v>
      </c>
      <c r="D130" s="37" t="str">
        <f t="shared" si="6"/>
        <v>Aulacoseira granulata (Ehrenberg) Simonsen (emend Genkal)</v>
      </c>
      <c r="E130" s="37" t="str">
        <f t="shared" si="7"/>
        <v>AUGR*</v>
      </c>
      <c r="H130" s="37">
        <v>128</v>
      </c>
    </row>
    <row r="131" spans="1:8" x14ac:dyDescent="0.2">
      <c r="A131" s="37" t="str">
        <f>'listes floristiques2'!A131</f>
        <v>Humidophila contenta (Grunow) Lowe, Kociolek, Johansen, Van de Vijver, Lange-Bertalot et Kopalová</v>
      </c>
      <c r="B131" s="37" t="str">
        <f>'listes floristiques2'!B131</f>
        <v>HUCO*</v>
      </c>
      <c r="C131" s="40">
        <f>INDEX('listes floristiques2'!$C$3:$XFD$1048576,H131,'listes floristiques_trie'!$C$1)</f>
        <v>-1.2899999999999999E-3</v>
      </c>
      <c r="D131" s="37" t="str">
        <f t="shared" si="6"/>
        <v>Humidophila contenta (Grunow) Lowe, Kociolek, Johansen, Van de Vijver, Lange-Bertalot et Kopalová</v>
      </c>
      <c r="E131" s="37" t="str">
        <f t="shared" si="7"/>
        <v>HUCO*</v>
      </c>
      <c r="H131" s="37">
        <v>129</v>
      </c>
    </row>
    <row r="132" spans="1:8" x14ac:dyDescent="0.2">
      <c r="A132" s="37" t="str">
        <f>'listes floristiques2'!A132</f>
        <v>Luticola mutica (Kützing) D.G. Mann in Round Crawford et Mann var. mutica</v>
      </c>
      <c r="B132" s="37" t="str">
        <f>'listes floristiques2'!B132</f>
        <v>LMUT*</v>
      </c>
      <c r="C132" s="40">
        <f>INDEX('listes floristiques2'!$C$3:$XFD$1048576,H132,'listes floristiques_trie'!$C$1)</f>
        <v>-1.2999999999999999E-3</v>
      </c>
      <c r="D132" s="37" t="str">
        <f t="shared" si="6"/>
        <v>Luticola mutica (Kützing) D.G. Mann in Round Crawford et Mann var. mutica</v>
      </c>
      <c r="E132" s="37" t="str">
        <f t="shared" si="7"/>
        <v>LMUT*</v>
      </c>
      <c r="H132" s="37">
        <v>130</v>
      </c>
    </row>
    <row r="133" spans="1:8" x14ac:dyDescent="0.2">
      <c r="A133" s="37" t="str">
        <f>'listes floristiques2'!A133</f>
        <v>Mayamaea ingenua (Hustedt) Lange-Bertalot &amp; Hofmann in Hofmann &amp; al.</v>
      </c>
      <c r="B133" s="37" t="str">
        <f>'listes floristiques2'!B133</f>
        <v>MING*</v>
      </c>
      <c r="C133" s="40">
        <f>INDEX('listes floristiques2'!$C$3:$XFD$1048576,H133,'listes floristiques_trie'!$C$1)</f>
        <v>-1.31E-3</v>
      </c>
      <c r="D133" s="37" t="str">
        <f t="shared" si="6"/>
        <v>Mayamaea ingenua (Hustedt) Lange-Bertalot &amp; Hofmann in Hofmann &amp; al.</v>
      </c>
      <c r="E133" s="37" t="str">
        <f t="shared" si="7"/>
        <v>MING*</v>
      </c>
      <c r="H133" s="37">
        <v>131</v>
      </c>
    </row>
    <row r="134" spans="1:8" x14ac:dyDescent="0.2">
      <c r="A134" s="37" t="str">
        <f>'listes floristiques2'!A134</f>
        <v>Navicula germainii Wallace</v>
      </c>
      <c r="B134" s="37" t="str">
        <f>'listes floristiques2'!B134</f>
        <v>NGER*</v>
      </c>
      <c r="C134" s="40">
        <f>INDEX('listes floristiques2'!$C$3:$XFD$1048576,H134,'listes floristiques_trie'!$C$1)</f>
        <v>-1.32E-3</v>
      </c>
      <c r="D134" s="37" t="str">
        <f t="shared" si="6"/>
        <v>Navicula germainii Wallace</v>
      </c>
      <c r="E134" s="37" t="str">
        <f t="shared" si="7"/>
        <v>NGER*</v>
      </c>
      <c r="H134" s="37">
        <v>132</v>
      </c>
    </row>
    <row r="135" spans="1:8" x14ac:dyDescent="0.2">
      <c r="A135" s="37" t="str">
        <f>'listes floristiques2'!A135</f>
        <v>NAVICULA J.B.M. Bory de St. Vincent</v>
      </c>
      <c r="B135" s="37" t="str">
        <f>'listes floristiques2'!B135</f>
        <v>NAVI</v>
      </c>
      <c r="C135" s="40">
        <f>INDEX('listes floristiques2'!$C$3:$XFD$1048576,H135,'listes floristiques_trie'!$C$1)</f>
        <v>-1.33E-3</v>
      </c>
      <c r="D135" s="37" t="str">
        <f t="shared" si="6"/>
        <v>NAVICULA J.B.M. Bory de St. Vincent</v>
      </c>
      <c r="E135" s="37" t="str">
        <f t="shared" si="7"/>
        <v>NAVI</v>
      </c>
      <c r="H135" s="37">
        <v>133</v>
      </c>
    </row>
    <row r="136" spans="1:8" x14ac:dyDescent="0.2">
      <c r="A136" s="37" t="str">
        <f>'listes floristiques2'!A136</f>
        <v>Navicula tenelloides Hustedt var. tenelloides</v>
      </c>
      <c r="B136" s="37" t="str">
        <f>'listes floristiques2'!B136</f>
        <v>NTEN*</v>
      </c>
      <c r="C136" s="40">
        <f>INDEX('listes floristiques2'!$C$3:$XFD$1048576,H136,'listes floristiques_trie'!$C$1)</f>
        <v>-1.34E-3</v>
      </c>
      <c r="D136" s="37" t="str">
        <f t="shared" si="6"/>
        <v>Navicula tenelloides Hustedt var. tenelloides</v>
      </c>
      <c r="E136" s="37" t="str">
        <f t="shared" si="7"/>
        <v>NTEN*</v>
      </c>
      <c r="H136" s="37">
        <v>134</v>
      </c>
    </row>
    <row r="137" spans="1:8" x14ac:dyDescent="0.2">
      <c r="A137" s="37" t="str">
        <f>'listes floristiques2'!A137</f>
        <v>Encyonopsis subminuta Krammer &amp; Reichardt</v>
      </c>
      <c r="B137" s="37" t="str">
        <f>'listes floristiques2'!B137</f>
        <v>ESUM*</v>
      </c>
      <c r="C137" s="40">
        <f>INDEX('listes floristiques2'!$C$3:$XFD$1048576,H137,'listes floristiques_trie'!$C$1)</f>
        <v>-1.3500000000000001E-3</v>
      </c>
      <c r="D137" s="37" t="str">
        <f t="shared" si="6"/>
        <v>Encyonopsis subminuta Krammer &amp; Reichardt</v>
      </c>
      <c r="E137" s="37" t="str">
        <f t="shared" si="7"/>
        <v>ESUM*</v>
      </c>
      <c r="H137" s="37">
        <v>135</v>
      </c>
    </row>
    <row r="138" spans="1:8" x14ac:dyDescent="0.2">
      <c r="A138" s="37">
        <f>'listes floristiques2'!A138</f>
        <v>0</v>
      </c>
      <c r="B138" s="37">
        <f>'listes floristiques2'!B138</f>
        <v>0</v>
      </c>
      <c r="C138" s="40">
        <f>INDEX('listes floristiques2'!$C$3:$XFD$1048576,H138,'listes floristiques_trie'!$C$1)</f>
        <v>-1.3600000000000001E-3</v>
      </c>
      <c r="D138" s="37">
        <f t="shared" si="6"/>
        <v>0</v>
      </c>
      <c r="E138" s="37">
        <f t="shared" si="7"/>
        <v>0</v>
      </c>
      <c r="H138" s="37">
        <v>136</v>
      </c>
    </row>
    <row r="139" spans="1:8" x14ac:dyDescent="0.2">
      <c r="A139" s="37">
        <f>'listes floristiques2'!A139</f>
        <v>0</v>
      </c>
      <c r="B139" s="37">
        <f>'listes floristiques2'!B139</f>
        <v>0</v>
      </c>
      <c r="C139" s="40">
        <f>INDEX('listes floristiques2'!$C$3:$XFD$1048576,H139,'listes floristiques_trie'!$C$1)</f>
        <v>-1.3699999999999999E-3</v>
      </c>
      <c r="D139" s="37">
        <f t="shared" si="6"/>
        <v>0</v>
      </c>
      <c r="E139" s="37">
        <f t="shared" si="7"/>
        <v>0</v>
      </c>
      <c r="H139" s="37">
        <v>137</v>
      </c>
    </row>
    <row r="140" spans="1:8" x14ac:dyDescent="0.2">
      <c r="A140" s="37">
        <f>'listes floristiques2'!A140</f>
        <v>0</v>
      </c>
      <c r="B140" s="37">
        <f>'listes floristiques2'!B140</f>
        <v>0</v>
      </c>
      <c r="C140" s="40">
        <f>INDEX('listes floristiques2'!$C$3:$XFD$1048576,H140,'listes floristiques_trie'!$C$1)</f>
        <v>-1.3799999999999999E-3</v>
      </c>
      <c r="D140" s="37">
        <f t="shared" si="6"/>
        <v>0</v>
      </c>
      <c r="E140" s="37">
        <f t="shared" si="7"/>
        <v>0</v>
      </c>
      <c r="H140" s="37">
        <v>138</v>
      </c>
    </row>
    <row r="141" spans="1:8" x14ac:dyDescent="0.2">
      <c r="A141" s="37">
        <f>'listes floristiques2'!A141</f>
        <v>0</v>
      </c>
      <c r="B141" s="37">
        <f>'listes floristiques2'!B141</f>
        <v>0</v>
      </c>
      <c r="C141" s="40">
        <f>INDEX('listes floristiques2'!$C$3:$XFD$1048576,H141,'listes floristiques_trie'!$C$1)</f>
        <v>-1.39E-3</v>
      </c>
      <c r="D141" s="37">
        <f t="shared" si="6"/>
        <v>0</v>
      </c>
      <c r="E141" s="37">
        <f t="shared" si="7"/>
        <v>0</v>
      </c>
      <c r="H141" s="37">
        <v>139</v>
      </c>
    </row>
    <row r="142" spans="1:8" x14ac:dyDescent="0.2">
      <c r="A142" s="37">
        <f>'listes floristiques2'!A142</f>
        <v>0</v>
      </c>
      <c r="B142" s="37">
        <f>'listes floristiques2'!B142</f>
        <v>0</v>
      </c>
      <c r="C142" s="40">
        <f>INDEX('listes floristiques2'!$C$3:$XFD$1048576,H142,'listes floristiques_trie'!$C$1)</f>
        <v>-1.4E-3</v>
      </c>
      <c r="D142" s="37">
        <f t="shared" si="6"/>
        <v>0</v>
      </c>
      <c r="E142" s="37">
        <f t="shared" si="7"/>
        <v>0</v>
      </c>
      <c r="H142" s="37">
        <v>140</v>
      </c>
    </row>
    <row r="143" spans="1:8" x14ac:dyDescent="0.2">
      <c r="A143" s="37">
        <f>'listes floristiques2'!A143</f>
        <v>0</v>
      </c>
      <c r="B143" s="37">
        <f>'listes floristiques2'!B143</f>
        <v>0</v>
      </c>
      <c r="C143" s="40">
        <f>INDEX('listes floristiques2'!$C$3:$XFD$1048576,H143,'listes floristiques_trie'!$C$1)</f>
        <v>-1.41E-3</v>
      </c>
      <c r="D143" s="37">
        <f t="shared" si="6"/>
        <v>0</v>
      </c>
      <c r="E143" s="37">
        <f t="shared" si="7"/>
        <v>0</v>
      </c>
      <c r="H143" s="37">
        <v>141</v>
      </c>
    </row>
    <row r="144" spans="1:8" x14ac:dyDescent="0.2">
      <c r="A144" s="37">
        <f>'listes floristiques2'!A144</f>
        <v>0</v>
      </c>
      <c r="B144" s="37">
        <f>'listes floristiques2'!B144</f>
        <v>0</v>
      </c>
      <c r="C144" s="40">
        <f>INDEX('listes floristiques2'!$C$3:$XFD$1048576,H144,'listes floristiques_trie'!$C$1)</f>
        <v>-1.42E-3</v>
      </c>
      <c r="D144" s="37">
        <f t="shared" si="6"/>
        <v>0</v>
      </c>
      <c r="E144" s="37">
        <f t="shared" si="7"/>
        <v>0</v>
      </c>
      <c r="H144" s="37">
        <v>142</v>
      </c>
    </row>
    <row r="145" spans="1:8" x14ac:dyDescent="0.2">
      <c r="A145" s="37">
        <f>'listes floristiques2'!A145</f>
        <v>0</v>
      </c>
      <c r="B145" s="37">
        <f>'listes floristiques2'!B145</f>
        <v>0</v>
      </c>
      <c r="C145" s="40">
        <f>INDEX('listes floristiques2'!$C$3:$XFD$1048576,H145,'listes floristiques_trie'!$C$1)</f>
        <v>-1.4300000000000001E-3</v>
      </c>
      <c r="D145" s="37">
        <f t="shared" si="6"/>
        <v>0</v>
      </c>
      <c r="E145" s="37">
        <f t="shared" si="7"/>
        <v>0</v>
      </c>
      <c r="H145" s="37">
        <v>143</v>
      </c>
    </row>
    <row r="146" spans="1:8" x14ac:dyDescent="0.2">
      <c r="A146" s="37">
        <f>'listes floristiques2'!A146</f>
        <v>0</v>
      </c>
      <c r="B146" s="37">
        <f>'listes floristiques2'!B146</f>
        <v>0</v>
      </c>
      <c r="C146" s="40">
        <f>INDEX('listes floristiques2'!$C$3:$XFD$1048576,H146,'listes floristiques_trie'!$C$1)</f>
        <v>-1.4400000000000001E-3</v>
      </c>
      <c r="D146" s="37">
        <f t="shared" si="6"/>
        <v>0</v>
      </c>
      <c r="E146" s="37">
        <f t="shared" si="7"/>
        <v>0</v>
      </c>
      <c r="H146" s="37">
        <v>144</v>
      </c>
    </row>
    <row r="147" spans="1:8" x14ac:dyDescent="0.2">
      <c r="A147" s="37">
        <f>'listes floristiques2'!A147</f>
        <v>0</v>
      </c>
      <c r="B147" s="37">
        <f>'listes floristiques2'!B147</f>
        <v>0</v>
      </c>
      <c r="C147" s="40">
        <f>INDEX('listes floristiques2'!$C$3:$XFD$1048576,H147,'listes floristiques_trie'!$C$1)</f>
        <v>-1.4499999999999999E-3</v>
      </c>
      <c r="D147" s="37">
        <f t="shared" si="6"/>
        <v>0</v>
      </c>
      <c r="E147" s="37">
        <f t="shared" si="7"/>
        <v>0</v>
      </c>
      <c r="H147" s="37">
        <v>145</v>
      </c>
    </row>
    <row r="148" spans="1:8" x14ac:dyDescent="0.2">
      <c r="A148" s="37">
        <f>'listes floristiques2'!A148</f>
        <v>0</v>
      </c>
      <c r="B148" s="37">
        <f>'listes floristiques2'!B148</f>
        <v>0</v>
      </c>
      <c r="C148" s="40">
        <f>INDEX('listes floristiques2'!$C$3:$XFD$1048576,H148,'listes floristiques_trie'!$C$1)</f>
        <v>-1.4599999999999999E-3</v>
      </c>
      <c r="D148" s="37">
        <f t="shared" si="6"/>
        <v>0</v>
      </c>
      <c r="E148" s="37">
        <f t="shared" si="7"/>
        <v>0</v>
      </c>
      <c r="H148" s="37">
        <v>146</v>
      </c>
    </row>
    <row r="149" spans="1:8" x14ac:dyDescent="0.2">
      <c r="A149" s="37">
        <f>'listes floristiques2'!A149</f>
        <v>0</v>
      </c>
      <c r="B149" s="37">
        <f>'listes floristiques2'!B149</f>
        <v>0</v>
      </c>
      <c r="C149" s="40">
        <f>INDEX('listes floristiques2'!$C$3:$XFD$1048576,H149,'listes floristiques_trie'!$C$1)</f>
        <v>-1.47E-3</v>
      </c>
      <c r="D149" s="37">
        <f t="shared" si="6"/>
        <v>0</v>
      </c>
      <c r="E149" s="37">
        <f t="shared" si="7"/>
        <v>0</v>
      </c>
      <c r="H149" s="37">
        <v>147</v>
      </c>
    </row>
    <row r="150" spans="1:8" x14ac:dyDescent="0.2">
      <c r="A150" s="37">
        <f>'listes floristiques2'!A150</f>
        <v>0</v>
      </c>
      <c r="B150" s="37">
        <f>'listes floristiques2'!B150</f>
        <v>0</v>
      </c>
      <c r="C150" s="40">
        <f>INDEX('listes floristiques2'!$C$3:$XFD$1048576,H150,'listes floristiques_trie'!$C$1)</f>
        <v>-1.48E-3</v>
      </c>
      <c r="D150" s="37">
        <f t="shared" si="6"/>
        <v>0</v>
      </c>
      <c r="E150" s="37">
        <f t="shared" si="7"/>
        <v>0</v>
      </c>
      <c r="H150" s="37">
        <v>148</v>
      </c>
    </row>
    <row r="151" spans="1:8" x14ac:dyDescent="0.2">
      <c r="A151" s="37">
        <f>'listes floristiques2'!A151</f>
        <v>0</v>
      </c>
      <c r="B151" s="37">
        <f>'listes floristiques2'!B151</f>
        <v>0</v>
      </c>
      <c r="C151" s="40">
        <f>INDEX('listes floristiques2'!$C$3:$XFD$1048576,H151,'listes floristiques_trie'!$C$1)</f>
        <v>-1.49E-3</v>
      </c>
      <c r="D151" s="37">
        <f t="shared" si="6"/>
        <v>0</v>
      </c>
      <c r="E151" s="37">
        <f t="shared" si="7"/>
        <v>0</v>
      </c>
      <c r="H151" s="37">
        <v>149</v>
      </c>
    </row>
    <row r="152" spans="1:8" x14ac:dyDescent="0.2">
      <c r="A152" s="37">
        <f>'listes floristiques2'!A152</f>
        <v>0</v>
      </c>
      <c r="B152" s="37">
        <f>'listes floristiques2'!B152</f>
        <v>0</v>
      </c>
      <c r="C152" s="40">
        <f>INDEX('listes floristiques2'!$C$3:$XFD$1048576,H152,'listes floristiques_trie'!$C$1)</f>
        <v>-1.5E-3</v>
      </c>
      <c r="D152" s="37">
        <f t="shared" si="6"/>
        <v>0</v>
      </c>
      <c r="E152" s="37">
        <f t="shared" si="7"/>
        <v>0</v>
      </c>
      <c r="H152" s="37">
        <v>150</v>
      </c>
    </row>
    <row r="153" spans="1:8" x14ac:dyDescent="0.2">
      <c r="A153" s="37">
        <f>'listes floristiques2'!A153</f>
        <v>0</v>
      </c>
      <c r="B153" s="37">
        <f>'listes floristiques2'!B153</f>
        <v>0</v>
      </c>
      <c r="C153" s="40">
        <f>INDEX('listes floristiques2'!$C$3:$XFD$1048576,H153,'listes floristiques_trie'!$C$1)</f>
        <v>-1.5100000000000001E-3</v>
      </c>
      <c r="D153" s="37">
        <f t="shared" si="6"/>
        <v>0</v>
      </c>
      <c r="E153" s="37">
        <f t="shared" si="7"/>
        <v>0</v>
      </c>
      <c r="H153" s="37">
        <v>151</v>
      </c>
    </row>
    <row r="154" spans="1:8" x14ac:dyDescent="0.2">
      <c r="A154" s="37">
        <f>'listes floristiques2'!A154</f>
        <v>0</v>
      </c>
      <c r="B154" s="37">
        <f>'listes floristiques2'!B154</f>
        <v>0</v>
      </c>
      <c r="C154" s="40">
        <f>INDEX('listes floristiques2'!$C$3:$XFD$1048576,H154,'listes floristiques_trie'!$C$1)</f>
        <v>-1.5200000000000001E-3</v>
      </c>
      <c r="D154" s="37">
        <f t="shared" si="6"/>
        <v>0</v>
      </c>
      <c r="E154" s="37">
        <f t="shared" si="7"/>
        <v>0</v>
      </c>
      <c r="H154" s="37">
        <v>152</v>
      </c>
    </row>
    <row r="155" spans="1:8" x14ac:dyDescent="0.2">
      <c r="A155" s="37">
        <f>'listes floristiques2'!A155</f>
        <v>0</v>
      </c>
      <c r="B155" s="37">
        <f>'listes floristiques2'!B155</f>
        <v>0</v>
      </c>
      <c r="C155" s="40">
        <f>INDEX('listes floristiques2'!$C$3:$XFD$1048576,H155,'listes floristiques_trie'!$C$1)</f>
        <v>-1.5299999999999999E-3</v>
      </c>
      <c r="D155" s="37">
        <f t="shared" si="6"/>
        <v>0</v>
      </c>
      <c r="E155" s="37">
        <f t="shared" si="7"/>
        <v>0</v>
      </c>
      <c r="H155" s="37">
        <v>153</v>
      </c>
    </row>
    <row r="156" spans="1:8" x14ac:dyDescent="0.2">
      <c r="A156" s="37">
        <f>'listes floristiques2'!A156</f>
        <v>0</v>
      </c>
      <c r="B156" s="37">
        <f>'listes floristiques2'!B156</f>
        <v>0</v>
      </c>
      <c r="C156" s="40">
        <f>INDEX('listes floristiques2'!$C$3:$XFD$1048576,H156,'listes floristiques_trie'!$C$1)</f>
        <v>-1.5399999999999999E-3</v>
      </c>
      <c r="D156" s="37">
        <f t="shared" ref="D156:D201" si="8">A156</f>
        <v>0</v>
      </c>
      <c r="E156" s="37">
        <f t="shared" ref="E156:E201" si="9">B156</f>
        <v>0</v>
      </c>
      <c r="H156" s="37">
        <v>154</v>
      </c>
    </row>
    <row r="157" spans="1:8" x14ac:dyDescent="0.2">
      <c r="A157" s="37">
        <f>'listes floristiques2'!A157</f>
        <v>0</v>
      </c>
      <c r="B157" s="37">
        <f>'listes floristiques2'!B157</f>
        <v>0</v>
      </c>
      <c r="C157" s="40">
        <f>INDEX('listes floristiques2'!$C$3:$XFD$1048576,H157,'listes floristiques_trie'!$C$1)</f>
        <v>-1.5499999999999999E-3</v>
      </c>
      <c r="D157" s="37">
        <f t="shared" si="8"/>
        <v>0</v>
      </c>
      <c r="E157" s="37">
        <f t="shared" si="9"/>
        <v>0</v>
      </c>
      <c r="H157" s="37">
        <v>155</v>
      </c>
    </row>
    <row r="158" spans="1:8" x14ac:dyDescent="0.2">
      <c r="A158" s="37">
        <f>'listes floristiques2'!A158</f>
        <v>0</v>
      </c>
      <c r="B158" s="37">
        <f>'listes floristiques2'!B158</f>
        <v>0</v>
      </c>
      <c r="C158" s="40">
        <f>INDEX('listes floristiques2'!$C$3:$XFD$1048576,H158,'listes floristiques_trie'!$C$1)</f>
        <v>-1.56E-3</v>
      </c>
      <c r="D158" s="37">
        <f t="shared" si="8"/>
        <v>0</v>
      </c>
      <c r="E158" s="37">
        <f t="shared" si="9"/>
        <v>0</v>
      </c>
      <c r="H158" s="37">
        <v>156</v>
      </c>
    </row>
    <row r="159" spans="1:8" x14ac:dyDescent="0.2">
      <c r="A159" s="37">
        <f>'listes floristiques2'!A159</f>
        <v>0</v>
      </c>
      <c r="B159" s="37">
        <f>'listes floristiques2'!B159</f>
        <v>0</v>
      </c>
      <c r="C159" s="40">
        <f>INDEX('listes floristiques2'!$C$3:$XFD$1048576,H159,'listes floristiques_trie'!$C$1)</f>
        <v>-1.57E-3</v>
      </c>
      <c r="D159" s="37">
        <f t="shared" si="8"/>
        <v>0</v>
      </c>
      <c r="E159" s="37">
        <f t="shared" si="9"/>
        <v>0</v>
      </c>
      <c r="H159" s="37">
        <v>157</v>
      </c>
    </row>
    <row r="160" spans="1:8" x14ac:dyDescent="0.2">
      <c r="A160" s="37">
        <f>'listes floristiques2'!A160</f>
        <v>0</v>
      </c>
      <c r="B160" s="37">
        <f>'listes floristiques2'!B160</f>
        <v>0</v>
      </c>
      <c r="C160" s="40">
        <f>INDEX('listes floristiques2'!$C$3:$XFD$1048576,H160,'listes floristiques_trie'!$C$1)</f>
        <v>-1.58E-3</v>
      </c>
      <c r="D160" s="37">
        <f t="shared" si="8"/>
        <v>0</v>
      </c>
      <c r="E160" s="37">
        <f t="shared" si="9"/>
        <v>0</v>
      </c>
      <c r="H160" s="37">
        <v>158</v>
      </c>
    </row>
    <row r="161" spans="1:8" x14ac:dyDescent="0.2">
      <c r="A161" s="37">
        <f>'listes floristiques2'!A161</f>
        <v>0</v>
      </c>
      <c r="B161" s="37">
        <f>'listes floristiques2'!B161</f>
        <v>0</v>
      </c>
      <c r="C161" s="40">
        <f>INDEX('listes floristiques2'!$C$3:$XFD$1048576,H161,'listes floristiques_trie'!$C$1)</f>
        <v>-1.5900000000000001E-3</v>
      </c>
      <c r="D161" s="37">
        <f t="shared" si="8"/>
        <v>0</v>
      </c>
      <c r="E161" s="37">
        <f t="shared" si="9"/>
        <v>0</v>
      </c>
      <c r="H161" s="37">
        <v>159</v>
      </c>
    </row>
    <row r="162" spans="1:8" x14ac:dyDescent="0.2">
      <c r="A162" s="37">
        <f>'listes floristiques2'!A162</f>
        <v>0</v>
      </c>
      <c r="B162" s="37">
        <f>'listes floristiques2'!B162</f>
        <v>0</v>
      </c>
      <c r="C162" s="40">
        <f>INDEX('listes floristiques2'!$C$3:$XFD$1048576,H162,'listes floristiques_trie'!$C$1)</f>
        <v>-1.6000000000000001E-3</v>
      </c>
      <c r="D162" s="37">
        <f t="shared" si="8"/>
        <v>0</v>
      </c>
      <c r="E162" s="37">
        <f t="shared" si="9"/>
        <v>0</v>
      </c>
      <c r="H162" s="37">
        <v>160</v>
      </c>
    </row>
    <row r="163" spans="1:8" x14ac:dyDescent="0.2">
      <c r="A163" s="37">
        <f>'listes floristiques2'!A163</f>
        <v>0</v>
      </c>
      <c r="B163" s="37">
        <f>'listes floristiques2'!B163</f>
        <v>0</v>
      </c>
      <c r="C163" s="40">
        <f>INDEX('listes floristiques2'!$C$3:$XFD$1048576,H163,'listes floristiques_trie'!$C$1)</f>
        <v>-1.6100000000000001E-3</v>
      </c>
      <c r="D163" s="37">
        <f t="shared" si="8"/>
        <v>0</v>
      </c>
      <c r="E163" s="37">
        <f t="shared" si="9"/>
        <v>0</v>
      </c>
      <c r="H163" s="37">
        <v>161</v>
      </c>
    </row>
    <row r="164" spans="1:8" x14ac:dyDescent="0.2">
      <c r="A164" s="37">
        <f>'listes floristiques2'!A164</f>
        <v>0</v>
      </c>
      <c r="B164" s="37">
        <f>'listes floristiques2'!B164</f>
        <v>0</v>
      </c>
      <c r="C164" s="40">
        <f>INDEX('listes floristiques2'!$C$3:$XFD$1048576,H164,'listes floristiques_trie'!$C$1)</f>
        <v>-1.6199999999999999E-3</v>
      </c>
      <c r="D164" s="37">
        <f t="shared" si="8"/>
        <v>0</v>
      </c>
      <c r="E164" s="37">
        <f t="shared" si="9"/>
        <v>0</v>
      </c>
      <c r="H164" s="37">
        <v>162</v>
      </c>
    </row>
    <row r="165" spans="1:8" x14ac:dyDescent="0.2">
      <c r="A165" s="37">
        <f>'listes floristiques2'!A165</f>
        <v>0</v>
      </c>
      <c r="B165" s="37">
        <f>'listes floristiques2'!B165</f>
        <v>0</v>
      </c>
      <c r="C165" s="40">
        <f>INDEX('listes floristiques2'!$C$3:$XFD$1048576,H165,'listes floristiques_trie'!$C$1)</f>
        <v>-1.6299999999999999E-3</v>
      </c>
      <c r="D165" s="37">
        <f t="shared" si="8"/>
        <v>0</v>
      </c>
      <c r="E165" s="37">
        <f t="shared" si="9"/>
        <v>0</v>
      </c>
      <c r="H165" s="37">
        <v>163</v>
      </c>
    </row>
    <row r="166" spans="1:8" x14ac:dyDescent="0.2">
      <c r="A166" s="37">
        <f>'listes floristiques2'!A166</f>
        <v>0</v>
      </c>
      <c r="B166" s="37">
        <f>'listes floristiques2'!B166</f>
        <v>0</v>
      </c>
      <c r="C166" s="40">
        <f>INDEX('listes floristiques2'!$C$3:$XFD$1048576,H166,'listes floristiques_trie'!$C$1)</f>
        <v>-1.64E-3</v>
      </c>
      <c r="D166" s="37">
        <f t="shared" si="8"/>
        <v>0</v>
      </c>
      <c r="E166" s="37">
        <f t="shared" si="9"/>
        <v>0</v>
      </c>
      <c r="H166" s="37">
        <v>164</v>
      </c>
    </row>
    <row r="167" spans="1:8" x14ac:dyDescent="0.2">
      <c r="A167" s="37">
        <f>'listes floristiques2'!A167</f>
        <v>0</v>
      </c>
      <c r="B167" s="37">
        <f>'listes floristiques2'!B167</f>
        <v>0</v>
      </c>
      <c r="C167" s="40">
        <f>INDEX('listes floristiques2'!$C$3:$XFD$1048576,H167,'listes floristiques_trie'!$C$1)</f>
        <v>-1.65E-3</v>
      </c>
      <c r="D167" s="37">
        <f t="shared" si="8"/>
        <v>0</v>
      </c>
      <c r="E167" s="37">
        <f t="shared" si="9"/>
        <v>0</v>
      </c>
      <c r="H167" s="37">
        <v>165</v>
      </c>
    </row>
    <row r="168" spans="1:8" x14ac:dyDescent="0.2">
      <c r="A168" s="37">
        <f>'listes floristiques2'!A168</f>
        <v>0</v>
      </c>
      <c r="B168" s="37">
        <f>'listes floristiques2'!B168</f>
        <v>0</v>
      </c>
      <c r="C168" s="40">
        <f>INDEX('listes floristiques2'!$C$3:$XFD$1048576,H168,'listes floristiques_trie'!$C$1)</f>
        <v>-1.66E-3</v>
      </c>
      <c r="D168" s="37">
        <f t="shared" si="8"/>
        <v>0</v>
      </c>
      <c r="E168" s="37">
        <f t="shared" si="9"/>
        <v>0</v>
      </c>
      <c r="H168" s="37">
        <v>166</v>
      </c>
    </row>
    <row r="169" spans="1:8" x14ac:dyDescent="0.2">
      <c r="A169" s="37">
        <f>'listes floristiques2'!A169</f>
        <v>0</v>
      </c>
      <c r="B169" s="37">
        <f>'listes floristiques2'!B169</f>
        <v>0</v>
      </c>
      <c r="C169" s="40">
        <f>INDEX('listes floristiques2'!$C$3:$XFD$1048576,H169,'listes floristiques_trie'!$C$1)</f>
        <v>-1.67E-3</v>
      </c>
      <c r="D169" s="37">
        <f t="shared" si="8"/>
        <v>0</v>
      </c>
      <c r="E169" s="37">
        <f t="shared" si="9"/>
        <v>0</v>
      </c>
      <c r="H169" s="37">
        <v>167</v>
      </c>
    </row>
    <row r="170" spans="1:8" x14ac:dyDescent="0.2">
      <c r="A170" s="37">
        <f>'listes floristiques2'!A170</f>
        <v>0</v>
      </c>
      <c r="B170" s="37">
        <f>'listes floristiques2'!B170</f>
        <v>0</v>
      </c>
      <c r="C170" s="40">
        <f>INDEX('listes floristiques2'!$C$3:$XFD$1048576,H170,'listes floristiques_trie'!$C$1)</f>
        <v>-1.6800000000000001E-3</v>
      </c>
      <c r="D170" s="37">
        <f t="shared" si="8"/>
        <v>0</v>
      </c>
      <c r="E170" s="37">
        <f t="shared" si="9"/>
        <v>0</v>
      </c>
      <c r="H170" s="37">
        <v>168</v>
      </c>
    </row>
    <row r="171" spans="1:8" x14ac:dyDescent="0.2">
      <c r="A171" s="37">
        <f>'listes floristiques2'!A171</f>
        <v>0</v>
      </c>
      <c r="B171" s="37">
        <f>'listes floristiques2'!B171</f>
        <v>0</v>
      </c>
      <c r="C171" s="40">
        <f>INDEX('listes floristiques2'!$C$3:$XFD$1048576,H171,'listes floristiques_trie'!$C$1)</f>
        <v>-1.6900000000000001E-3</v>
      </c>
      <c r="D171" s="37">
        <f t="shared" si="8"/>
        <v>0</v>
      </c>
      <c r="E171" s="37">
        <f t="shared" si="9"/>
        <v>0</v>
      </c>
      <c r="H171" s="37">
        <v>169</v>
      </c>
    </row>
    <row r="172" spans="1:8" x14ac:dyDescent="0.2">
      <c r="A172" s="37">
        <f>'listes floristiques2'!A172</f>
        <v>0</v>
      </c>
      <c r="B172" s="37">
        <f>'listes floristiques2'!B172</f>
        <v>0</v>
      </c>
      <c r="C172" s="40">
        <f>INDEX('listes floristiques2'!$C$3:$XFD$1048576,H172,'listes floristiques_trie'!$C$1)</f>
        <v>-1.6999999999999999E-3</v>
      </c>
      <c r="D172" s="37">
        <f t="shared" si="8"/>
        <v>0</v>
      </c>
      <c r="E172" s="37">
        <f t="shared" si="9"/>
        <v>0</v>
      </c>
      <c r="H172" s="37">
        <v>170</v>
      </c>
    </row>
    <row r="173" spans="1:8" x14ac:dyDescent="0.2">
      <c r="A173" s="37">
        <f>'listes floristiques2'!A173</f>
        <v>0</v>
      </c>
      <c r="B173" s="37">
        <f>'listes floristiques2'!B173</f>
        <v>0</v>
      </c>
      <c r="C173" s="40">
        <f>INDEX('listes floristiques2'!$C$3:$XFD$1048576,H173,'listes floristiques_trie'!$C$1)</f>
        <v>-1.7099999999999999E-3</v>
      </c>
      <c r="D173" s="37">
        <f t="shared" si="8"/>
        <v>0</v>
      </c>
      <c r="E173" s="37">
        <f t="shared" si="9"/>
        <v>0</v>
      </c>
      <c r="H173" s="37">
        <v>171</v>
      </c>
    </row>
    <row r="174" spans="1:8" x14ac:dyDescent="0.2">
      <c r="A174" s="37">
        <f>'listes floristiques2'!A174</f>
        <v>0</v>
      </c>
      <c r="B174" s="37">
        <f>'listes floristiques2'!B174</f>
        <v>0</v>
      </c>
      <c r="C174" s="40">
        <f>INDEX('listes floristiques2'!$C$3:$XFD$1048576,H174,'listes floristiques_trie'!$C$1)</f>
        <v>-1.72E-3</v>
      </c>
      <c r="D174" s="37">
        <f t="shared" si="8"/>
        <v>0</v>
      </c>
      <c r="E174" s="37">
        <f t="shared" si="9"/>
        <v>0</v>
      </c>
      <c r="H174" s="37">
        <v>172</v>
      </c>
    </row>
    <row r="175" spans="1:8" x14ac:dyDescent="0.2">
      <c r="A175" s="37">
        <f>'listes floristiques2'!A175</f>
        <v>0</v>
      </c>
      <c r="B175" s="37">
        <f>'listes floristiques2'!B175</f>
        <v>0</v>
      </c>
      <c r="C175" s="40">
        <f>INDEX('listes floristiques2'!$C$3:$XFD$1048576,H175,'listes floristiques_trie'!$C$1)</f>
        <v>-1.73E-3</v>
      </c>
      <c r="D175" s="37">
        <f t="shared" si="8"/>
        <v>0</v>
      </c>
      <c r="E175" s="37">
        <f t="shared" si="9"/>
        <v>0</v>
      </c>
      <c r="H175" s="37">
        <v>173</v>
      </c>
    </row>
    <row r="176" spans="1:8" x14ac:dyDescent="0.2">
      <c r="A176" s="37">
        <f>'listes floristiques2'!A176</f>
        <v>0</v>
      </c>
      <c r="B176" s="37">
        <f>'listes floristiques2'!B176</f>
        <v>0</v>
      </c>
      <c r="C176" s="40">
        <f>INDEX('listes floristiques2'!$C$3:$XFD$1048576,H176,'listes floristiques_trie'!$C$1)</f>
        <v>-1.74E-3</v>
      </c>
      <c r="D176" s="37">
        <f t="shared" si="8"/>
        <v>0</v>
      </c>
      <c r="E176" s="37">
        <f t="shared" si="9"/>
        <v>0</v>
      </c>
      <c r="H176" s="37">
        <v>174</v>
      </c>
    </row>
    <row r="177" spans="1:8" x14ac:dyDescent="0.2">
      <c r="A177" s="37">
        <f>'listes floristiques2'!A177</f>
        <v>0</v>
      </c>
      <c r="B177" s="37">
        <f>'listes floristiques2'!B177</f>
        <v>0</v>
      </c>
      <c r="C177" s="40">
        <f>INDEX('listes floristiques2'!$C$3:$XFD$1048576,H177,'listes floristiques_trie'!$C$1)</f>
        <v>-1.75E-3</v>
      </c>
      <c r="D177" s="37">
        <f t="shared" si="8"/>
        <v>0</v>
      </c>
      <c r="E177" s="37">
        <f t="shared" si="9"/>
        <v>0</v>
      </c>
      <c r="H177" s="37">
        <v>175</v>
      </c>
    </row>
    <row r="178" spans="1:8" x14ac:dyDescent="0.2">
      <c r="A178" s="37">
        <f>'listes floristiques2'!A178</f>
        <v>0</v>
      </c>
      <c r="B178" s="37">
        <f>'listes floristiques2'!B178</f>
        <v>0</v>
      </c>
      <c r="C178" s="40">
        <f>INDEX('listes floristiques2'!$C$3:$XFD$1048576,H178,'listes floristiques_trie'!$C$1)</f>
        <v>-1.7600000000000001E-3</v>
      </c>
      <c r="D178" s="37">
        <f t="shared" si="8"/>
        <v>0</v>
      </c>
      <c r="E178" s="37">
        <f t="shared" si="9"/>
        <v>0</v>
      </c>
      <c r="H178" s="37">
        <v>176</v>
      </c>
    </row>
    <row r="179" spans="1:8" x14ac:dyDescent="0.2">
      <c r="A179" s="37">
        <f>'listes floristiques2'!A179</f>
        <v>0</v>
      </c>
      <c r="B179" s="37">
        <f>'listes floristiques2'!B179</f>
        <v>0</v>
      </c>
      <c r="C179" s="40">
        <f>INDEX('listes floristiques2'!$C$3:$XFD$1048576,H179,'listes floristiques_trie'!$C$1)</f>
        <v>-1.7700000000000001E-3</v>
      </c>
      <c r="D179" s="37">
        <f t="shared" si="8"/>
        <v>0</v>
      </c>
      <c r="E179" s="37">
        <f t="shared" si="9"/>
        <v>0</v>
      </c>
      <c r="H179" s="37">
        <v>177</v>
      </c>
    </row>
    <row r="180" spans="1:8" x14ac:dyDescent="0.2">
      <c r="A180" s="37">
        <f>'listes floristiques2'!A180</f>
        <v>0</v>
      </c>
      <c r="B180" s="37">
        <f>'listes floristiques2'!B180</f>
        <v>0</v>
      </c>
      <c r="C180" s="40">
        <f>INDEX('listes floristiques2'!$C$3:$XFD$1048576,H180,'listes floristiques_trie'!$C$1)</f>
        <v>-1.7799999999999999E-3</v>
      </c>
      <c r="D180" s="37">
        <f t="shared" si="8"/>
        <v>0</v>
      </c>
      <c r="E180" s="37">
        <f t="shared" si="9"/>
        <v>0</v>
      </c>
      <c r="H180" s="37">
        <v>178</v>
      </c>
    </row>
    <row r="181" spans="1:8" x14ac:dyDescent="0.2">
      <c r="A181" s="37">
        <f>'listes floristiques2'!A181</f>
        <v>0</v>
      </c>
      <c r="B181" s="37">
        <f>'listes floristiques2'!B181</f>
        <v>0</v>
      </c>
      <c r="C181" s="40">
        <f>INDEX('listes floristiques2'!$C$3:$XFD$1048576,H181,'listes floristiques_trie'!$C$1)</f>
        <v>-1.7899999999999999E-3</v>
      </c>
      <c r="D181" s="37">
        <f t="shared" si="8"/>
        <v>0</v>
      </c>
      <c r="E181" s="37">
        <f t="shared" si="9"/>
        <v>0</v>
      </c>
      <c r="H181" s="37">
        <v>179</v>
      </c>
    </row>
    <row r="182" spans="1:8" x14ac:dyDescent="0.2">
      <c r="A182" s="37">
        <f>'listes floristiques2'!A182</f>
        <v>0</v>
      </c>
      <c r="B182" s="37">
        <f>'listes floristiques2'!B182</f>
        <v>0</v>
      </c>
      <c r="C182" s="40">
        <f>INDEX('listes floristiques2'!$C$3:$XFD$1048576,H182,'listes floristiques_trie'!$C$1)</f>
        <v>-1.8E-3</v>
      </c>
      <c r="D182" s="37">
        <f t="shared" si="8"/>
        <v>0</v>
      </c>
      <c r="E182" s="37">
        <f t="shared" si="9"/>
        <v>0</v>
      </c>
      <c r="H182" s="37">
        <v>180</v>
      </c>
    </row>
    <row r="183" spans="1:8" x14ac:dyDescent="0.2">
      <c r="A183" s="37">
        <f>'listes floristiques2'!A183</f>
        <v>0</v>
      </c>
      <c r="B183" s="37">
        <f>'listes floristiques2'!B183</f>
        <v>0</v>
      </c>
      <c r="C183" s="40">
        <f>INDEX('listes floristiques2'!$C$3:$XFD$1048576,H183,'listes floristiques_trie'!$C$1)</f>
        <v>-1.81E-3</v>
      </c>
      <c r="D183" s="37">
        <f t="shared" si="8"/>
        <v>0</v>
      </c>
      <c r="E183" s="37">
        <f t="shared" si="9"/>
        <v>0</v>
      </c>
      <c r="H183" s="37">
        <v>181</v>
      </c>
    </row>
    <row r="184" spans="1:8" x14ac:dyDescent="0.2">
      <c r="A184" s="37">
        <f>'listes floristiques2'!A184</f>
        <v>0</v>
      </c>
      <c r="B184" s="37">
        <f>'listes floristiques2'!B184</f>
        <v>0</v>
      </c>
      <c r="C184" s="40">
        <f>INDEX('listes floristiques2'!$C$3:$XFD$1048576,H184,'listes floristiques_trie'!$C$1)</f>
        <v>-1.82E-3</v>
      </c>
      <c r="D184" s="37">
        <f t="shared" si="8"/>
        <v>0</v>
      </c>
      <c r="E184" s="37">
        <f t="shared" si="9"/>
        <v>0</v>
      </c>
      <c r="H184" s="37">
        <v>182</v>
      </c>
    </row>
    <row r="185" spans="1:8" x14ac:dyDescent="0.2">
      <c r="A185" s="37">
        <f>'listes floristiques2'!A185</f>
        <v>0</v>
      </c>
      <c r="B185" s="37">
        <f>'listes floristiques2'!B185</f>
        <v>0</v>
      </c>
      <c r="C185" s="40">
        <f>INDEX('listes floristiques2'!$C$3:$XFD$1048576,H185,'listes floristiques_trie'!$C$1)</f>
        <v>-1.83E-3</v>
      </c>
      <c r="D185" s="37">
        <f t="shared" si="8"/>
        <v>0</v>
      </c>
      <c r="E185" s="37">
        <f t="shared" si="9"/>
        <v>0</v>
      </c>
      <c r="H185" s="37">
        <v>183</v>
      </c>
    </row>
    <row r="186" spans="1:8" x14ac:dyDescent="0.2">
      <c r="A186" s="37">
        <f>'listes floristiques2'!A186</f>
        <v>0</v>
      </c>
      <c r="B186" s="37">
        <f>'listes floristiques2'!B186</f>
        <v>0</v>
      </c>
      <c r="C186" s="40">
        <f>INDEX('listes floristiques2'!$C$3:$XFD$1048576,H186,'listes floristiques_trie'!$C$1)</f>
        <v>-1.8400000000000001E-3</v>
      </c>
      <c r="D186" s="37">
        <f t="shared" si="8"/>
        <v>0</v>
      </c>
      <c r="E186" s="37">
        <f t="shared" si="9"/>
        <v>0</v>
      </c>
      <c r="H186" s="37">
        <v>184</v>
      </c>
    </row>
    <row r="187" spans="1:8" x14ac:dyDescent="0.2">
      <c r="A187" s="37">
        <f>'listes floristiques2'!A187</f>
        <v>0</v>
      </c>
      <c r="B187" s="37">
        <f>'listes floristiques2'!B187</f>
        <v>0</v>
      </c>
      <c r="C187" s="40">
        <f>INDEX('listes floristiques2'!$C$3:$XFD$1048576,H187,'listes floristiques_trie'!$C$1)</f>
        <v>-1.8500000000000001E-3</v>
      </c>
      <c r="D187" s="37">
        <f t="shared" si="8"/>
        <v>0</v>
      </c>
      <c r="E187" s="37">
        <f t="shared" si="9"/>
        <v>0</v>
      </c>
      <c r="H187" s="37">
        <v>185</v>
      </c>
    </row>
    <row r="188" spans="1:8" x14ac:dyDescent="0.2">
      <c r="A188" s="37">
        <f>'listes floristiques2'!A188</f>
        <v>0</v>
      </c>
      <c r="B188" s="37">
        <f>'listes floristiques2'!B188</f>
        <v>0</v>
      </c>
      <c r="C188" s="40">
        <f>INDEX('listes floristiques2'!$C$3:$XFD$1048576,H188,'listes floristiques_trie'!$C$1)</f>
        <v>-1.8600000000000001E-3</v>
      </c>
      <c r="D188" s="37">
        <f t="shared" si="8"/>
        <v>0</v>
      </c>
      <c r="E188" s="37">
        <f t="shared" si="9"/>
        <v>0</v>
      </c>
      <c r="H188" s="37">
        <v>186</v>
      </c>
    </row>
    <row r="189" spans="1:8" x14ac:dyDescent="0.2">
      <c r="A189" s="37">
        <f>'listes floristiques2'!A189</f>
        <v>0</v>
      </c>
      <c r="B189" s="37">
        <f>'listes floristiques2'!B189</f>
        <v>0</v>
      </c>
      <c r="C189" s="40">
        <f>INDEX('listes floristiques2'!$C$3:$XFD$1048576,H189,'listes floristiques_trie'!$C$1)</f>
        <v>-1.8699999999999999E-3</v>
      </c>
      <c r="D189" s="37">
        <f t="shared" si="8"/>
        <v>0</v>
      </c>
      <c r="E189" s="37">
        <f t="shared" si="9"/>
        <v>0</v>
      </c>
      <c r="H189" s="37">
        <v>187</v>
      </c>
    </row>
    <row r="190" spans="1:8" x14ac:dyDescent="0.2">
      <c r="A190" s="37">
        <f>'listes floristiques2'!A190</f>
        <v>0</v>
      </c>
      <c r="B190" s="37">
        <f>'listes floristiques2'!B190</f>
        <v>0</v>
      </c>
      <c r="C190" s="40">
        <f>INDEX('listes floristiques2'!$C$3:$XFD$1048576,H190,'listes floristiques_trie'!$C$1)</f>
        <v>-1.8799999999999999E-3</v>
      </c>
      <c r="D190" s="37">
        <f t="shared" si="8"/>
        <v>0</v>
      </c>
      <c r="E190" s="37">
        <f t="shared" si="9"/>
        <v>0</v>
      </c>
      <c r="H190" s="37">
        <v>188</v>
      </c>
    </row>
    <row r="191" spans="1:8" x14ac:dyDescent="0.2">
      <c r="A191" s="37">
        <f>'listes floristiques2'!A191</f>
        <v>0</v>
      </c>
      <c r="B191" s="37">
        <f>'listes floristiques2'!B191</f>
        <v>0</v>
      </c>
      <c r="C191" s="40">
        <f>INDEX('listes floristiques2'!$C$3:$XFD$1048576,H191,'listes floristiques_trie'!$C$1)</f>
        <v>-1.89E-3</v>
      </c>
      <c r="D191" s="37">
        <f t="shared" si="8"/>
        <v>0</v>
      </c>
      <c r="E191" s="37">
        <f t="shared" si="9"/>
        <v>0</v>
      </c>
      <c r="H191" s="37">
        <v>189</v>
      </c>
    </row>
    <row r="192" spans="1:8" x14ac:dyDescent="0.2">
      <c r="A192" s="37">
        <f>'listes floristiques2'!A192</f>
        <v>0</v>
      </c>
      <c r="B192" s="37">
        <f>'listes floristiques2'!B192</f>
        <v>0</v>
      </c>
      <c r="C192" s="40">
        <f>INDEX('listes floristiques2'!$C$3:$XFD$1048576,H192,'listes floristiques_trie'!$C$1)</f>
        <v>-1.9E-3</v>
      </c>
      <c r="D192" s="37">
        <f t="shared" si="8"/>
        <v>0</v>
      </c>
      <c r="E192" s="37">
        <f t="shared" si="9"/>
        <v>0</v>
      </c>
      <c r="H192" s="37">
        <v>190</v>
      </c>
    </row>
    <row r="193" spans="1:8" x14ac:dyDescent="0.2">
      <c r="A193" s="37">
        <f>'listes floristiques2'!A193</f>
        <v>0</v>
      </c>
      <c r="B193" s="37">
        <f>'listes floristiques2'!B193</f>
        <v>0</v>
      </c>
      <c r="C193" s="40">
        <f>INDEX('listes floristiques2'!$C$3:$XFD$1048576,H193,'listes floristiques_trie'!$C$1)</f>
        <v>-1.91E-3</v>
      </c>
      <c r="D193" s="37">
        <f t="shared" si="8"/>
        <v>0</v>
      </c>
      <c r="E193" s="37">
        <f t="shared" si="9"/>
        <v>0</v>
      </c>
      <c r="H193" s="37">
        <v>191</v>
      </c>
    </row>
    <row r="194" spans="1:8" x14ac:dyDescent="0.2">
      <c r="A194" s="37">
        <f>'listes floristiques2'!A194</f>
        <v>0</v>
      </c>
      <c r="B194" s="37">
        <f>'listes floristiques2'!B194</f>
        <v>0</v>
      </c>
      <c r="C194" s="40">
        <f>INDEX('listes floristiques2'!$C$3:$XFD$1048576,H194,'listes floristiques_trie'!$C$1)</f>
        <v>-1.92E-3</v>
      </c>
      <c r="D194" s="37">
        <f t="shared" si="8"/>
        <v>0</v>
      </c>
      <c r="E194" s="37">
        <f t="shared" si="9"/>
        <v>0</v>
      </c>
      <c r="H194" s="37">
        <v>192</v>
      </c>
    </row>
    <row r="195" spans="1:8" x14ac:dyDescent="0.2">
      <c r="A195" s="37">
        <f>'listes floristiques2'!A195</f>
        <v>0</v>
      </c>
      <c r="B195" s="37">
        <f>'listes floristiques2'!B195</f>
        <v>0</v>
      </c>
      <c r="C195" s="40">
        <f>INDEX('listes floristiques2'!$C$3:$XFD$1048576,H195,'listes floristiques_trie'!$C$1)</f>
        <v>-1.9300000000000001E-3</v>
      </c>
      <c r="D195" s="37">
        <f t="shared" si="8"/>
        <v>0</v>
      </c>
      <c r="E195" s="37">
        <f t="shared" si="9"/>
        <v>0</v>
      </c>
      <c r="H195" s="37">
        <v>193</v>
      </c>
    </row>
    <row r="196" spans="1:8" x14ac:dyDescent="0.2">
      <c r="A196" s="37">
        <f>'listes floristiques2'!A196</f>
        <v>0</v>
      </c>
      <c r="B196" s="37">
        <f>'listes floristiques2'!B196</f>
        <v>0</v>
      </c>
      <c r="C196" s="40">
        <f>INDEX('listes floristiques2'!$C$3:$XFD$1048576,H196,'listes floristiques_trie'!$C$1)</f>
        <v>-1.9400000000000001E-3</v>
      </c>
      <c r="D196" s="37">
        <f t="shared" si="8"/>
        <v>0</v>
      </c>
      <c r="E196" s="37">
        <f t="shared" si="9"/>
        <v>0</v>
      </c>
      <c r="H196" s="37">
        <v>194</v>
      </c>
    </row>
    <row r="197" spans="1:8" x14ac:dyDescent="0.2">
      <c r="A197" s="37">
        <f>'listes floristiques2'!A197</f>
        <v>0</v>
      </c>
      <c r="B197" s="37">
        <f>'listes floristiques2'!B197</f>
        <v>0</v>
      </c>
      <c r="C197" s="40">
        <f>INDEX('listes floristiques2'!$C$3:$XFD$1048576,H197,'listes floristiques_trie'!$C$1)</f>
        <v>-1.9499999999999999E-3</v>
      </c>
      <c r="D197" s="37">
        <f t="shared" si="8"/>
        <v>0</v>
      </c>
      <c r="E197" s="37">
        <f t="shared" si="9"/>
        <v>0</v>
      </c>
      <c r="H197" s="37">
        <v>195</v>
      </c>
    </row>
    <row r="198" spans="1:8" x14ac:dyDescent="0.2">
      <c r="A198" s="37">
        <f>'listes floristiques2'!A198</f>
        <v>0</v>
      </c>
      <c r="B198" s="37">
        <f>'listes floristiques2'!B198</f>
        <v>0</v>
      </c>
      <c r="C198" s="40">
        <f>INDEX('listes floristiques2'!$C$3:$XFD$1048576,H198,'listes floristiques_trie'!$C$1)</f>
        <v>-1.9599999999999999E-3</v>
      </c>
      <c r="D198" s="37">
        <f t="shared" si="8"/>
        <v>0</v>
      </c>
      <c r="E198" s="37">
        <f t="shared" si="9"/>
        <v>0</v>
      </c>
      <c r="H198" s="37">
        <v>196</v>
      </c>
    </row>
    <row r="199" spans="1:8" x14ac:dyDescent="0.2">
      <c r="A199" s="37">
        <f>'listes floristiques2'!A199</f>
        <v>0</v>
      </c>
      <c r="B199" s="37">
        <f>'listes floristiques2'!B199</f>
        <v>0</v>
      </c>
      <c r="C199" s="40">
        <f>INDEX('listes floristiques2'!$C$3:$XFD$1048576,H199,'listes floristiques_trie'!$C$1)</f>
        <v>-1.97E-3</v>
      </c>
      <c r="D199" s="37">
        <f t="shared" si="8"/>
        <v>0</v>
      </c>
      <c r="E199" s="37">
        <f t="shared" si="9"/>
        <v>0</v>
      </c>
      <c r="H199" s="37">
        <v>197</v>
      </c>
    </row>
    <row r="200" spans="1:8" x14ac:dyDescent="0.2">
      <c r="A200" s="37">
        <f>'listes floristiques2'!A200</f>
        <v>0</v>
      </c>
      <c r="B200" s="37">
        <f>'listes floristiques2'!B200</f>
        <v>0</v>
      </c>
      <c r="C200" s="40">
        <f>INDEX('listes floristiques2'!$C$3:$XFD$1048576,H200,'listes floristiques_trie'!$C$1)</f>
        <v>-1.98E-3</v>
      </c>
      <c r="D200" s="37">
        <f t="shared" si="8"/>
        <v>0</v>
      </c>
      <c r="E200" s="37">
        <f t="shared" si="9"/>
        <v>0</v>
      </c>
      <c r="H200" s="37">
        <v>198</v>
      </c>
    </row>
    <row r="201" spans="1:8" x14ac:dyDescent="0.2">
      <c r="A201" s="37">
        <f>'listes floristiques2'!A201</f>
        <v>0</v>
      </c>
      <c r="B201" s="37">
        <f>'listes floristiques2'!B201</f>
        <v>0</v>
      </c>
      <c r="C201" s="40">
        <f>INDEX('listes floristiques2'!$C$3:$XFD$1048576,H201,'listes floristiques_trie'!$C$1)</f>
        <v>-1.99E-3</v>
      </c>
      <c r="D201" s="37">
        <f t="shared" si="8"/>
        <v>0</v>
      </c>
      <c r="E201" s="37">
        <f t="shared" si="9"/>
        <v>0</v>
      </c>
      <c r="H201" s="37">
        <v>199</v>
      </c>
    </row>
    <row r="202" spans="1:8" x14ac:dyDescent="0.2">
      <c r="A202" s="37">
        <f>'listes floristiques2'!A202</f>
        <v>0</v>
      </c>
      <c r="B202" s="37">
        <f>'listes floristiques2'!B202</f>
        <v>0</v>
      </c>
      <c r="C202" s="40">
        <f>INDEX('listes floristiques2'!$C$3:$XFD$1048576,H202,'listes floristiques_trie'!$C$1)</f>
        <v>-2E-3</v>
      </c>
      <c r="D202" s="37">
        <f t="shared" ref="D202:D210" si="10">A202</f>
        <v>0</v>
      </c>
      <c r="E202" s="37">
        <f t="shared" ref="E202:E210" si="11">B202</f>
        <v>0</v>
      </c>
      <c r="H202" s="37">
        <v>200</v>
      </c>
    </row>
    <row r="203" spans="1:8" x14ac:dyDescent="0.2">
      <c r="A203" s="37">
        <f>'listes floristiques2'!A203</f>
        <v>0</v>
      </c>
      <c r="B203" s="37">
        <f>'listes floristiques2'!B203</f>
        <v>0</v>
      </c>
      <c r="C203" s="40">
        <f>INDEX('listes floristiques2'!$C$3:$XFD$1048576,H203,'listes floristiques_trie'!$C$1)</f>
        <v>-2.0100000000000001E-3</v>
      </c>
      <c r="D203" s="37">
        <f t="shared" si="10"/>
        <v>0</v>
      </c>
      <c r="E203" s="37">
        <f t="shared" si="11"/>
        <v>0</v>
      </c>
      <c r="H203" s="37">
        <v>201</v>
      </c>
    </row>
    <row r="204" spans="1:8" x14ac:dyDescent="0.2">
      <c r="A204" s="37">
        <f>'listes floristiques2'!A204</f>
        <v>0</v>
      </c>
      <c r="B204" s="37">
        <f>'listes floristiques2'!B204</f>
        <v>0</v>
      </c>
      <c r="C204" s="40">
        <f>INDEX('listes floristiques2'!$C$3:$XFD$1048576,H204,'listes floristiques_trie'!$C$1)</f>
        <v>-2.0200000000000001E-3</v>
      </c>
      <c r="D204" s="37">
        <f t="shared" si="10"/>
        <v>0</v>
      </c>
      <c r="E204" s="37">
        <f t="shared" si="11"/>
        <v>0</v>
      </c>
      <c r="H204" s="37">
        <v>202</v>
      </c>
    </row>
    <row r="205" spans="1:8" x14ac:dyDescent="0.2">
      <c r="A205" s="37">
        <f>'listes floristiques2'!A205</f>
        <v>0</v>
      </c>
      <c r="B205" s="37">
        <f>'listes floristiques2'!B205</f>
        <v>0</v>
      </c>
      <c r="C205" s="40">
        <f>INDEX('listes floristiques2'!$C$3:$XFD$1048576,H205,'listes floristiques_trie'!$C$1)</f>
        <v>-2.0300000000000001E-3</v>
      </c>
      <c r="D205" s="37">
        <f t="shared" si="10"/>
        <v>0</v>
      </c>
      <c r="E205" s="37">
        <f t="shared" si="11"/>
        <v>0</v>
      </c>
      <c r="H205" s="37">
        <v>203</v>
      </c>
    </row>
    <row r="206" spans="1:8" x14ac:dyDescent="0.2">
      <c r="A206" s="37">
        <f>'listes floristiques2'!A206</f>
        <v>0</v>
      </c>
      <c r="B206" s="37">
        <f>'listes floristiques2'!B206</f>
        <v>0</v>
      </c>
      <c r="C206" s="40">
        <f>INDEX('listes floristiques2'!$C$3:$XFD$1048576,H206,'listes floristiques_trie'!$C$1)</f>
        <v>-2.0400000000000001E-3</v>
      </c>
      <c r="D206" s="37">
        <f t="shared" si="10"/>
        <v>0</v>
      </c>
      <c r="E206" s="37">
        <f t="shared" si="11"/>
        <v>0</v>
      </c>
      <c r="H206" s="37">
        <v>204</v>
      </c>
    </row>
    <row r="207" spans="1:8" x14ac:dyDescent="0.2">
      <c r="A207" s="37">
        <f>'listes floristiques2'!A207</f>
        <v>0</v>
      </c>
      <c r="B207" s="37">
        <f>'listes floristiques2'!B207</f>
        <v>0</v>
      </c>
      <c r="C207" s="40">
        <f>INDEX('listes floristiques2'!$C$3:$XFD$1048576,H207,'listes floristiques_trie'!$C$1)</f>
        <v>-2.0500000000000002E-3</v>
      </c>
      <c r="D207" s="37">
        <f t="shared" si="10"/>
        <v>0</v>
      </c>
      <c r="E207" s="37">
        <f t="shared" si="11"/>
        <v>0</v>
      </c>
      <c r="H207" s="37">
        <v>205</v>
      </c>
    </row>
    <row r="208" spans="1:8" x14ac:dyDescent="0.2">
      <c r="A208" s="37">
        <f>'listes floristiques2'!A208</f>
        <v>0</v>
      </c>
      <c r="B208" s="37">
        <f>'listes floristiques2'!B208</f>
        <v>0</v>
      </c>
      <c r="C208" s="40">
        <f>INDEX('listes floristiques2'!$C$3:$XFD$1048576,H208,'listes floristiques_trie'!$C$1)</f>
        <v>-2.0600000000000002E-3</v>
      </c>
      <c r="D208" s="37">
        <f t="shared" si="10"/>
        <v>0</v>
      </c>
      <c r="E208" s="37">
        <f t="shared" si="11"/>
        <v>0</v>
      </c>
      <c r="H208" s="37">
        <v>206</v>
      </c>
    </row>
    <row r="209" spans="1:8" x14ac:dyDescent="0.2">
      <c r="A209" s="37">
        <f>'listes floristiques2'!A209</f>
        <v>0</v>
      </c>
      <c r="B209" s="37">
        <f>'listes floristiques2'!B209</f>
        <v>0</v>
      </c>
      <c r="C209" s="40">
        <f>INDEX('listes floristiques2'!$C$3:$XFD$1048576,H209,'listes floristiques_trie'!$C$1)</f>
        <v>-2.0699999999999998E-3</v>
      </c>
      <c r="D209" s="37">
        <f t="shared" si="10"/>
        <v>0</v>
      </c>
      <c r="E209" s="37">
        <f t="shared" si="11"/>
        <v>0</v>
      </c>
      <c r="H209" s="37">
        <v>207</v>
      </c>
    </row>
    <row r="210" spans="1:8" x14ac:dyDescent="0.2">
      <c r="A210" s="37">
        <f>'listes floristiques2'!A210</f>
        <v>0</v>
      </c>
      <c r="B210" s="37">
        <f>'listes floristiques2'!B210</f>
        <v>0</v>
      </c>
      <c r="C210" s="40">
        <f>INDEX('listes floristiques2'!$C$3:$XFD$1048576,H210,'listes floristiques_trie'!$C$1)</f>
        <v>-2.0799999999999998E-3</v>
      </c>
      <c r="D210" s="37">
        <f t="shared" si="10"/>
        <v>0</v>
      </c>
      <c r="E210" s="37">
        <f t="shared" si="11"/>
        <v>0</v>
      </c>
      <c r="H210" s="37">
        <v>208</v>
      </c>
    </row>
    <row r="211" spans="1:8" x14ac:dyDescent="0.2">
      <c r="A211" s="37">
        <f>'listes floristiques2'!A211</f>
        <v>0</v>
      </c>
      <c r="B211" s="37">
        <f>'listes floristiques2'!B211</f>
        <v>0</v>
      </c>
      <c r="C211" s="40">
        <f>INDEX('listes floristiques2'!$C$3:$XFD$1048576,H211,'listes floristiques_trie'!$C$1)</f>
        <v>-2.0899999999999998E-3</v>
      </c>
      <c r="D211" s="37">
        <f t="shared" ref="D211:D252" si="12">A211</f>
        <v>0</v>
      </c>
      <c r="E211" s="37">
        <f t="shared" ref="E211:E252" si="13">B211</f>
        <v>0</v>
      </c>
      <c r="H211" s="37">
        <v>209</v>
      </c>
    </row>
    <row r="212" spans="1:8" x14ac:dyDescent="0.2">
      <c r="A212" s="37">
        <f>'listes floristiques2'!A212</f>
        <v>0</v>
      </c>
      <c r="B212" s="37">
        <f>'listes floristiques2'!B212</f>
        <v>0</v>
      </c>
      <c r="C212" s="40">
        <f>INDEX('listes floristiques2'!$C$3:$XFD$1048576,H212,'listes floristiques_trie'!$C$1)</f>
        <v>-2.0999999999999999E-3</v>
      </c>
      <c r="D212" s="37">
        <f t="shared" si="12"/>
        <v>0</v>
      </c>
      <c r="E212" s="37">
        <f t="shared" si="13"/>
        <v>0</v>
      </c>
      <c r="H212" s="37">
        <v>210</v>
      </c>
    </row>
    <row r="213" spans="1:8" x14ac:dyDescent="0.2">
      <c r="A213" s="37">
        <f>'listes floristiques2'!A213</f>
        <v>0</v>
      </c>
      <c r="B213" s="37">
        <f>'listes floristiques2'!B213</f>
        <v>0</v>
      </c>
      <c r="C213" s="40">
        <f>INDEX('listes floristiques2'!$C$3:$XFD$1048576,H213,'listes floristiques_trie'!$C$1)</f>
        <v>-2.1099999999999999E-3</v>
      </c>
      <c r="D213" s="37">
        <f t="shared" si="12"/>
        <v>0</v>
      </c>
      <c r="E213" s="37">
        <f t="shared" si="13"/>
        <v>0</v>
      </c>
      <c r="H213" s="37">
        <v>211</v>
      </c>
    </row>
    <row r="214" spans="1:8" x14ac:dyDescent="0.2">
      <c r="A214" s="37">
        <f>'listes floristiques2'!A214</f>
        <v>0</v>
      </c>
      <c r="B214" s="37">
        <f>'listes floristiques2'!B214</f>
        <v>0</v>
      </c>
      <c r="C214" s="40">
        <f>INDEX('listes floristiques2'!$C$3:$XFD$1048576,H214,'listes floristiques_trie'!$C$1)</f>
        <v>-2.1199999999999999E-3</v>
      </c>
      <c r="D214" s="37">
        <f t="shared" si="12"/>
        <v>0</v>
      </c>
      <c r="E214" s="37">
        <f t="shared" si="13"/>
        <v>0</v>
      </c>
      <c r="H214" s="37">
        <v>212</v>
      </c>
    </row>
    <row r="215" spans="1:8" x14ac:dyDescent="0.2">
      <c r="A215" s="37">
        <f>'listes floristiques2'!A215</f>
        <v>0</v>
      </c>
      <c r="B215" s="37">
        <f>'listes floristiques2'!B215</f>
        <v>0</v>
      </c>
      <c r="C215" s="40">
        <f>INDEX('listes floristiques2'!$C$3:$XFD$1048576,H215,'listes floristiques_trie'!$C$1)</f>
        <v>-2.1299999999999999E-3</v>
      </c>
      <c r="D215" s="37">
        <f t="shared" si="12"/>
        <v>0</v>
      </c>
      <c r="E215" s="37">
        <f t="shared" si="13"/>
        <v>0</v>
      </c>
      <c r="H215" s="37">
        <v>213</v>
      </c>
    </row>
    <row r="216" spans="1:8" x14ac:dyDescent="0.2">
      <c r="A216" s="37">
        <f>'listes floristiques2'!A216</f>
        <v>0</v>
      </c>
      <c r="B216" s="37">
        <f>'listes floristiques2'!B216</f>
        <v>0</v>
      </c>
      <c r="C216" s="40">
        <f>INDEX('listes floristiques2'!$C$3:$XFD$1048576,H216,'listes floristiques_trie'!$C$1)</f>
        <v>-2.14E-3</v>
      </c>
      <c r="D216" s="37">
        <f t="shared" si="12"/>
        <v>0</v>
      </c>
      <c r="E216" s="37">
        <f t="shared" si="13"/>
        <v>0</v>
      </c>
      <c r="H216" s="37">
        <v>214</v>
      </c>
    </row>
    <row r="217" spans="1:8" x14ac:dyDescent="0.2">
      <c r="A217" s="37">
        <f>'listes floristiques2'!A217</f>
        <v>0</v>
      </c>
      <c r="B217" s="37">
        <f>'listes floristiques2'!B217</f>
        <v>0</v>
      </c>
      <c r="C217" s="40">
        <f>INDEX('listes floristiques2'!$C$3:$XFD$1048576,H217,'listes floristiques_trie'!$C$1)</f>
        <v>-2.15E-3</v>
      </c>
      <c r="D217" s="37">
        <f t="shared" si="12"/>
        <v>0</v>
      </c>
      <c r="E217" s="37">
        <f t="shared" si="13"/>
        <v>0</v>
      </c>
      <c r="H217" s="37">
        <v>215</v>
      </c>
    </row>
    <row r="218" spans="1:8" x14ac:dyDescent="0.2">
      <c r="A218" s="37">
        <f>'listes floristiques2'!A218</f>
        <v>0</v>
      </c>
      <c r="B218" s="37">
        <f>'listes floristiques2'!B218</f>
        <v>0</v>
      </c>
      <c r="C218" s="40">
        <f>INDEX('listes floristiques2'!$C$3:$XFD$1048576,H218,'listes floristiques_trie'!$C$1)</f>
        <v>-2.16E-3</v>
      </c>
      <c r="D218" s="37">
        <f t="shared" si="12"/>
        <v>0</v>
      </c>
      <c r="E218" s="37">
        <f t="shared" si="13"/>
        <v>0</v>
      </c>
      <c r="H218" s="37">
        <v>216</v>
      </c>
    </row>
    <row r="219" spans="1:8" x14ac:dyDescent="0.2">
      <c r="A219" s="37">
        <f>'listes floristiques2'!A219</f>
        <v>0</v>
      </c>
      <c r="B219" s="37">
        <f>'listes floristiques2'!B219</f>
        <v>0</v>
      </c>
      <c r="C219" s="40">
        <f>INDEX('listes floristiques2'!$C$3:$XFD$1048576,H219,'listes floristiques_trie'!$C$1)</f>
        <v>-2.1700000000000001E-3</v>
      </c>
      <c r="D219" s="37">
        <f t="shared" si="12"/>
        <v>0</v>
      </c>
      <c r="E219" s="37">
        <f t="shared" si="13"/>
        <v>0</v>
      </c>
      <c r="H219" s="37">
        <v>217</v>
      </c>
    </row>
    <row r="220" spans="1:8" x14ac:dyDescent="0.2">
      <c r="A220" s="37">
        <f>'listes floristiques2'!A220</f>
        <v>0</v>
      </c>
      <c r="B220" s="37">
        <f>'listes floristiques2'!B220</f>
        <v>0</v>
      </c>
      <c r="C220" s="40">
        <f>INDEX('listes floristiques2'!$C$3:$XFD$1048576,H220,'listes floristiques_trie'!$C$1)</f>
        <v>-2.1800000000000001E-3</v>
      </c>
      <c r="D220" s="37">
        <f t="shared" si="12"/>
        <v>0</v>
      </c>
      <c r="E220" s="37">
        <f t="shared" si="13"/>
        <v>0</v>
      </c>
      <c r="H220" s="37">
        <v>218</v>
      </c>
    </row>
    <row r="221" spans="1:8" x14ac:dyDescent="0.2">
      <c r="A221" s="37">
        <f>'listes floristiques2'!A221</f>
        <v>0</v>
      </c>
      <c r="B221" s="37">
        <f>'listes floristiques2'!B221</f>
        <v>0</v>
      </c>
      <c r="C221" s="40">
        <f>INDEX('listes floristiques2'!$C$3:$XFD$1048576,H221,'listes floristiques_trie'!$C$1)</f>
        <v>-2.1900000000000001E-3</v>
      </c>
      <c r="D221" s="37">
        <f t="shared" si="12"/>
        <v>0</v>
      </c>
      <c r="E221" s="37">
        <f t="shared" si="13"/>
        <v>0</v>
      </c>
      <c r="H221" s="37">
        <v>219</v>
      </c>
    </row>
    <row r="222" spans="1:8" x14ac:dyDescent="0.2">
      <c r="A222" s="37">
        <f>'listes floristiques2'!A222</f>
        <v>0</v>
      </c>
      <c r="B222" s="37">
        <f>'listes floristiques2'!B222</f>
        <v>0</v>
      </c>
      <c r="C222" s="40">
        <f>INDEX('listes floristiques2'!$C$3:$XFD$1048576,H222,'listes floristiques_trie'!$C$1)</f>
        <v>-2.2000000000000001E-3</v>
      </c>
      <c r="D222" s="37">
        <f t="shared" si="12"/>
        <v>0</v>
      </c>
      <c r="E222" s="37">
        <f t="shared" si="13"/>
        <v>0</v>
      </c>
      <c r="H222" s="37">
        <v>220</v>
      </c>
    </row>
    <row r="223" spans="1:8" x14ac:dyDescent="0.2">
      <c r="A223" s="37">
        <f>'listes floristiques2'!A223</f>
        <v>0</v>
      </c>
      <c r="B223" s="37">
        <f>'listes floristiques2'!B223</f>
        <v>0</v>
      </c>
      <c r="C223" s="40">
        <f>INDEX('listes floristiques2'!$C$3:$XFD$1048576,H223,'listes floristiques_trie'!$C$1)</f>
        <v>-2.2100000000000002E-3</v>
      </c>
      <c r="D223" s="37">
        <f t="shared" si="12"/>
        <v>0</v>
      </c>
      <c r="E223" s="37">
        <f t="shared" si="13"/>
        <v>0</v>
      </c>
      <c r="H223" s="37">
        <v>221</v>
      </c>
    </row>
    <row r="224" spans="1:8" x14ac:dyDescent="0.2">
      <c r="A224" s="37">
        <f>'listes floristiques2'!A224</f>
        <v>0</v>
      </c>
      <c r="B224" s="37">
        <f>'listes floristiques2'!B224</f>
        <v>0</v>
      </c>
      <c r="C224" s="40">
        <f>INDEX('listes floristiques2'!$C$3:$XFD$1048576,H224,'listes floristiques_trie'!$C$1)</f>
        <v>-2.2200000000000002E-3</v>
      </c>
      <c r="D224" s="37">
        <f t="shared" si="12"/>
        <v>0</v>
      </c>
      <c r="E224" s="37">
        <f t="shared" si="13"/>
        <v>0</v>
      </c>
      <c r="H224" s="37">
        <v>222</v>
      </c>
    </row>
    <row r="225" spans="1:8" x14ac:dyDescent="0.2">
      <c r="A225" s="37">
        <f>'listes floristiques2'!A225</f>
        <v>0</v>
      </c>
      <c r="B225" s="37">
        <f>'listes floristiques2'!B225</f>
        <v>0</v>
      </c>
      <c r="C225" s="40">
        <f>INDEX('listes floristiques2'!$C$3:$XFD$1048576,H225,'listes floristiques_trie'!$C$1)</f>
        <v>-2.2300000000000002E-3</v>
      </c>
      <c r="D225" s="37">
        <f t="shared" si="12"/>
        <v>0</v>
      </c>
      <c r="E225" s="37">
        <f t="shared" si="13"/>
        <v>0</v>
      </c>
      <c r="H225" s="37">
        <v>223</v>
      </c>
    </row>
    <row r="226" spans="1:8" x14ac:dyDescent="0.2">
      <c r="A226" s="37">
        <f>'listes floristiques2'!A226</f>
        <v>0</v>
      </c>
      <c r="B226" s="37">
        <f>'listes floristiques2'!B226</f>
        <v>0</v>
      </c>
      <c r="C226" s="40">
        <f>INDEX('listes floristiques2'!$C$3:$XFD$1048576,H226,'listes floristiques_trie'!$C$1)</f>
        <v>-2.2399999999999998E-3</v>
      </c>
      <c r="D226" s="37">
        <f t="shared" si="12"/>
        <v>0</v>
      </c>
      <c r="E226" s="37">
        <f t="shared" si="13"/>
        <v>0</v>
      </c>
      <c r="H226" s="37">
        <v>224</v>
      </c>
    </row>
    <row r="227" spans="1:8" x14ac:dyDescent="0.2">
      <c r="A227" s="37">
        <f>'listes floristiques2'!A227</f>
        <v>0</v>
      </c>
      <c r="B227" s="37">
        <f>'listes floristiques2'!B227</f>
        <v>0</v>
      </c>
      <c r="C227" s="40">
        <f>INDEX('listes floristiques2'!$C$3:$XFD$1048576,H227,'listes floristiques_trie'!$C$1)</f>
        <v>-2.2499999999999998E-3</v>
      </c>
      <c r="D227" s="37">
        <f t="shared" si="12"/>
        <v>0</v>
      </c>
      <c r="E227" s="37">
        <f t="shared" si="13"/>
        <v>0</v>
      </c>
      <c r="H227" s="37">
        <v>225</v>
      </c>
    </row>
    <row r="228" spans="1:8" x14ac:dyDescent="0.2">
      <c r="A228" s="37">
        <f>'listes floristiques2'!A228</f>
        <v>0</v>
      </c>
      <c r="B228" s="37">
        <f>'listes floristiques2'!B228</f>
        <v>0</v>
      </c>
      <c r="C228" s="40">
        <f>INDEX('listes floristiques2'!$C$3:$XFD$1048576,H228,'listes floristiques_trie'!$C$1)</f>
        <v>-2.2599999999999999E-3</v>
      </c>
      <c r="D228" s="37">
        <f t="shared" si="12"/>
        <v>0</v>
      </c>
      <c r="E228" s="37">
        <f t="shared" si="13"/>
        <v>0</v>
      </c>
      <c r="H228" s="37">
        <v>226</v>
      </c>
    </row>
    <row r="229" spans="1:8" x14ac:dyDescent="0.2">
      <c r="A229" s="37">
        <f>'listes floristiques2'!A229</f>
        <v>0</v>
      </c>
      <c r="B229" s="37">
        <f>'listes floristiques2'!B229</f>
        <v>0</v>
      </c>
      <c r="C229" s="40">
        <f>INDEX('listes floristiques2'!$C$3:$XFD$1048576,H229,'listes floristiques_trie'!$C$1)</f>
        <v>-2.2699999999999999E-3</v>
      </c>
      <c r="D229" s="37">
        <f t="shared" si="12"/>
        <v>0</v>
      </c>
      <c r="E229" s="37">
        <f t="shared" si="13"/>
        <v>0</v>
      </c>
      <c r="H229" s="37">
        <v>227</v>
      </c>
    </row>
    <row r="230" spans="1:8" x14ac:dyDescent="0.2">
      <c r="A230" s="37">
        <f>'listes floristiques2'!A230</f>
        <v>0</v>
      </c>
      <c r="B230" s="37">
        <f>'listes floristiques2'!B230</f>
        <v>0</v>
      </c>
      <c r="C230" s="40">
        <f>INDEX('listes floristiques2'!$C$3:$XFD$1048576,H230,'listes floristiques_trie'!$C$1)</f>
        <v>-2.2799999999999999E-3</v>
      </c>
      <c r="D230" s="37">
        <f t="shared" si="12"/>
        <v>0</v>
      </c>
      <c r="E230" s="37">
        <f t="shared" si="13"/>
        <v>0</v>
      </c>
      <c r="H230" s="37">
        <v>228</v>
      </c>
    </row>
    <row r="231" spans="1:8" x14ac:dyDescent="0.2">
      <c r="A231" s="37">
        <f>'listes floristiques2'!A231</f>
        <v>0</v>
      </c>
      <c r="B231" s="37">
        <f>'listes floristiques2'!B231</f>
        <v>0</v>
      </c>
      <c r="C231" s="40">
        <f>INDEX('listes floristiques2'!$C$3:$XFD$1048576,H231,'listes floristiques_trie'!$C$1)</f>
        <v>-2.2899999999999999E-3</v>
      </c>
      <c r="D231" s="37">
        <f t="shared" si="12"/>
        <v>0</v>
      </c>
      <c r="E231" s="37">
        <f t="shared" si="13"/>
        <v>0</v>
      </c>
      <c r="H231" s="37">
        <v>229</v>
      </c>
    </row>
    <row r="232" spans="1:8" x14ac:dyDescent="0.2">
      <c r="A232" s="37">
        <f>'listes floristiques2'!A232</f>
        <v>0</v>
      </c>
      <c r="B232" s="37">
        <f>'listes floristiques2'!B232</f>
        <v>0</v>
      </c>
      <c r="C232" s="40">
        <f>INDEX('listes floristiques2'!$C$3:$XFD$1048576,H232,'listes floristiques_trie'!$C$1)</f>
        <v>-2.3E-3</v>
      </c>
      <c r="D232" s="37">
        <f t="shared" si="12"/>
        <v>0</v>
      </c>
      <c r="E232" s="37">
        <f t="shared" si="13"/>
        <v>0</v>
      </c>
      <c r="H232" s="37">
        <v>230</v>
      </c>
    </row>
    <row r="233" spans="1:8" x14ac:dyDescent="0.2">
      <c r="A233" s="37">
        <f>'listes floristiques2'!A233</f>
        <v>0</v>
      </c>
      <c r="B233" s="37">
        <f>'listes floristiques2'!B233</f>
        <v>0</v>
      </c>
      <c r="C233" s="40">
        <f>INDEX('listes floristiques2'!$C$3:$XFD$1048576,H233,'listes floristiques_trie'!$C$1)</f>
        <v>-2.31E-3</v>
      </c>
      <c r="D233" s="37">
        <f t="shared" si="12"/>
        <v>0</v>
      </c>
      <c r="E233" s="37">
        <f t="shared" si="13"/>
        <v>0</v>
      </c>
      <c r="H233" s="37">
        <v>231</v>
      </c>
    </row>
    <row r="234" spans="1:8" x14ac:dyDescent="0.2">
      <c r="A234" s="37">
        <f>'listes floristiques2'!A234</f>
        <v>0</v>
      </c>
      <c r="B234" s="37">
        <f>'listes floristiques2'!B234</f>
        <v>0</v>
      </c>
      <c r="C234" s="40">
        <f>INDEX('listes floristiques2'!$C$3:$XFD$1048576,H234,'listes floristiques_trie'!$C$1)</f>
        <v>-2.32E-3</v>
      </c>
      <c r="D234" s="37">
        <f t="shared" si="12"/>
        <v>0</v>
      </c>
      <c r="E234" s="37">
        <f t="shared" si="13"/>
        <v>0</v>
      </c>
      <c r="H234" s="37">
        <v>232</v>
      </c>
    </row>
    <row r="235" spans="1:8" x14ac:dyDescent="0.2">
      <c r="A235" s="37">
        <f>'listes floristiques2'!A235</f>
        <v>0</v>
      </c>
      <c r="B235" s="37">
        <f>'listes floristiques2'!B235</f>
        <v>0</v>
      </c>
      <c r="C235" s="40">
        <f>INDEX('listes floristiques2'!$C$3:$XFD$1048576,H235,'listes floristiques_trie'!$C$1)</f>
        <v>-2.33E-3</v>
      </c>
      <c r="D235" s="37">
        <f t="shared" si="12"/>
        <v>0</v>
      </c>
      <c r="E235" s="37">
        <f t="shared" si="13"/>
        <v>0</v>
      </c>
      <c r="H235" s="37">
        <v>233</v>
      </c>
    </row>
    <row r="236" spans="1:8" x14ac:dyDescent="0.2">
      <c r="A236" s="37">
        <f>'listes floristiques2'!A236</f>
        <v>0</v>
      </c>
      <c r="B236" s="37">
        <f>'listes floristiques2'!B236</f>
        <v>0</v>
      </c>
      <c r="C236" s="40">
        <f>INDEX('listes floristiques2'!$C$3:$XFD$1048576,H236,'listes floristiques_trie'!$C$1)</f>
        <v>-2.3400000000000001E-3</v>
      </c>
      <c r="D236" s="37">
        <f t="shared" si="12"/>
        <v>0</v>
      </c>
      <c r="E236" s="37">
        <f t="shared" si="13"/>
        <v>0</v>
      </c>
      <c r="H236" s="37">
        <v>234</v>
      </c>
    </row>
    <row r="237" spans="1:8" x14ac:dyDescent="0.2">
      <c r="A237" s="37">
        <f>'listes floristiques2'!A237</f>
        <v>0</v>
      </c>
      <c r="B237" s="37">
        <f>'listes floristiques2'!B237</f>
        <v>0</v>
      </c>
      <c r="C237" s="40">
        <f>INDEX('listes floristiques2'!$C$3:$XFD$1048576,H237,'listes floristiques_trie'!$C$1)</f>
        <v>-2.3500000000000001E-3</v>
      </c>
      <c r="D237" s="37">
        <f t="shared" si="12"/>
        <v>0</v>
      </c>
      <c r="E237" s="37">
        <f t="shared" si="13"/>
        <v>0</v>
      </c>
      <c r="H237" s="37">
        <v>235</v>
      </c>
    </row>
    <row r="238" spans="1:8" x14ac:dyDescent="0.2">
      <c r="A238" s="37">
        <f>'listes floristiques2'!A238</f>
        <v>0</v>
      </c>
      <c r="B238" s="37">
        <f>'listes floristiques2'!B238</f>
        <v>0</v>
      </c>
      <c r="C238" s="40">
        <f>INDEX('listes floristiques2'!$C$3:$XFD$1048576,H238,'listes floristiques_trie'!$C$1)</f>
        <v>-2.3600000000000001E-3</v>
      </c>
      <c r="D238" s="37">
        <f t="shared" si="12"/>
        <v>0</v>
      </c>
      <c r="E238" s="37">
        <f t="shared" si="13"/>
        <v>0</v>
      </c>
      <c r="H238" s="37">
        <v>236</v>
      </c>
    </row>
    <row r="239" spans="1:8" x14ac:dyDescent="0.2">
      <c r="A239" s="37">
        <f>'listes floristiques2'!A239</f>
        <v>0</v>
      </c>
      <c r="B239" s="37">
        <f>'listes floristiques2'!B239</f>
        <v>0</v>
      </c>
      <c r="C239" s="40">
        <f>INDEX('listes floristiques2'!$C$3:$XFD$1048576,H239,'listes floristiques_trie'!$C$1)</f>
        <v>-2.3700000000000001E-3</v>
      </c>
      <c r="D239" s="37">
        <f t="shared" si="12"/>
        <v>0</v>
      </c>
      <c r="E239" s="37">
        <f t="shared" si="13"/>
        <v>0</v>
      </c>
      <c r="H239" s="37">
        <v>237</v>
      </c>
    </row>
    <row r="240" spans="1:8" x14ac:dyDescent="0.2">
      <c r="A240" s="37">
        <f>'listes floristiques2'!A240</f>
        <v>0</v>
      </c>
      <c r="B240" s="37">
        <f>'listes floristiques2'!B240</f>
        <v>0</v>
      </c>
      <c r="C240" s="40">
        <f>INDEX('listes floristiques2'!$C$3:$XFD$1048576,H240,'listes floristiques_trie'!$C$1)</f>
        <v>-2.3800000000000002E-3</v>
      </c>
      <c r="D240" s="37">
        <f t="shared" si="12"/>
        <v>0</v>
      </c>
      <c r="E240" s="37">
        <f t="shared" si="13"/>
        <v>0</v>
      </c>
      <c r="H240" s="37">
        <v>238</v>
      </c>
    </row>
    <row r="241" spans="1:8" x14ac:dyDescent="0.2">
      <c r="A241" s="37">
        <f>'listes floristiques2'!A241</f>
        <v>0</v>
      </c>
      <c r="B241" s="37">
        <f>'listes floristiques2'!B241</f>
        <v>0</v>
      </c>
      <c r="C241" s="40">
        <f>INDEX('listes floristiques2'!$C$3:$XFD$1048576,H241,'listes floristiques_trie'!$C$1)</f>
        <v>-2.3900000000000002E-3</v>
      </c>
      <c r="D241" s="37">
        <f t="shared" si="12"/>
        <v>0</v>
      </c>
      <c r="E241" s="37">
        <f t="shared" si="13"/>
        <v>0</v>
      </c>
      <c r="H241" s="37">
        <v>239</v>
      </c>
    </row>
    <row r="242" spans="1:8" x14ac:dyDescent="0.2">
      <c r="A242" s="37">
        <f>'listes floristiques2'!A242</f>
        <v>0</v>
      </c>
      <c r="B242" s="37">
        <f>'listes floristiques2'!B242</f>
        <v>0</v>
      </c>
      <c r="C242" s="40">
        <f>INDEX('listes floristiques2'!$C$3:$XFD$1048576,H242,'listes floristiques_trie'!$C$1)</f>
        <v>-2.3999999999999998E-3</v>
      </c>
      <c r="D242" s="37">
        <f t="shared" si="12"/>
        <v>0</v>
      </c>
      <c r="E242" s="37">
        <f t="shared" si="13"/>
        <v>0</v>
      </c>
      <c r="H242" s="37">
        <v>240</v>
      </c>
    </row>
    <row r="243" spans="1:8" x14ac:dyDescent="0.2">
      <c r="A243" s="37">
        <f>'listes floristiques2'!A243</f>
        <v>0</v>
      </c>
      <c r="B243" s="37">
        <f>'listes floristiques2'!B243</f>
        <v>0</v>
      </c>
      <c r="C243" s="40">
        <f>INDEX('listes floristiques2'!$C$3:$XFD$1048576,H243,'listes floristiques_trie'!$C$1)</f>
        <v>0</v>
      </c>
      <c r="D243" s="37">
        <f t="shared" si="12"/>
        <v>0</v>
      </c>
      <c r="E243" s="37">
        <f t="shared" si="13"/>
        <v>0</v>
      </c>
      <c r="H243" s="37">
        <v>241</v>
      </c>
    </row>
    <row r="244" spans="1:8" x14ac:dyDescent="0.2">
      <c r="A244" s="37">
        <f>'listes floristiques2'!A244</f>
        <v>0</v>
      </c>
      <c r="B244" s="37">
        <f>'listes floristiques2'!B244</f>
        <v>0</v>
      </c>
      <c r="C244" s="40">
        <f>INDEX('listes floristiques2'!$C$3:$XFD$1048576,H244,'listes floristiques_trie'!$C$1)</f>
        <v>0</v>
      </c>
      <c r="D244" s="37">
        <f t="shared" si="12"/>
        <v>0</v>
      </c>
      <c r="E244" s="37">
        <f t="shared" si="13"/>
        <v>0</v>
      </c>
      <c r="H244" s="37">
        <v>242</v>
      </c>
    </row>
    <row r="245" spans="1:8" x14ac:dyDescent="0.2">
      <c r="A245" s="37">
        <f>'listes floristiques2'!A245</f>
        <v>0</v>
      </c>
      <c r="B245" s="37">
        <f>'listes floristiques2'!B245</f>
        <v>0</v>
      </c>
      <c r="C245" s="40">
        <f>INDEX('listes floristiques2'!$C$3:$XFD$1048576,H245,'listes floristiques_trie'!$C$1)</f>
        <v>0</v>
      </c>
      <c r="D245" s="37">
        <f t="shared" si="12"/>
        <v>0</v>
      </c>
      <c r="E245" s="37">
        <f t="shared" si="13"/>
        <v>0</v>
      </c>
      <c r="H245" s="37">
        <v>243</v>
      </c>
    </row>
    <row r="246" spans="1:8" x14ac:dyDescent="0.2">
      <c r="A246" s="37">
        <f>'listes floristiques2'!A246</f>
        <v>0</v>
      </c>
      <c r="B246" s="37">
        <f>'listes floristiques2'!B246</f>
        <v>0</v>
      </c>
      <c r="C246" s="40">
        <f>INDEX('listes floristiques2'!$C$3:$XFD$1048576,H246,'listes floristiques_trie'!$C$1)</f>
        <v>0</v>
      </c>
      <c r="D246" s="37">
        <f t="shared" si="12"/>
        <v>0</v>
      </c>
      <c r="E246" s="37">
        <f t="shared" si="13"/>
        <v>0</v>
      </c>
      <c r="H246" s="37">
        <v>244</v>
      </c>
    </row>
    <row r="247" spans="1:8" x14ac:dyDescent="0.2">
      <c r="A247" s="37">
        <f>'listes floristiques2'!A247</f>
        <v>0</v>
      </c>
      <c r="B247" s="37">
        <f>'listes floristiques2'!B247</f>
        <v>0</v>
      </c>
      <c r="C247" s="40">
        <f>INDEX('listes floristiques2'!$C$3:$XFD$1048576,H247,'listes floristiques_trie'!$C$1)</f>
        <v>0</v>
      </c>
      <c r="D247" s="37">
        <f t="shared" si="12"/>
        <v>0</v>
      </c>
      <c r="E247" s="37">
        <f t="shared" si="13"/>
        <v>0</v>
      </c>
      <c r="H247" s="37">
        <v>245</v>
      </c>
    </row>
    <row r="248" spans="1:8" x14ac:dyDescent="0.2">
      <c r="A248" s="37">
        <f>'listes floristiques2'!A248</f>
        <v>0</v>
      </c>
      <c r="B248" s="37">
        <f>'listes floristiques2'!B248</f>
        <v>0</v>
      </c>
      <c r="C248" s="40">
        <f>INDEX('listes floristiques2'!$C$3:$XFD$1048576,H248,'listes floristiques_trie'!$C$1)</f>
        <v>0</v>
      </c>
      <c r="D248" s="37">
        <f t="shared" si="12"/>
        <v>0</v>
      </c>
      <c r="E248" s="37">
        <f t="shared" si="13"/>
        <v>0</v>
      </c>
      <c r="H248" s="37">
        <v>246</v>
      </c>
    </row>
    <row r="249" spans="1:8" x14ac:dyDescent="0.2">
      <c r="A249" s="37">
        <f>'listes floristiques2'!A249</f>
        <v>0</v>
      </c>
      <c r="B249" s="37">
        <f>'listes floristiques2'!B249</f>
        <v>0</v>
      </c>
      <c r="C249" s="40">
        <f>INDEX('listes floristiques2'!$C$3:$XFD$1048576,H249,'listes floristiques_trie'!$C$1)</f>
        <v>0</v>
      </c>
      <c r="D249" s="37">
        <f t="shared" si="12"/>
        <v>0</v>
      </c>
      <c r="E249" s="37">
        <f t="shared" si="13"/>
        <v>0</v>
      </c>
      <c r="H249" s="37">
        <v>247</v>
      </c>
    </row>
    <row r="250" spans="1:8" x14ac:dyDescent="0.2">
      <c r="A250" s="37">
        <f>'listes floristiques2'!A250</f>
        <v>0</v>
      </c>
      <c r="B250" s="37">
        <f>'listes floristiques2'!B250</f>
        <v>0</v>
      </c>
      <c r="C250" s="40">
        <f>INDEX('listes floristiques2'!$C$3:$XFD$1048576,H250,'listes floristiques_trie'!$C$1)</f>
        <v>0</v>
      </c>
      <c r="D250" s="37">
        <f t="shared" si="12"/>
        <v>0</v>
      </c>
      <c r="E250" s="37">
        <f t="shared" si="13"/>
        <v>0</v>
      </c>
      <c r="H250" s="37">
        <v>248</v>
      </c>
    </row>
    <row r="251" spans="1:8" x14ac:dyDescent="0.2">
      <c r="A251" s="37">
        <f>'listes floristiques2'!A251</f>
        <v>0</v>
      </c>
      <c r="B251" s="37">
        <f>'listes floristiques2'!B251</f>
        <v>0</v>
      </c>
      <c r="C251" s="40">
        <f>INDEX('listes floristiques2'!$C$3:$XFD$1048576,H251,'listes floristiques_trie'!$C$1)</f>
        <v>0</v>
      </c>
      <c r="D251" s="37">
        <f t="shared" si="12"/>
        <v>0</v>
      </c>
      <c r="E251" s="37">
        <f t="shared" si="13"/>
        <v>0</v>
      </c>
      <c r="H251" s="37">
        <v>249</v>
      </c>
    </row>
    <row r="252" spans="1:8" x14ac:dyDescent="0.2">
      <c r="A252" s="37">
        <f>'listes floristiques2'!A252</f>
        <v>0</v>
      </c>
      <c r="B252" s="37">
        <f>'listes floristiques2'!B252</f>
        <v>0</v>
      </c>
      <c r="C252" s="40">
        <f>INDEX('listes floristiques2'!$C$3:$XFD$1048576,H252,'listes floristiques_trie'!$C$1)</f>
        <v>0</v>
      </c>
      <c r="D252" s="37">
        <f t="shared" si="12"/>
        <v>0</v>
      </c>
      <c r="E252" s="37">
        <f t="shared" si="13"/>
        <v>0</v>
      </c>
      <c r="H252" s="37">
        <v>250</v>
      </c>
    </row>
  </sheetData>
  <sheetProtection selectLockedCells="1" selectUn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2:C34"/>
  <sheetViews>
    <sheetView workbookViewId="0">
      <selection activeCell="G24" sqref="G24"/>
    </sheetView>
  </sheetViews>
  <sheetFormatPr baseColWidth="10" defaultRowHeight="11.25" x14ac:dyDescent="0.2"/>
  <cols>
    <col min="1" max="1" width="16.140625" style="37" bestFit="1" customWidth="1"/>
    <col min="2" max="2" width="11.42578125" style="39"/>
    <col min="3" max="16384" width="11.42578125" style="37"/>
  </cols>
  <sheetData>
    <row r="2" spans="1:3" x14ac:dyDescent="0.2">
      <c r="A2" s="37" t="s">
        <v>3</v>
      </c>
      <c r="B2" s="39">
        <v>1</v>
      </c>
      <c r="C2" s="37" t="s">
        <v>32</v>
      </c>
    </row>
    <row r="3" spans="1:3" x14ac:dyDescent="0.2">
      <c r="B3" s="39">
        <v>2</v>
      </c>
      <c r="C3" s="37" t="s">
        <v>33</v>
      </c>
    </row>
    <row r="4" spans="1:3" x14ac:dyDescent="0.2">
      <c r="B4" s="39">
        <v>3</v>
      </c>
      <c r="C4" s="37" t="s">
        <v>34</v>
      </c>
    </row>
    <row r="5" spans="1:3" x14ac:dyDescent="0.2">
      <c r="B5" s="39">
        <v>4</v>
      </c>
      <c r="C5" s="37" t="s">
        <v>35</v>
      </c>
    </row>
    <row r="6" spans="1:3" x14ac:dyDescent="0.2">
      <c r="B6" s="39">
        <v>5</v>
      </c>
      <c r="C6" s="37" t="s">
        <v>36</v>
      </c>
    </row>
    <row r="7" spans="1:3" x14ac:dyDescent="0.2">
      <c r="B7" s="39">
        <v>6</v>
      </c>
      <c r="C7" s="37" t="s">
        <v>37</v>
      </c>
    </row>
    <row r="8" spans="1:3" x14ac:dyDescent="0.2">
      <c r="A8" s="37" t="s">
        <v>38</v>
      </c>
      <c r="B8" s="39">
        <v>1</v>
      </c>
      <c r="C8" s="37" t="s">
        <v>39</v>
      </c>
    </row>
    <row r="9" spans="1:3" x14ac:dyDescent="0.2">
      <c r="B9" s="39">
        <v>2</v>
      </c>
      <c r="C9" s="37" t="s">
        <v>40</v>
      </c>
    </row>
    <row r="10" spans="1:3" x14ac:dyDescent="0.2">
      <c r="B10" s="39">
        <v>3</v>
      </c>
      <c r="C10" s="37" t="s">
        <v>41</v>
      </c>
    </row>
    <row r="11" spans="1:3" x14ac:dyDescent="0.2">
      <c r="B11" s="39">
        <v>4</v>
      </c>
      <c r="C11" s="37" t="s">
        <v>42</v>
      </c>
    </row>
    <row r="12" spans="1:3" ht="12.75" x14ac:dyDescent="0.2">
      <c r="A12" s="37" t="s">
        <v>4</v>
      </c>
      <c r="B12" s="39">
        <v>1</v>
      </c>
      <c r="C12" s="37" t="s">
        <v>111</v>
      </c>
    </row>
    <row r="13" spans="1:3" ht="12.75" x14ac:dyDescent="0.2">
      <c r="B13" s="39">
        <v>2</v>
      </c>
      <c r="C13" s="37" t="s">
        <v>112</v>
      </c>
    </row>
    <row r="14" spans="1:3" x14ac:dyDescent="0.2">
      <c r="B14" s="39">
        <v>3</v>
      </c>
      <c r="C14" s="37" t="s">
        <v>43</v>
      </c>
    </row>
    <row r="15" spans="1:3" x14ac:dyDescent="0.2">
      <c r="B15" s="39">
        <v>4</v>
      </c>
      <c r="C15" s="37" t="s">
        <v>44</v>
      </c>
    </row>
    <row r="16" spans="1:3" x14ac:dyDescent="0.2">
      <c r="A16" s="37" t="s">
        <v>5</v>
      </c>
      <c r="B16" s="39">
        <v>1</v>
      </c>
      <c r="C16" s="37" t="s">
        <v>45</v>
      </c>
    </row>
    <row r="17" spans="1:3" x14ac:dyDescent="0.2">
      <c r="B17" s="39">
        <v>2</v>
      </c>
      <c r="C17" s="37" t="s">
        <v>46</v>
      </c>
    </row>
    <row r="18" spans="1:3" x14ac:dyDescent="0.2">
      <c r="B18" s="39">
        <v>3</v>
      </c>
      <c r="C18" s="37" t="s">
        <v>47</v>
      </c>
    </row>
    <row r="19" spans="1:3" x14ac:dyDescent="0.2">
      <c r="B19" s="39">
        <v>4</v>
      </c>
      <c r="C19" s="37" t="s">
        <v>48</v>
      </c>
    </row>
    <row r="20" spans="1:3" x14ac:dyDescent="0.2">
      <c r="B20" s="39">
        <v>5</v>
      </c>
      <c r="C20" s="37" t="s">
        <v>49</v>
      </c>
    </row>
    <row r="21" spans="1:3" x14ac:dyDescent="0.2">
      <c r="A21" s="37" t="s">
        <v>6</v>
      </c>
      <c r="B21" s="39">
        <v>1</v>
      </c>
      <c r="C21" s="37" t="s">
        <v>118</v>
      </c>
    </row>
    <row r="22" spans="1:3" x14ac:dyDescent="0.2">
      <c r="B22" s="39">
        <v>2</v>
      </c>
      <c r="C22" s="37" t="s">
        <v>50</v>
      </c>
    </row>
    <row r="23" spans="1:3" x14ac:dyDescent="0.2">
      <c r="B23" s="39">
        <v>3</v>
      </c>
      <c r="C23" s="37" t="s">
        <v>95</v>
      </c>
    </row>
    <row r="24" spans="1:3" x14ac:dyDescent="0.2">
      <c r="B24" s="39">
        <v>4</v>
      </c>
      <c r="C24" s="37" t="s">
        <v>96</v>
      </c>
    </row>
    <row r="25" spans="1:3" x14ac:dyDescent="0.2">
      <c r="B25" s="39">
        <v>5</v>
      </c>
      <c r="C25" s="37" t="s">
        <v>97</v>
      </c>
    </row>
    <row r="26" spans="1:3" x14ac:dyDescent="0.2">
      <c r="B26" s="39">
        <v>6</v>
      </c>
      <c r="C26" s="37" t="s">
        <v>51</v>
      </c>
    </row>
    <row r="27" spans="1:3" x14ac:dyDescent="0.2">
      <c r="A27" s="37" t="s">
        <v>7</v>
      </c>
      <c r="B27" s="39">
        <v>1</v>
      </c>
      <c r="C27" s="37" t="s">
        <v>118</v>
      </c>
    </row>
    <row r="28" spans="1:3" x14ac:dyDescent="0.2">
      <c r="B28" s="39">
        <v>2</v>
      </c>
      <c r="C28" s="37" t="s">
        <v>52</v>
      </c>
    </row>
    <row r="29" spans="1:3" x14ac:dyDescent="0.2">
      <c r="B29" s="39">
        <v>3</v>
      </c>
      <c r="C29" s="37" t="s">
        <v>53</v>
      </c>
    </row>
    <row r="30" spans="1:3" x14ac:dyDescent="0.2">
      <c r="B30" s="39">
        <v>4</v>
      </c>
      <c r="C30" s="37" t="s">
        <v>54</v>
      </c>
    </row>
    <row r="31" spans="1:3" x14ac:dyDescent="0.2">
      <c r="B31" s="39">
        <v>5</v>
      </c>
      <c r="C31" s="37" t="s">
        <v>120</v>
      </c>
    </row>
    <row r="32" spans="1:3" x14ac:dyDescent="0.2">
      <c r="B32" s="39">
        <v>6</v>
      </c>
      <c r="C32" s="37" t="s">
        <v>121</v>
      </c>
    </row>
    <row r="33" spans="2:3" x14ac:dyDescent="0.2">
      <c r="B33" s="39">
        <v>7</v>
      </c>
      <c r="C33" s="37" t="s">
        <v>121</v>
      </c>
    </row>
    <row r="34" spans="2:3" x14ac:dyDescent="0.2">
      <c r="B34" s="39">
        <v>8</v>
      </c>
      <c r="C34" s="37" t="s">
        <v>37</v>
      </c>
    </row>
  </sheetData>
  <sheetProtection selectLockedCells="1" selectUnlockedCell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Fiches stationnelles</vt:lpstr>
      <vt:lpstr>base données</vt:lpstr>
      <vt:lpstr>listes floristiques</vt:lpstr>
      <vt:lpstr>listes floristiques2</vt:lpstr>
      <vt:lpstr>listes floristiques_trie</vt:lpstr>
      <vt:lpstr>autoécologie codification</vt:lpstr>
    </vt:vector>
  </TitlesOfParts>
  <Company>Poyry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PARMENTIER</dc:creator>
  <cp:lastModifiedBy>Utilisateur Windows</cp:lastModifiedBy>
  <cp:lastPrinted>2018-02-27T07:50:28Z</cp:lastPrinted>
  <dcterms:created xsi:type="dcterms:W3CDTF">2011-07-06T13:09:48Z</dcterms:created>
  <dcterms:modified xsi:type="dcterms:W3CDTF">2023-01-02T16:27:32Z</dcterms:modified>
</cp:coreProperties>
</file>